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Cvikl\Documents\MAZEPPA\2020\ZPR-Nyrsko-Zizkova\"/>
    </mc:Choice>
  </mc:AlternateContent>
  <xr:revisionPtr revIDLastSave="0" documentId="8_{BEE57993-22E6-4FE2-AC8B-F62ACF6B872B}" xr6:coauthVersionLast="45" xr6:coauthVersionMax="45" xr10:uidLastSave="{00000000-0000-0000-0000-000000000000}"/>
  <bookViews>
    <workbookView xWindow="2952" yWindow="732" windowWidth="17280" windowHeight="11064" firstSheet="4" activeTab="5" xr2:uid="{00000000-000D-0000-FFFF-FFFF00000000}"/>
  </bookViews>
  <sheets>
    <sheet name="Rekapitulace stavby" sheetId="1" r:id="rId1"/>
    <sheet name="A - KM 0,000 - 0,1415" sheetId="2" r:id="rId2"/>
    <sheet name="B - KM 0,01415 - 0,318" sheetId="3" r:id="rId3"/>
    <sheet name="C - KM 0,318 - KÚ" sheetId="4" r:id="rId4"/>
    <sheet name="D - Rekonstrukce vodovodn..." sheetId="5" r:id="rId5"/>
    <sheet name="VRN - VEDLEJŠÍ ROZPOČTOVÉ..." sheetId="6" r:id="rId6"/>
  </sheets>
  <definedNames>
    <definedName name="_xlnm._FilterDatabase" localSheetId="1" hidden="1">'A - KM 0,000 - 0,1415'!$C$124:$K$271</definedName>
    <definedName name="_xlnm._FilterDatabase" localSheetId="2" hidden="1">'B - KM 0,01415 - 0,318'!$C$124:$K$272</definedName>
    <definedName name="_xlnm._FilterDatabase" localSheetId="3" hidden="1">'C - KM 0,318 - KÚ'!$C$124:$K$286</definedName>
    <definedName name="_xlnm._FilterDatabase" localSheetId="4" hidden="1">'D - Rekonstrukce vodovodn...'!$C$119:$K$228</definedName>
    <definedName name="_xlnm._FilterDatabase" localSheetId="5" hidden="1">'VRN - VEDLEJŠÍ ROZPOČTOVÉ...'!$C$119:$K$135</definedName>
    <definedName name="_xlnm.Print_Titles" localSheetId="1">'A - KM 0,000 - 0,1415'!$124:$124</definedName>
    <definedName name="_xlnm.Print_Titles" localSheetId="2">'B - KM 0,01415 - 0,318'!$124:$124</definedName>
    <definedName name="_xlnm.Print_Titles" localSheetId="3">'C - KM 0,318 - KÚ'!$124:$124</definedName>
    <definedName name="_xlnm.Print_Titles" localSheetId="4">'D - Rekonstrukce vodovodn...'!$119:$119</definedName>
    <definedName name="_xlnm.Print_Titles" localSheetId="0">'Rekapitulace stavby'!$92:$92</definedName>
    <definedName name="_xlnm.Print_Titles" localSheetId="5">'VRN - VEDLEJŠÍ ROZPOČTOVÉ...'!$119:$119</definedName>
    <definedName name="_xlnm.Print_Area" localSheetId="1">'A - KM 0,000 - 0,1415'!$C$4:$J$39,'A - KM 0,000 - 0,1415'!$C$50:$J$76,'A - KM 0,000 - 0,1415'!$C$82:$J$106,'A - KM 0,000 - 0,1415'!$C$112:$K$271</definedName>
    <definedName name="_xlnm.Print_Area" localSheetId="2">'B - KM 0,01415 - 0,318'!$C$4:$J$39,'B - KM 0,01415 - 0,318'!$C$50:$J$76,'B - KM 0,01415 - 0,318'!$C$82:$J$106,'B - KM 0,01415 - 0,318'!$C$112:$K$272</definedName>
    <definedName name="_xlnm.Print_Area" localSheetId="3">'C - KM 0,318 - KÚ'!$C$4:$J$39,'C - KM 0,318 - KÚ'!$C$50:$J$76,'C - KM 0,318 - KÚ'!$C$82:$J$106,'C - KM 0,318 - KÚ'!$C$112:$K$286</definedName>
    <definedName name="_xlnm.Print_Area" localSheetId="4">'D - Rekonstrukce vodovodn...'!$C$4:$J$39,'D - Rekonstrukce vodovodn...'!$C$50:$J$76,'D - Rekonstrukce vodovodn...'!$C$82:$J$101,'D - Rekonstrukce vodovodn...'!$C$107:$K$228</definedName>
    <definedName name="_xlnm.Print_Area" localSheetId="0">'Rekapitulace stavby'!$D$4:$AO$76,'Rekapitulace stavby'!$C$82:$AQ$100</definedName>
    <definedName name="_xlnm.Print_Area" localSheetId="5">'VRN - VEDLEJŠÍ ROZPOČTOVÉ...'!$C$4:$J$39,'VRN - VEDLEJŠÍ ROZPOČTOVÉ...'!$C$50:$J$76,'VRN - VEDLEJŠÍ ROZPOČTOVÉ...'!$C$82:$J$101,'VRN - VEDLEJŠÍ ROZPOČTOVÉ...'!$C$107:$K$135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9" i="1"/>
  <c r="J35" i="6"/>
  <c r="AX99" i="1"/>
  <c r="BI135" i="6"/>
  <c r="BH135" i="6"/>
  <c r="BG135" i="6"/>
  <c r="BF135" i="6"/>
  <c r="T135" i="6"/>
  <c r="T134" i="6" s="1"/>
  <c r="R135" i="6"/>
  <c r="R134" i="6" s="1"/>
  <c r="P135" i="6"/>
  <c r="P134" i="6" s="1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28" i="6"/>
  <c r="BH128" i="6"/>
  <c r="BG128" i="6"/>
  <c r="BF128" i="6"/>
  <c r="T128" i="6"/>
  <c r="R128" i="6"/>
  <c r="P128" i="6"/>
  <c r="BI126" i="6"/>
  <c r="BH126" i="6"/>
  <c r="BG126" i="6"/>
  <c r="BF126" i="6"/>
  <c r="T126" i="6"/>
  <c r="R126" i="6"/>
  <c r="P126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J117" i="6"/>
  <c r="J116" i="6"/>
  <c r="F116" i="6"/>
  <c r="F114" i="6"/>
  <c r="E112" i="6"/>
  <c r="J92" i="6"/>
  <c r="J91" i="6"/>
  <c r="F91" i="6"/>
  <c r="F89" i="6"/>
  <c r="E87" i="6"/>
  <c r="J18" i="6"/>
  <c r="E18" i="6"/>
  <c r="F117" i="6"/>
  <c r="J17" i="6"/>
  <c r="J12" i="6"/>
  <c r="J114" i="6"/>
  <c r="E7" i="6"/>
  <c r="E110" i="6" s="1"/>
  <c r="J37" i="5"/>
  <c r="J36" i="5"/>
  <c r="AY98" i="1"/>
  <c r="J35" i="5"/>
  <c r="AX98" i="1" s="1"/>
  <c r="BI228" i="5"/>
  <c r="BH228" i="5"/>
  <c r="BG228" i="5"/>
  <c r="BF228" i="5"/>
  <c r="T228" i="5"/>
  <c r="T227" i="5"/>
  <c r="R228" i="5"/>
  <c r="R227" i="5" s="1"/>
  <c r="P228" i="5"/>
  <c r="P227" i="5"/>
  <c r="BI226" i="5"/>
  <c r="BH226" i="5"/>
  <c r="BG226" i="5"/>
  <c r="BF226" i="5"/>
  <c r="T226" i="5"/>
  <c r="R226" i="5"/>
  <c r="P226" i="5"/>
  <c r="BI225" i="5"/>
  <c r="BH225" i="5"/>
  <c r="BG225" i="5"/>
  <c r="BF225" i="5"/>
  <c r="T225" i="5"/>
  <c r="R225" i="5"/>
  <c r="P225" i="5"/>
  <c r="BI224" i="5"/>
  <c r="BH224" i="5"/>
  <c r="BG224" i="5"/>
  <c r="BF224" i="5"/>
  <c r="T224" i="5"/>
  <c r="R224" i="5"/>
  <c r="P224" i="5"/>
  <c r="BI221" i="5"/>
  <c r="BH221" i="5"/>
  <c r="BG221" i="5"/>
  <c r="BF221" i="5"/>
  <c r="T221" i="5"/>
  <c r="R221" i="5"/>
  <c r="P221" i="5"/>
  <c r="BI217" i="5"/>
  <c r="BH217" i="5"/>
  <c r="BG217" i="5"/>
  <c r="BF217" i="5"/>
  <c r="T217" i="5"/>
  <c r="R217" i="5"/>
  <c r="P217" i="5"/>
  <c r="BI216" i="5"/>
  <c r="BH216" i="5"/>
  <c r="BG216" i="5"/>
  <c r="BF216" i="5"/>
  <c r="T216" i="5"/>
  <c r="R216" i="5"/>
  <c r="P216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R210" i="5"/>
  <c r="P210" i="5"/>
  <c r="BI205" i="5"/>
  <c r="BH205" i="5"/>
  <c r="BG205" i="5"/>
  <c r="BF205" i="5"/>
  <c r="T205" i="5"/>
  <c r="R205" i="5"/>
  <c r="P205" i="5"/>
  <c r="BI202" i="5"/>
  <c r="BH202" i="5"/>
  <c r="BG202" i="5"/>
  <c r="BF202" i="5"/>
  <c r="T202" i="5"/>
  <c r="R202" i="5"/>
  <c r="P202" i="5"/>
  <c r="BI190" i="5"/>
  <c r="BH190" i="5"/>
  <c r="BG190" i="5"/>
  <c r="BF190" i="5"/>
  <c r="T190" i="5"/>
  <c r="R190" i="5"/>
  <c r="P190" i="5"/>
  <c r="BI184" i="5"/>
  <c r="BH184" i="5"/>
  <c r="BG184" i="5"/>
  <c r="BF184" i="5"/>
  <c r="T184" i="5"/>
  <c r="R184" i="5"/>
  <c r="P184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27" i="5"/>
  <c r="BH127" i="5"/>
  <c r="BG127" i="5"/>
  <c r="BF127" i="5"/>
  <c r="T127" i="5"/>
  <c r="R127" i="5"/>
  <c r="P127" i="5"/>
  <c r="BI126" i="5"/>
  <c r="BH126" i="5"/>
  <c r="BG126" i="5"/>
  <c r="BF126" i="5"/>
  <c r="T126" i="5"/>
  <c r="R126" i="5"/>
  <c r="P126" i="5"/>
  <c r="BI125" i="5"/>
  <c r="BH125" i="5"/>
  <c r="BG125" i="5"/>
  <c r="BF125" i="5"/>
  <c r="T125" i="5"/>
  <c r="R125" i="5"/>
  <c r="P125" i="5"/>
  <c r="BI124" i="5"/>
  <c r="BH124" i="5"/>
  <c r="BG124" i="5"/>
  <c r="BF124" i="5"/>
  <c r="T124" i="5"/>
  <c r="R124" i="5"/>
  <c r="P124" i="5"/>
  <c r="BI123" i="5"/>
  <c r="BH123" i="5"/>
  <c r="BG123" i="5"/>
  <c r="BF123" i="5"/>
  <c r="T123" i="5"/>
  <c r="R123" i="5"/>
  <c r="P123" i="5"/>
  <c r="BI122" i="5"/>
  <c r="BH122" i="5"/>
  <c r="BG122" i="5"/>
  <c r="BF122" i="5"/>
  <c r="T122" i="5"/>
  <c r="R122" i="5"/>
  <c r="P122" i="5"/>
  <c r="F114" i="5"/>
  <c r="E112" i="5"/>
  <c r="F89" i="5"/>
  <c r="E87" i="5"/>
  <c r="J24" i="5"/>
  <c r="E24" i="5"/>
  <c r="J117" i="5"/>
  <c r="J23" i="5"/>
  <c r="J21" i="5"/>
  <c r="E21" i="5"/>
  <c r="J116" i="5"/>
  <c r="J20" i="5"/>
  <c r="J18" i="5"/>
  <c r="E18" i="5"/>
  <c r="F92" i="5"/>
  <c r="J17" i="5"/>
  <c r="J15" i="5"/>
  <c r="E15" i="5"/>
  <c r="F91" i="5"/>
  <c r="J14" i="5"/>
  <c r="J12" i="5"/>
  <c r="J89" i="5"/>
  <c r="E7" i="5"/>
  <c r="E110" i="5"/>
  <c r="J37" i="4"/>
  <c r="J36" i="4"/>
  <c r="AY97" i="1"/>
  <c r="J35" i="4"/>
  <c r="AX97" i="1" s="1"/>
  <c r="BI286" i="4"/>
  <c r="BH286" i="4"/>
  <c r="BG286" i="4"/>
  <c r="BF286" i="4"/>
  <c r="T286" i="4"/>
  <c r="T285" i="4"/>
  <c r="R286" i="4"/>
  <c r="R285" i="4" s="1"/>
  <c r="P286" i="4"/>
  <c r="P285" i="4"/>
  <c r="BI283" i="4"/>
  <c r="BH283" i="4"/>
  <c r="BG283" i="4"/>
  <c r="BF283" i="4"/>
  <c r="T283" i="4"/>
  <c r="R283" i="4"/>
  <c r="P283" i="4"/>
  <c r="BI281" i="4"/>
  <c r="BH281" i="4"/>
  <c r="BG281" i="4"/>
  <c r="BF281" i="4"/>
  <c r="T281" i="4"/>
  <c r="R281" i="4"/>
  <c r="P281" i="4"/>
  <c r="BI279" i="4"/>
  <c r="BH279" i="4"/>
  <c r="BG279" i="4"/>
  <c r="BF279" i="4"/>
  <c r="T279" i="4"/>
  <c r="R279" i="4"/>
  <c r="P279" i="4"/>
  <c r="BI277" i="4"/>
  <c r="BH277" i="4"/>
  <c r="BG277" i="4"/>
  <c r="BF277" i="4"/>
  <c r="T277" i="4"/>
  <c r="R277" i="4"/>
  <c r="P277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73" i="4"/>
  <c r="BH273" i="4"/>
  <c r="BG273" i="4"/>
  <c r="BF273" i="4"/>
  <c r="T273" i="4"/>
  <c r="R273" i="4"/>
  <c r="P273" i="4"/>
  <c r="BI272" i="4"/>
  <c r="BH272" i="4"/>
  <c r="BG272" i="4"/>
  <c r="BF272" i="4"/>
  <c r="T272" i="4"/>
  <c r="R272" i="4"/>
  <c r="P272" i="4"/>
  <c r="BI271" i="4"/>
  <c r="BH271" i="4"/>
  <c r="BG271" i="4"/>
  <c r="BF271" i="4"/>
  <c r="T271" i="4"/>
  <c r="R271" i="4"/>
  <c r="P271" i="4"/>
  <c r="BI270" i="4"/>
  <c r="BH270" i="4"/>
  <c r="BG270" i="4"/>
  <c r="BF270" i="4"/>
  <c r="T270" i="4"/>
  <c r="R270" i="4"/>
  <c r="P270" i="4"/>
  <c r="BI269" i="4"/>
  <c r="BH269" i="4"/>
  <c r="BG269" i="4"/>
  <c r="BF269" i="4"/>
  <c r="T269" i="4"/>
  <c r="R269" i="4"/>
  <c r="P269" i="4"/>
  <c r="BI267" i="4"/>
  <c r="BH267" i="4"/>
  <c r="BG267" i="4"/>
  <c r="BF267" i="4"/>
  <c r="T267" i="4"/>
  <c r="R267" i="4"/>
  <c r="P267" i="4"/>
  <c r="BI266" i="4"/>
  <c r="BH266" i="4"/>
  <c r="BG266" i="4"/>
  <c r="BF266" i="4"/>
  <c r="T266" i="4"/>
  <c r="R266" i="4"/>
  <c r="P266" i="4"/>
  <c r="BI265" i="4"/>
  <c r="BH265" i="4"/>
  <c r="BG265" i="4"/>
  <c r="BF265" i="4"/>
  <c r="T265" i="4"/>
  <c r="R265" i="4"/>
  <c r="P265" i="4"/>
  <c r="BI264" i="4"/>
  <c r="BH264" i="4"/>
  <c r="BG264" i="4"/>
  <c r="BF264" i="4"/>
  <c r="T264" i="4"/>
  <c r="R264" i="4"/>
  <c r="P264" i="4"/>
  <c r="BI263" i="4"/>
  <c r="BH263" i="4"/>
  <c r="BG263" i="4"/>
  <c r="BF263" i="4"/>
  <c r="T263" i="4"/>
  <c r="R263" i="4"/>
  <c r="P263" i="4"/>
  <c r="BI262" i="4"/>
  <c r="BH262" i="4"/>
  <c r="BG262" i="4"/>
  <c r="BF262" i="4"/>
  <c r="T262" i="4"/>
  <c r="R262" i="4"/>
  <c r="P262" i="4"/>
  <c r="BI260" i="4"/>
  <c r="BH260" i="4"/>
  <c r="BG260" i="4"/>
  <c r="BF260" i="4"/>
  <c r="T260" i="4"/>
  <c r="R260" i="4"/>
  <c r="P260" i="4"/>
  <c r="BI259" i="4"/>
  <c r="BH259" i="4"/>
  <c r="BG259" i="4"/>
  <c r="BF259" i="4"/>
  <c r="T259" i="4"/>
  <c r="R259" i="4"/>
  <c r="P259" i="4"/>
  <c r="BI258" i="4"/>
  <c r="BH258" i="4"/>
  <c r="BG258" i="4"/>
  <c r="BF258" i="4"/>
  <c r="T258" i="4"/>
  <c r="R258" i="4"/>
  <c r="P258" i="4"/>
  <c r="BI257" i="4"/>
  <c r="BH257" i="4"/>
  <c r="BG257" i="4"/>
  <c r="BF257" i="4"/>
  <c r="T257" i="4"/>
  <c r="R257" i="4"/>
  <c r="P257" i="4"/>
  <c r="BI256" i="4"/>
  <c r="BH256" i="4"/>
  <c r="BG256" i="4"/>
  <c r="BF256" i="4"/>
  <c r="T256" i="4"/>
  <c r="R256" i="4"/>
  <c r="P256" i="4"/>
  <c r="BI255" i="4"/>
  <c r="BH255" i="4"/>
  <c r="BG255" i="4"/>
  <c r="BF255" i="4"/>
  <c r="T255" i="4"/>
  <c r="R255" i="4"/>
  <c r="P255" i="4"/>
  <c r="BI254" i="4"/>
  <c r="BH254" i="4"/>
  <c r="BG254" i="4"/>
  <c r="BF254" i="4"/>
  <c r="T254" i="4"/>
  <c r="R254" i="4"/>
  <c r="P254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50" i="4"/>
  <c r="BH250" i="4"/>
  <c r="BG250" i="4"/>
  <c r="BF250" i="4"/>
  <c r="T250" i="4"/>
  <c r="R250" i="4"/>
  <c r="P250" i="4"/>
  <c r="BI249" i="4"/>
  <c r="BH249" i="4"/>
  <c r="BG249" i="4"/>
  <c r="BF249" i="4"/>
  <c r="T249" i="4"/>
  <c r="R249" i="4"/>
  <c r="P249" i="4"/>
  <c r="BI248" i="4"/>
  <c r="BH248" i="4"/>
  <c r="BG248" i="4"/>
  <c r="BF248" i="4"/>
  <c r="T248" i="4"/>
  <c r="R248" i="4"/>
  <c r="P248" i="4"/>
  <c r="BI247" i="4"/>
  <c r="BH247" i="4"/>
  <c r="BG247" i="4"/>
  <c r="BF247" i="4"/>
  <c r="T247" i="4"/>
  <c r="R247" i="4"/>
  <c r="P247" i="4"/>
  <c r="BI246" i="4"/>
  <c r="BH246" i="4"/>
  <c r="BG246" i="4"/>
  <c r="BF246" i="4"/>
  <c r="T246" i="4"/>
  <c r="R246" i="4"/>
  <c r="P246" i="4"/>
  <c r="BI245" i="4"/>
  <c r="BH245" i="4"/>
  <c r="BG245" i="4"/>
  <c r="BF245" i="4"/>
  <c r="T245" i="4"/>
  <c r="R245" i="4"/>
  <c r="P245" i="4"/>
  <c r="BI244" i="4"/>
  <c r="BH244" i="4"/>
  <c r="BG244" i="4"/>
  <c r="BF244" i="4"/>
  <c r="T244" i="4"/>
  <c r="R244" i="4"/>
  <c r="P244" i="4"/>
  <c r="BI243" i="4"/>
  <c r="BH243" i="4"/>
  <c r="BG243" i="4"/>
  <c r="BF243" i="4"/>
  <c r="T243" i="4"/>
  <c r="R243" i="4"/>
  <c r="P243" i="4"/>
  <c r="BI242" i="4"/>
  <c r="BH242" i="4"/>
  <c r="BG242" i="4"/>
  <c r="BF242" i="4"/>
  <c r="T242" i="4"/>
  <c r="R242" i="4"/>
  <c r="P242" i="4"/>
  <c r="BI241" i="4"/>
  <c r="BH241" i="4"/>
  <c r="BG241" i="4"/>
  <c r="BF241" i="4"/>
  <c r="T241" i="4"/>
  <c r="R241" i="4"/>
  <c r="P241" i="4"/>
  <c r="BI240" i="4"/>
  <c r="BH240" i="4"/>
  <c r="BG240" i="4"/>
  <c r="BF240" i="4"/>
  <c r="T240" i="4"/>
  <c r="R240" i="4"/>
  <c r="P240" i="4"/>
  <c r="BI239" i="4"/>
  <c r="BH239" i="4"/>
  <c r="BG239" i="4"/>
  <c r="BF239" i="4"/>
  <c r="T239" i="4"/>
  <c r="R239" i="4"/>
  <c r="P239" i="4"/>
  <c r="BI238" i="4"/>
  <c r="BH238" i="4"/>
  <c r="BG238" i="4"/>
  <c r="BF238" i="4"/>
  <c r="T238" i="4"/>
  <c r="R238" i="4"/>
  <c r="P238" i="4"/>
  <c r="BI236" i="4"/>
  <c r="BH236" i="4"/>
  <c r="BG236" i="4"/>
  <c r="BF236" i="4"/>
  <c r="T236" i="4"/>
  <c r="R236" i="4"/>
  <c r="P236" i="4"/>
  <c r="BI235" i="4"/>
  <c r="BH235" i="4"/>
  <c r="BG235" i="4"/>
  <c r="BF235" i="4"/>
  <c r="T235" i="4"/>
  <c r="R235" i="4"/>
  <c r="P235" i="4"/>
  <c r="BI234" i="4"/>
  <c r="BH234" i="4"/>
  <c r="BG234" i="4"/>
  <c r="BF234" i="4"/>
  <c r="T234" i="4"/>
  <c r="R234" i="4"/>
  <c r="P234" i="4"/>
  <c r="BI233" i="4"/>
  <c r="BH233" i="4"/>
  <c r="BG233" i="4"/>
  <c r="BF233" i="4"/>
  <c r="T233" i="4"/>
  <c r="R233" i="4"/>
  <c r="P233" i="4"/>
  <c r="BI223" i="4"/>
  <c r="BH223" i="4"/>
  <c r="BG223" i="4"/>
  <c r="BF223" i="4"/>
  <c r="T223" i="4"/>
  <c r="R223" i="4"/>
  <c r="P223" i="4"/>
  <c r="BI222" i="4"/>
  <c r="BH222" i="4"/>
  <c r="BG222" i="4"/>
  <c r="BF222" i="4"/>
  <c r="T222" i="4"/>
  <c r="R222" i="4"/>
  <c r="P222" i="4"/>
  <c r="BI221" i="4"/>
  <c r="BH221" i="4"/>
  <c r="BG221" i="4"/>
  <c r="BF221" i="4"/>
  <c r="T221" i="4"/>
  <c r="R221" i="4"/>
  <c r="P221" i="4"/>
  <c r="BI215" i="4"/>
  <c r="BH215" i="4"/>
  <c r="BG215" i="4"/>
  <c r="BF215" i="4"/>
  <c r="T215" i="4"/>
  <c r="R215" i="4"/>
  <c r="P215" i="4"/>
  <c r="BI200" i="4"/>
  <c r="BH200" i="4"/>
  <c r="BG200" i="4"/>
  <c r="BF200" i="4"/>
  <c r="T200" i="4"/>
  <c r="R200" i="4"/>
  <c r="P200" i="4"/>
  <c r="BI199" i="4"/>
  <c r="BH199" i="4"/>
  <c r="BG199" i="4"/>
  <c r="BF199" i="4"/>
  <c r="T199" i="4"/>
  <c r="R199" i="4"/>
  <c r="P199" i="4"/>
  <c r="BI197" i="4"/>
  <c r="BH197" i="4"/>
  <c r="BG197" i="4"/>
  <c r="BF197" i="4"/>
  <c r="T197" i="4"/>
  <c r="R197" i="4"/>
  <c r="P197" i="4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2" i="4"/>
  <c r="BH172" i="4"/>
  <c r="BG172" i="4"/>
  <c r="BF172" i="4"/>
  <c r="T172" i="4"/>
  <c r="R172" i="4"/>
  <c r="P172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8" i="4"/>
  <c r="BH148" i="4"/>
  <c r="BG148" i="4"/>
  <c r="BF148" i="4"/>
  <c r="T148" i="4"/>
  <c r="R148" i="4"/>
  <c r="P148" i="4"/>
  <c r="BI133" i="4"/>
  <c r="BH133" i="4"/>
  <c r="BG133" i="4"/>
  <c r="BF133" i="4"/>
  <c r="T133" i="4"/>
  <c r="R133" i="4"/>
  <c r="P133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J122" i="4"/>
  <c r="J121" i="4"/>
  <c r="F121" i="4"/>
  <c r="F119" i="4"/>
  <c r="E117" i="4"/>
  <c r="J92" i="4"/>
  <c r="J91" i="4"/>
  <c r="F91" i="4"/>
  <c r="F89" i="4"/>
  <c r="E87" i="4"/>
  <c r="J18" i="4"/>
  <c r="E18" i="4"/>
  <c r="F92" i="4"/>
  <c r="J17" i="4"/>
  <c r="J12" i="4"/>
  <c r="J119" i="4"/>
  <c r="E7" i="4"/>
  <c r="E115" i="4" s="1"/>
  <c r="J37" i="3"/>
  <c r="J36" i="3"/>
  <c r="AY96" i="1"/>
  <c r="J35" i="3"/>
  <c r="AX96" i="1" s="1"/>
  <c r="BI272" i="3"/>
  <c r="BH272" i="3"/>
  <c r="BG272" i="3"/>
  <c r="BF272" i="3"/>
  <c r="T272" i="3"/>
  <c r="T271" i="3"/>
  <c r="R272" i="3"/>
  <c r="R271" i="3" s="1"/>
  <c r="P272" i="3"/>
  <c r="P271" i="3"/>
  <c r="BI269" i="3"/>
  <c r="BH269" i="3"/>
  <c r="BG269" i="3"/>
  <c r="BF269" i="3"/>
  <c r="T269" i="3"/>
  <c r="R269" i="3"/>
  <c r="P269" i="3"/>
  <c r="BI267" i="3"/>
  <c r="BH267" i="3"/>
  <c r="BG267" i="3"/>
  <c r="BF267" i="3"/>
  <c r="T267" i="3"/>
  <c r="R267" i="3"/>
  <c r="P267" i="3"/>
  <c r="BI265" i="3"/>
  <c r="BH265" i="3"/>
  <c r="BG265" i="3"/>
  <c r="BF265" i="3"/>
  <c r="T265" i="3"/>
  <c r="R265" i="3"/>
  <c r="P265" i="3"/>
  <c r="BI263" i="3"/>
  <c r="BH263" i="3"/>
  <c r="BG263" i="3"/>
  <c r="BF263" i="3"/>
  <c r="T263" i="3"/>
  <c r="R263" i="3"/>
  <c r="P263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6" i="3"/>
  <c r="BH256" i="3"/>
  <c r="BG256" i="3"/>
  <c r="BF256" i="3"/>
  <c r="T256" i="3"/>
  <c r="R256" i="3"/>
  <c r="P256" i="3"/>
  <c r="BI255" i="3"/>
  <c r="BH255" i="3"/>
  <c r="BG255" i="3"/>
  <c r="BF255" i="3"/>
  <c r="T255" i="3"/>
  <c r="R255" i="3"/>
  <c r="P255" i="3"/>
  <c r="BI253" i="3"/>
  <c r="BH253" i="3"/>
  <c r="BG253" i="3"/>
  <c r="BF253" i="3"/>
  <c r="T253" i="3"/>
  <c r="R253" i="3"/>
  <c r="P253" i="3"/>
  <c r="BI252" i="3"/>
  <c r="BH252" i="3"/>
  <c r="BG252" i="3"/>
  <c r="BF252" i="3"/>
  <c r="T252" i="3"/>
  <c r="R252" i="3"/>
  <c r="P252" i="3"/>
  <c r="BI251" i="3"/>
  <c r="BH251" i="3"/>
  <c r="BG251" i="3"/>
  <c r="BF251" i="3"/>
  <c r="T251" i="3"/>
  <c r="R251" i="3"/>
  <c r="P251" i="3"/>
  <c r="BI250" i="3"/>
  <c r="BH250" i="3"/>
  <c r="BG250" i="3"/>
  <c r="BF250" i="3"/>
  <c r="T250" i="3"/>
  <c r="R250" i="3"/>
  <c r="P250" i="3"/>
  <c r="BI249" i="3"/>
  <c r="BH249" i="3"/>
  <c r="BG249" i="3"/>
  <c r="BF249" i="3"/>
  <c r="T249" i="3"/>
  <c r="R249" i="3"/>
  <c r="P249" i="3"/>
  <c r="BI248" i="3"/>
  <c r="BH248" i="3"/>
  <c r="BG248" i="3"/>
  <c r="BF248" i="3"/>
  <c r="T248" i="3"/>
  <c r="R248" i="3"/>
  <c r="P248" i="3"/>
  <c r="BI246" i="3"/>
  <c r="BH246" i="3"/>
  <c r="BG246" i="3"/>
  <c r="BF246" i="3"/>
  <c r="T246" i="3"/>
  <c r="R246" i="3"/>
  <c r="P246" i="3"/>
  <c r="BI245" i="3"/>
  <c r="BH245" i="3"/>
  <c r="BG245" i="3"/>
  <c r="BF245" i="3"/>
  <c r="T245" i="3"/>
  <c r="R245" i="3"/>
  <c r="P245" i="3"/>
  <c r="BI244" i="3"/>
  <c r="BH244" i="3"/>
  <c r="BG244" i="3"/>
  <c r="BF244" i="3"/>
  <c r="T244" i="3"/>
  <c r="R244" i="3"/>
  <c r="P244" i="3"/>
  <c r="BI243" i="3"/>
  <c r="BH243" i="3"/>
  <c r="BG243" i="3"/>
  <c r="BF243" i="3"/>
  <c r="T243" i="3"/>
  <c r="R243" i="3"/>
  <c r="P243" i="3"/>
  <c r="BI242" i="3"/>
  <c r="BH242" i="3"/>
  <c r="BG242" i="3"/>
  <c r="BF242" i="3"/>
  <c r="T242" i="3"/>
  <c r="R242" i="3"/>
  <c r="P242" i="3"/>
  <c r="BI241" i="3"/>
  <c r="BH241" i="3"/>
  <c r="BG241" i="3"/>
  <c r="BF241" i="3"/>
  <c r="T241" i="3"/>
  <c r="R241" i="3"/>
  <c r="P241" i="3"/>
  <c r="BI240" i="3"/>
  <c r="BH240" i="3"/>
  <c r="BG240" i="3"/>
  <c r="BF240" i="3"/>
  <c r="T240" i="3"/>
  <c r="R240" i="3"/>
  <c r="P240" i="3"/>
  <c r="BI239" i="3"/>
  <c r="BH239" i="3"/>
  <c r="BG239" i="3"/>
  <c r="BF239" i="3"/>
  <c r="T239" i="3"/>
  <c r="R239" i="3"/>
  <c r="P239" i="3"/>
  <c r="BI238" i="3"/>
  <c r="BH238" i="3"/>
  <c r="BG238" i="3"/>
  <c r="BF238" i="3"/>
  <c r="T238" i="3"/>
  <c r="R238" i="3"/>
  <c r="P238" i="3"/>
  <c r="BI236" i="3"/>
  <c r="BH236" i="3"/>
  <c r="BG236" i="3"/>
  <c r="BF236" i="3"/>
  <c r="T236" i="3"/>
  <c r="R236" i="3"/>
  <c r="P236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33" i="3"/>
  <c r="BH233" i="3"/>
  <c r="BG233" i="3"/>
  <c r="BF233" i="3"/>
  <c r="T233" i="3"/>
  <c r="R233" i="3"/>
  <c r="P233" i="3"/>
  <c r="BI232" i="3"/>
  <c r="BH232" i="3"/>
  <c r="BG232" i="3"/>
  <c r="BF232" i="3"/>
  <c r="T232" i="3"/>
  <c r="R232" i="3"/>
  <c r="P232" i="3"/>
  <c r="BI231" i="3"/>
  <c r="BH231" i="3"/>
  <c r="BG231" i="3"/>
  <c r="BF231" i="3"/>
  <c r="T231" i="3"/>
  <c r="R231" i="3"/>
  <c r="P231" i="3"/>
  <c r="BI230" i="3"/>
  <c r="BH230" i="3"/>
  <c r="BG230" i="3"/>
  <c r="BF230" i="3"/>
  <c r="T230" i="3"/>
  <c r="R230" i="3"/>
  <c r="P230" i="3"/>
  <c r="BI229" i="3"/>
  <c r="BH229" i="3"/>
  <c r="BG229" i="3"/>
  <c r="BF229" i="3"/>
  <c r="T229" i="3"/>
  <c r="R229" i="3"/>
  <c r="P229" i="3"/>
  <c r="BI228" i="3"/>
  <c r="BH228" i="3"/>
  <c r="BG228" i="3"/>
  <c r="BF228" i="3"/>
  <c r="T228" i="3"/>
  <c r="R228" i="3"/>
  <c r="P228" i="3"/>
  <c r="BI227" i="3"/>
  <c r="BH227" i="3"/>
  <c r="BG227" i="3"/>
  <c r="BF227" i="3"/>
  <c r="T227" i="3"/>
  <c r="R227" i="3"/>
  <c r="P227" i="3"/>
  <c r="BI226" i="3"/>
  <c r="BH226" i="3"/>
  <c r="BG226" i="3"/>
  <c r="BF226" i="3"/>
  <c r="T226" i="3"/>
  <c r="R226" i="3"/>
  <c r="P226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20" i="3"/>
  <c r="BH220" i="3"/>
  <c r="BG220" i="3"/>
  <c r="BF220" i="3"/>
  <c r="T220" i="3"/>
  <c r="R220" i="3"/>
  <c r="P220" i="3"/>
  <c r="BI219" i="3"/>
  <c r="BH219" i="3"/>
  <c r="BG219" i="3"/>
  <c r="BF219" i="3"/>
  <c r="T219" i="3"/>
  <c r="R219" i="3"/>
  <c r="P219" i="3"/>
  <c r="BI218" i="3"/>
  <c r="BH218" i="3"/>
  <c r="BG218" i="3"/>
  <c r="BF218" i="3"/>
  <c r="T218" i="3"/>
  <c r="R218" i="3"/>
  <c r="P218" i="3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10" i="3"/>
  <c r="BH210" i="3"/>
  <c r="BG210" i="3"/>
  <c r="BF210" i="3"/>
  <c r="T210" i="3"/>
  <c r="R210" i="3"/>
  <c r="P210" i="3"/>
  <c r="BI204" i="3"/>
  <c r="BH204" i="3"/>
  <c r="BG204" i="3"/>
  <c r="BF204" i="3"/>
  <c r="T204" i="3"/>
  <c r="R204" i="3"/>
  <c r="P204" i="3"/>
  <c r="BI193" i="3"/>
  <c r="BH193" i="3"/>
  <c r="BG193" i="3"/>
  <c r="BF193" i="3"/>
  <c r="T193" i="3"/>
  <c r="R193" i="3"/>
  <c r="P193" i="3"/>
  <c r="BI192" i="3"/>
  <c r="BH192" i="3"/>
  <c r="BG192" i="3"/>
  <c r="BF192" i="3"/>
  <c r="T192" i="3"/>
  <c r="R192" i="3"/>
  <c r="P192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2" i="3"/>
  <c r="BH182" i="3"/>
  <c r="BG182" i="3"/>
  <c r="BF182" i="3"/>
  <c r="T182" i="3"/>
  <c r="R182" i="3"/>
  <c r="P182" i="3"/>
  <c r="BI180" i="3"/>
  <c r="BH180" i="3"/>
  <c r="BG180" i="3"/>
  <c r="BF180" i="3"/>
  <c r="T180" i="3"/>
  <c r="R180" i="3"/>
  <c r="P180" i="3"/>
  <c r="BI177" i="3"/>
  <c r="BH177" i="3"/>
  <c r="BG177" i="3"/>
  <c r="BF177" i="3"/>
  <c r="T177" i="3"/>
  <c r="R177" i="3"/>
  <c r="P177" i="3"/>
  <c r="BI176" i="3"/>
  <c r="BH176" i="3"/>
  <c r="BG176" i="3"/>
  <c r="BF176" i="3"/>
  <c r="T176" i="3"/>
  <c r="R176" i="3"/>
  <c r="P176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30" i="3"/>
  <c r="BH130" i="3"/>
  <c r="BG130" i="3"/>
  <c r="BF130" i="3"/>
  <c r="T130" i="3"/>
  <c r="R130" i="3"/>
  <c r="P130" i="3"/>
  <c r="BI128" i="3"/>
  <c r="BH128" i="3"/>
  <c r="BG128" i="3"/>
  <c r="BF128" i="3"/>
  <c r="T128" i="3"/>
  <c r="R128" i="3"/>
  <c r="P128" i="3"/>
  <c r="J122" i="3"/>
  <c r="J121" i="3"/>
  <c r="F121" i="3"/>
  <c r="F119" i="3"/>
  <c r="E117" i="3"/>
  <c r="J92" i="3"/>
  <c r="J91" i="3"/>
  <c r="F91" i="3"/>
  <c r="F89" i="3"/>
  <c r="E87" i="3"/>
  <c r="J18" i="3"/>
  <c r="E18" i="3"/>
  <c r="F122" i="3"/>
  <c r="J17" i="3"/>
  <c r="J12" i="3"/>
  <c r="J119" i="3"/>
  <c r="E7" i="3"/>
  <c r="E85" i="3" s="1"/>
  <c r="J37" i="2"/>
  <c r="J36" i="2"/>
  <c r="AY95" i="1"/>
  <c r="J35" i="2"/>
  <c r="AX95" i="1" s="1"/>
  <c r="BI271" i="2"/>
  <c r="BH271" i="2"/>
  <c r="BG271" i="2"/>
  <c r="BF271" i="2"/>
  <c r="T271" i="2"/>
  <c r="T270" i="2"/>
  <c r="R271" i="2"/>
  <c r="R270" i="2" s="1"/>
  <c r="P271" i="2"/>
  <c r="P270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3" i="2"/>
  <c r="BH263" i="2"/>
  <c r="BG263" i="2"/>
  <c r="BF263" i="2"/>
  <c r="T263" i="2"/>
  <c r="R263" i="2"/>
  <c r="P263" i="2"/>
  <c r="BI261" i="2"/>
  <c r="BH261" i="2"/>
  <c r="BG261" i="2"/>
  <c r="BF261" i="2"/>
  <c r="T261" i="2"/>
  <c r="R261" i="2"/>
  <c r="P261" i="2"/>
  <c r="BI259" i="2"/>
  <c r="BH259" i="2"/>
  <c r="BG259" i="2"/>
  <c r="BF259" i="2"/>
  <c r="T259" i="2"/>
  <c r="R259" i="2"/>
  <c r="P259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6" i="2"/>
  <c r="BH256" i="2"/>
  <c r="BG256" i="2"/>
  <c r="BF256" i="2"/>
  <c r="T256" i="2"/>
  <c r="R256" i="2"/>
  <c r="P256" i="2"/>
  <c r="BI255" i="2"/>
  <c r="BH255" i="2"/>
  <c r="BG255" i="2"/>
  <c r="BF255" i="2"/>
  <c r="T255" i="2"/>
  <c r="R255" i="2"/>
  <c r="P255" i="2"/>
  <c r="BI254" i="2"/>
  <c r="BH254" i="2"/>
  <c r="BG254" i="2"/>
  <c r="BF254" i="2"/>
  <c r="T254" i="2"/>
  <c r="R254" i="2"/>
  <c r="P254" i="2"/>
  <c r="BI253" i="2"/>
  <c r="BH253" i="2"/>
  <c r="BG253" i="2"/>
  <c r="BF253" i="2"/>
  <c r="T253" i="2"/>
  <c r="R253" i="2"/>
  <c r="P253" i="2"/>
  <c r="BI251" i="2"/>
  <c r="BH251" i="2"/>
  <c r="BG251" i="2"/>
  <c r="BF251" i="2"/>
  <c r="T251" i="2"/>
  <c r="R251" i="2"/>
  <c r="P251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1" i="2"/>
  <c r="BH181" i="2"/>
  <c r="BG181" i="2"/>
  <c r="BF181" i="2"/>
  <c r="T181" i="2"/>
  <c r="R181" i="2"/>
  <c r="P181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8" i="2"/>
  <c r="BH148" i="2"/>
  <c r="BG148" i="2"/>
  <c r="BF148" i="2"/>
  <c r="T148" i="2"/>
  <c r="R148" i="2"/>
  <c r="P148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BI128" i="2"/>
  <c r="BH128" i="2"/>
  <c r="BG128" i="2"/>
  <c r="BF128" i="2"/>
  <c r="T128" i="2"/>
  <c r="R128" i="2"/>
  <c r="P128" i="2"/>
  <c r="J122" i="2"/>
  <c r="J121" i="2"/>
  <c r="F121" i="2"/>
  <c r="F119" i="2"/>
  <c r="E117" i="2"/>
  <c r="J92" i="2"/>
  <c r="J91" i="2"/>
  <c r="F91" i="2"/>
  <c r="F89" i="2"/>
  <c r="E87" i="2"/>
  <c r="J18" i="2"/>
  <c r="E18" i="2"/>
  <c r="F92" i="2" s="1"/>
  <c r="J17" i="2"/>
  <c r="J12" i="2"/>
  <c r="J119" i="2" s="1"/>
  <c r="E7" i="2"/>
  <c r="E115" i="2"/>
  <c r="L90" i="1"/>
  <c r="AM90" i="1"/>
  <c r="AM89" i="1"/>
  <c r="L89" i="1"/>
  <c r="AM87" i="1"/>
  <c r="L87" i="1"/>
  <c r="L85" i="1"/>
  <c r="L84" i="1"/>
  <c r="BK135" i="6"/>
  <c r="J135" i="6"/>
  <c r="BK133" i="6"/>
  <c r="J133" i="6"/>
  <c r="BK132" i="6"/>
  <c r="J132" i="6"/>
  <c r="BK131" i="6"/>
  <c r="J131" i="6"/>
  <c r="BK128" i="6"/>
  <c r="J128" i="6"/>
  <c r="BK126" i="6"/>
  <c r="J126" i="6"/>
  <c r="BK124" i="6"/>
  <c r="BK228" i="5"/>
  <c r="J226" i="5"/>
  <c r="BK224" i="5"/>
  <c r="J216" i="5"/>
  <c r="BK213" i="5"/>
  <c r="BK202" i="5"/>
  <c r="BK190" i="5"/>
  <c r="J153" i="5"/>
  <c r="J126" i="5"/>
  <c r="BK124" i="5"/>
  <c r="BK122" i="5"/>
  <c r="J281" i="4"/>
  <c r="J271" i="4"/>
  <c r="J267" i="4"/>
  <c r="J262" i="4"/>
  <c r="J258" i="4"/>
  <c r="J257" i="4"/>
  <c r="BK254" i="4"/>
  <c r="BK250" i="4"/>
  <c r="BK246" i="4"/>
  <c r="J244" i="4"/>
  <c r="J242" i="4"/>
  <c r="BK241" i="4"/>
  <c r="J239" i="4"/>
  <c r="J236" i="4"/>
  <c r="BK235" i="4"/>
  <c r="J234" i="4"/>
  <c r="BK223" i="4"/>
  <c r="J200" i="4"/>
  <c r="BK186" i="4"/>
  <c r="J169" i="4"/>
  <c r="BK167" i="4"/>
  <c r="J164" i="4"/>
  <c r="BK162" i="4"/>
  <c r="BK157" i="4"/>
  <c r="BK155" i="4"/>
  <c r="J150" i="4"/>
  <c r="J148" i="4"/>
  <c r="BK132" i="4"/>
  <c r="BK272" i="3"/>
  <c r="BK267" i="3"/>
  <c r="J260" i="3"/>
  <c r="J259" i="3"/>
  <c r="J256" i="3"/>
  <c r="BK255" i="3"/>
  <c r="J253" i="3"/>
  <c r="J249" i="3"/>
  <c r="J246" i="3"/>
  <c r="J244" i="3"/>
  <c r="BK243" i="3"/>
  <c r="J241" i="3"/>
  <c r="BK238" i="3"/>
  <c r="J236" i="3"/>
  <c r="J234" i="3"/>
  <c r="BK233" i="3"/>
  <c r="J231" i="3"/>
  <c r="BK229" i="3"/>
  <c r="J226" i="3"/>
  <c r="BK223" i="3"/>
  <c r="BK218" i="3"/>
  <c r="J190" i="3"/>
  <c r="BK188" i="3"/>
  <c r="J184" i="3"/>
  <c r="BK176" i="3"/>
  <c r="J172" i="3"/>
  <c r="BK164" i="3"/>
  <c r="J164" i="3"/>
  <c r="BK162" i="3"/>
  <c r="J162" i="3"/>
  <c r="BK159" i="3"/>
  <c r="BK157" i="3"/>
  <c r="BK153" i="3"/>
  <c r="BK150" i="3"/>
  <c r="J148" i="3"/>
  <c r="BK132" i="3"/>
  <c r="J271" i="2"/>
  <c r="J264" i="2"/>
  <c r="J263" i="2"/>
  <c r="J258" i="2"/>
  <c r="BK256" i="2"/>
  <c r="J255" i="2"/>
  <c r="BK253" i="2"/>
  <c r="BK246" i="2"/>
  <c r="J244" i="2"/>
  <c r="BK241" i="2"/>
  <c r="J239" i="2"/>
  <c r="J238" i="2"/>
  <c r="BK234" i="2"/>
  <c r="BK229" i="2"/>
  <c r="BK227" i="2"/>
  <c r="BK226" i="2"/>
  <c r="BK223" i="2"/>
  <c r="J222" i="2"/>
  <c r="BK220" i="2"/>
  <c r="J219" i="2"/>
  <c r="J218" i="2"/>
  <c r="J210" i="2"/>
  <c r="BK177" i="2"/>
  <c r="BK173" i="2"/>
  <c r="J167" i="2"/>
  <c r="J165" i="2"/>
  <c r="BK155" i="2"/>
  <c r="BK148" i="2"/>
  <c r="J133" i="2"/>
  <c r="J132" i="2"/>
  <c r="J128" i="2"/>
  <c r="J124" i="6"/>
  <c r="J123" i="6"/>
  <c r="J286" i="4"/>
  <c r="BK283" i="4"/>
  <c r="J279" i="4"/>
  <c r="J277" i="4"/>
  <c r="BK272" i="4"/>
  <c r="BK269" i="4"/>
  <c r="BK265" i="4"/>
  <c r="BK256" i="4"/>
  <c r="BK251" i="4"/>
  <c r="J249" i="4"/>
  <c r="J248" i="4"/>
  <c r="BK244" i="4"/>
  <c r="BK243" i="4"/>
  <c r="BK238" i="4"/>
  <c r="BK233" i="4"/>
  <c r="BK184" i="4"/>
  <c r="J182" i="4"/>
  <c r="J180" i="4"/>
  <c r="BK176" i="4"/>
  <c r="J172" i="4"/>
  <c r="J166" i="4"/>
  <c r="BK164" i="4"/>
  <c r="BK161" i="4"/>
  <c r="BK150" i="4"/>
  <c r="BK130" i="4"/>
  <c r="J272" i="3"/>
  <c r="J263" i="3"/>
  <c r="J261" i="3"/>
  <c r="BK259" i="3"/>
  <c r="J250" i="3"/>
  <c r="BK240" i="3"/>
  <c r="J239" i="3"/>
  <c r="BK234" i="3"/>
  <c r="J233" i="3"/>
  <c r="J228" i="3"/>
  <c r="BK227" i="3"/>
  <c r="J225" i="3"/>
  <c r="BK224" i="3"/>
  <c r="J223" i="3"/>
  <c r="J220" i="3"/>
  <c r="BK211" i="3"/>
  <c r="BK193" i="3"/>
  <c r="J188" i="3"/>
  <c r="J180" i="3"/>
  <c r="J169" i="3"/>
  <c r="BK166" i="3"/>
  <c r="J161" i="3"/>
  <c r="BK148" i="3"/>
  <c r="J130" i="3"/>
  <c r="BK128" i="3"/>
  <c r="BK247" i="2"/>
  <c r="BK244" i="2"/>
  <c r="BK240" i="2"/>
  <c r="BK228" i="2"/>
  <c r="BK224" i="2"/>
  <c r="BK218" i="2"/>
  <c r="BK192" i="2"/>
  <c r="BK191" i="2"/>
  <c r="J187" i="2"/>
  <c r="J183" i="2"/>
  <c r="J181" i="2"/>
  <c r="J178" i="2"/>
  <c r="J177" i="2"/>
  <c r="J168" i="2"/>
  <c r="BK164" i="2"/>
  <c r="BK159" i="2"/>
  <c r="BK123" i="6"/>
  <c r="J228" i="5"/>
  <c r="J225" i="5"/>
  <c r="BK221" i="5"/>
  <c r="J217" i="5"/>
  <c r="BK205" i="5"/>
  <c r="J184" i="5"/>
  <c r="BK180" i="5"/>
  <c r="BK163" i="5"/>
  <c r="J160" i="5"/>
  <c r="BK156" i="5"/>
  <c r="J127" i="5"/>
  <c r="BK125" i="5"/>
  <c r="BK123" i="5"/>
  <c r="J122" i="5"/>
  <c r="BK271" i="4"/>
  <c r="BK266" i="4"/>
  <c r="J264" i="4"/>
  <c r="J263" i="4"/>
  <c r="J260" i="4"/>
  <c r="BK259" i="4"/>
  <c r="J254" i="4"/>
  <c r="BK247" i="4"/>
  <c r="J246" i="4"/>
  <c r="J241" i="4"/>
  <c r="J235" i="4"/>
  <c r="J233" i="4"/>
  <c r="BK221" i="4"/>
  <c r="J188" i="4"/>
  <c r="J177" i="4"/>
  <c r="J167" i="4"/>
  <c r="J165" i="4"/>
  <c r="J159" i="4"/>
  <c r="J267" i="3"/>
  <c r="BK265" i="3"/>
  <c r="J258" i="3"/>
  <c r="BK257" i="3"/>
  <c r="BK253" i="3"/>
  <c r="BK252" i="3"/>
  <c r="BK250" i="3"/>
  <c r="BK244" i="3"/>
  <c r="J242" i="3"/>
  <c r="BK239" i="3"/>
  <c r="J232" i="3"/>
  <c r="J230" i="3"/>
  <c r="BK226" i="3"/>
  <c r="BK212" i="3"/>
  <c r="J204" i="3"/>
  <c r="BK186" i="3"/>
  <c r="J177" i="3"/>
  <c r="BK167" i="3"/>
  <c r="BK155" i="3"/>
  <c r="J150" i="3"/>
  <c r="BK130" i="3"/>
  <c r="BK271" i="2"/>
  <c r="BK268" i="2"/>
  <c r="J261" i="2"/>
  <c r="BK258" i="2"/>
  <c r="BK255" i="2"/>
  <c r="J254" i="2"/>
  <c r="BK250" i="2"/>
  <c r="BK243" i="2"/>
  <c r="BK239" i="2"/>
  <c r="J237" i="2"/>
  <c r="BK235" i="2"/>
  <c r="BK232" i="2"/>
  <c r="J230" i="2"/>
  <c r="J225" i="2"/>
  <c r="J217" i="2"/>
  <c r="J209" i="2"/>
  <c r="J203" i="2"/>
  <c r="J191" i="2"/>
  <c r="BK175" i="2"/>
  <c r="BK161" i="2"/>
  <c r="BK153" i="2"/>
  <c r="BK150" i="2"/>
  <c r="AS94" i="1"/>
  <c r="BK226" i="5"/>
  <c r="BK225" i="5"/>
  <c r="J224" i="5"/>
  <c r="J221" i="5"/>
  <c r="J213" i="5"/>
  <c r="J210" i="5"/>
  <c r="J202" i="5"/>
  <c r="BK184" i="5"/>
  <c r="J180" i="5"/>
  <c r="J179" i="5"/>
  <c r="BK153" i="5"/>
  <c r="J125" i="5"/>
  <c r="J283" i="4"/>
  <c r="BK281" i="4"/>
  <c r="BK279" i="4"/>
  <c r="BK275" i="4"/>
  <c r="J274" i="4"/>
  <c r="BK273" i="4"/>
  <c r="J265" i="4"/>
  <c r="BK263" i="4"/>
  <c r="BK262" i="4"/>
  <c r="BK260" i="4"/>
  <c r="J256" i="4"/>
  <c r="J255" i="4"/>
  <c r="J253" i="4"/>
  <c r="BK249" i="4"/>
  <c r="J245" i="4"/>
  <c r="BK242" i="4"/>
  <c r="J240" i="4"/>
  <c r="BK239" i="4"/>
  <c r="BK236" i="4"/>
  <c r="J221" i="4"/>
  <c r="BK215" i="4"/>
  <c r="BK200" i="4"/>
  <c r="BK182" i="4"/>
  <c r="BK174" i="4"/>
  <c r="BK169" i="4"/>
  <c r="BK166" i="4"/>
  <c r="J161" i="4"/>
  <c r="J155" i="4"/>
  <c r="J130" i="4"/>
  <c r="J128" i="4"/>
  <c r="BK263" i="3"/>
  <c r="BK260" i="3"/>
  <c r="BK258" i="3"/>
  <c r="J257" i="3"/>
  <c r="J248" i="3"/>
  <c r="BK246" i="3"/>
  <c r="J243" i="3"/>
  <c r="BK241" i="3"/>
  <c r="BK236" i="3"/>
  <c r="J235" i="3"/>
  <c r="BK232" i="3"/>
  <c r="J227" i="3"/>
  <c r="J221" i="3"/>
  <c r="BK220" i="3"/>
  <c r="J211" i="3"/>
  <c r="J210" i="3"/>
  <c r="BK192" i="3"/>
  <c r="BK182" i="3"/>
  <c r="BK169" i="3"/>
  <c r="BK165" i="3"/>
  <c r="BK161" i="3"/>
  <c r="J133" i="3"/>
  <c r="J132" i="3"/>
  <c r="BK261" i="2"/>
  <c r="J259" i="2"/>
  <c r="BK257" i="2"/>
  <c r="J256" i="2"/>
  <c r="BK251" i="2"/>
  <c r="J243" i="2"/>
  <c r="BK231" i="2"/>
  <c r="BK217" i="5"/>
  <c r="BK216" i="5"/>
  <c r="BK210" i="5"/>
  <c r="J205" i="5"/>
  <c r="J190" i="5"/>
  <c r="BK179" i="5"/>
  <c r="J163" i="5"/>
  <c r="BK160" i="5"/>
  <c r="J156" i="5"/>
  <c r="J123" i="5"/>
  <c r="BK277" i="4"/>
  <c r="BK274" i="4"/>
  <c r="J272" i="4"/>
  <c r="J270" i="4"/>
  <c r="J269" i="4"/>
  <c r="J266" i="4"/>
  <c r="J259" i="4"/>
  <c r="BK258" i="4"/>
  <c r="BK257" i="4"/>
  <c r="BK255" i="4"/>
  <c r="BK253" i="4"/>
  <c r="J250" i="4"/>
  <c r="J247" i="4"/>
  <c r="J238" i="4"/>
  <c r="BK222" i="4"/>
  <c r="J174" i="4"/>
  <c r="J162" i="4"/>
  <c r="J157" i="4"/>
  <c r="J153" i="4"/>
  <c r="BK148" i="4"/>
  <c r="J269" i="3"/>
  <c r="BK256" i="3"/>
  <c r="J252" i="3"/>
  <c r="J251" i="3"/>
  <c r="J245" i="3"/>
  <c r="BK230" i="3"/>
  <c r="BK228" i="3"/>
  <c r="J224" i="3"/>
  <c r="J218" i="3"/>
  <c r="J193" i="3"/>
  <c r="J176" i="3"/>
  <c r="J174" i="3"/>
  <c r="BK172" i="3"/>
  <c r="J153" i="3"/>
  <c r="BK133" i="3"/>
  <c r="J266" i="2"/>
  <c r="BK254" i="2"/>
  <c r="J251" i="2"/>
  <c r="J250" i="2"/>
  <c r="J247" i="2"/>
  <c r="J241" i="2"/>
  <c r="BK237" i="2"/>
  <c r="J234" i="2"/>
  <c r="BK230" i="2"/>
  <c r="J211" i="2"/>
  <c r="BK210" i="2"/>
  <c r="BK209" i="2"/>
  <c r="J192" i="2"/>
  <c r="J189" i="2"/>
  <c r="BK187" i="2"/>
  <c r="J185" i="2"/>
  <c r="BK181" i="2"/>
  <c r="BK168" i="2"/>
  <c r="BK167" i="2"/>
  <c r="BK162" i="2"/>
  <c r="BK157" i="2"/>
  <c r="J150" i="2"/>
  <c r="J148" i="2"/>
  <c r="BK132" i="2"/>
  <c r="BK130" i="2"/>
  <c r="BK128" i="2"/>
  <c r="BK127" i="5"/>
  <c r="BK126" i="5"/>
  <c r="J124" i="5"/>
  <c r="BK286" i="4"/>
  <c r="J275" i="4"/>
  <c r="J273" i="4"/>
  <c r="BK270" i="4"/>
  <c r="BK267" i="4"/>
  <c r="BK264" i="4"/>
  <c r="J251" i="4"/>
  <c r="BK248" i="4"/>
  <c r="BK245" i="4"/>
  <c r="J243" i="4"/>
  <c r="BK240" i="4"/>
  <c r="BK234" i="4"/>
  <c r="J223" i="4"/>
  <c r="J222" i="4"/>
  <c r="J215" i="4"/>
  <c r="J199" i="4"/>
  <c r="J197" i="4"/>
  <c r="BK188" i="4"/>
  <c r="J184" i="4"/>
  <c r="BK180" i="4"/>
  <c r="BK165" i="4"/>
  <c r="BK159" i="4"/>
  <c r="BK153" i="4"/>
  <c r="J133" i="4"/>
  <c r="BK269" i="3"/>
  <c r="J265" i="3"/>
  <c r="BK261" i="3"/>
  <c r="J255" i="3"/>
  <c r="BK251" i="3"/>
  <c r="BK249" i="3"/>
  <c r="BK242" i="3"/>
  <c r="J240" i="3"/>
  <c r="J238" i="3"/>
  <c r="BK235" i="3"/>
  <c r="BK231" i="3"/>
  <c r="J229" i="3"/>
  <c r="BK221" i="3"/>
  <c r="BK219" i="3"/>
  <c r="J212" i="3"/>
  <c r="J192" i="3"/>
  <c r="BK184" i="3"/>
  <c r="BK180" i="3"/>
  <c r="J167" i="3"/>
  <c r="J166" i="3"/>
  <c r="J155" i="3"/>
  <c r="J128" i="3"/>
  <c r="BK264" i="2"/>
  <c r="BK263" i="2"/>
  <c r="J253" i="2"/>
  <c r="J248" i="2"/>
  <c r="J242" i="2"/>
  <c r="BK238" i="2"/>
  <c r="BK233" i="2"/>
  <c r="J232" i="2"/>
  <c r="J231" i="2"/>
  <c r="J228" i="2"/>
  <c r="J226" i="2"/>
  <c r="BK225" i="2"/>
  <c r="J224" i="2"/>
  <c r="BK222" i="2"/>
  <c r="BK219" i="2"/>
  <c r="BK211" i="2"/>
  <c r="BK189" i="2"/>
  <c r="BK185" i="2"/>
  <c r="BK183" i="2"/>
  <c r="J175" i="2"/>
  <c r="J173" i="2"/>
  <c r="J170" i="2"/>
  <c r="J164" i="2"/>
  <c r="J157" i="2"/>
  <c r="J153" i="2"/>
  <c r="BK199" i="4"/>
  <c r="BK197" i="4"/>
  <c r="J186" i="4"/>
  <c r="BK177" i="4"/>
  <c r="J176" i="4"/>
  <c r="BK172" i="4"/>
  <c r="BK133" i="4"/>
  <c r="J132" i="4"/>
  <c r="BK128" i="4"/>
  <c r="BK248" i="3"/>
  <c r="BK245" i="3"/>
  <c r="BK225" i="3"/>
  <c r="J219" i="3"/>
  <c r="BK210" i="3"/>
  <c r="BK204" i="3"/>
  <c r="BK190" i="3"/>
  <c r="J186" i="3"/>
  <c r="J182" i="3"/>
  <c r="BK177" i="3"/>
  <c r="BK174" i="3"/>
  <c r="J165" i="3"/>
  <c r="J159" i="3"/>
  <c r="J157" i="3"/>
  <c r="J268" i="2"/>
  <c r="BK266" i="2"/>
  <c r="BK259" i="2"/>
  <c r="J257" i="2"/>
  <c r="BK248" i="2"/>
  <c r="J246" i="2"/>
  <c r="BK242" i="2"/>
  <c r="J240" i="2"/>
  <c r="J235" i="2"/>
  <c r="J233" i="2"/>
  <c r="J229" i="2"/>
  <c r="J227" i="2"/>
  <c r="J223" i="2"/>
  <c r="J220" i="2"/>
  <c r="BK217" i="2"/>
  <c r="BK203" i="2"/>
  <c r="BK178" i="2"/>
  <c r="BK170" i="2"/>
  <c r="BK165" i="2"/>
  <c r="J162" i="2"/>
  <c r="J161" i="2"/>
  <c r="J159" i="2"/>
  <c r="J155" i="2"/>
  <c r="BK133" i="2"/>
  <c r="J130" i="2"/>
  <c r="F36" i="6"/>
  <c r="BC99" i="1" s="1"/>
  <c r="R184" i="2" l="1"/>
  <c r="T236" i="2"/>
  <c r="T127" i="3"/>
  <c r="R171" i="3"/>
  <c r="P179" i="3"/>
  <c r="R179" i="3"/>
  <c r="R237" i="3"/>
  <c r="BK127" i="2"/>
  <c r="P172" i="2"/>
  <c r="T184" i="2"/>
  <c r="P236" i="2"/>
  <c r="T265" i="2"/>
  <c r="R127" i="3"/>
  <c r="P171" i="3"/>
  <c r="BK179" i="3"/>
  <c r="J179" i="3"/>
  <c r="J100" i="3" s="1"/>
  <c r="BK222" i="3"/>
  <c r="J222" i="3"/>
  <c r="J102" i="3"/>
  <c r="R222" i="3"/>
  <c r="BK266" i="3"/>
  <c r="J266" i="3"/>
  <c r="J104" i="3"/>
  <c r="P127" i="4"/>
  <c r="P183" i="4"/>
  <c r="P252" i="4"/>
  <c r="R280" i="4"/>
  <c r="R127" i="2"/>
  <c r="BK184" i="2"/>
  <c r="J184" i="2"/>
  <c r="J101" i="2"/>
  <c r="BK236" i="2"/>
  <c r="J236" i="2" s="1"/>
  <c r="J103" i="2" s="1"/>
  <c r="P265" i="2"/>
  <c r="BK127" i="3"/>
  <c r="J127" i="3" s="1"/>
  <c r="J98" i="3" s="1"/>
  <c r="R183" i="3"/>
  <c r="T237" i="3"/>
  <c r="BK171" i="4"/>
  <c r="J171" i="4"/>
  <c r="J99" i="4"/>
  <c r="R171" i="4"/>
  <c r="BK179" i="4"/>
  <c r="J179" i="4"/>
  <c r="J100" i="4"/>
  <c r="R179" i="4"/>
  <c r="BK237" i="4"/>
  <c r="J237" i="4"/>
  <c r="J102" i="4"/>
  <c r="T237" i="4"/>
  <c r="P280" i="4"/>
  <c r="P209" i="5"/>
  <c r="T127" i="2"/>
  <c r="T172" i="2"/>
  <c r="R180" i="2"/>
  <c r="BK221" i="2"/>
  <c r="J221" i="2"/>
  <c r="J102" i="2" s="1"/>
  <c r="T221" i="2"/>
  <c r="R265" i="2"/>
  <c r="BK171" i="3"/>
  <c r="J171" i="3" s="1"/>
  <c r="J99" i="3" s="1"/>
  <c r="T171" i="3"/>
  <c r="T179" i="3"/>
  <c r="P222" i="3"/>
  <c r="R266" i="3"/>
  <c r="BK127" i="4"/>
  <c r="J127" i="4"/>
  <c r="J98" i="4" s="1"/>
  <c r="P171" i="4"/>
  <c r="T171" i="4"/>
  <c r="P179" i="4"/>
  <c r="T179" i="4"/>
  <c r="P237" i="4"/>
  <c r="R237" i="4"/>
  <c r="T280" i="4"/>
  <c r="P127" i="2"/>
  <c r="R172" i="2"/>
  <c r="BK180" i="2"/>
  <c r="J180" i="2"/>
  <c r="J100" i="2" s="1"/>
  <c r="P180" i="2"/>
  <c r="T180" i="2"/>
  <c r="P221" i="2"/>
  <c r="R221" i="2"/>
  <c r="BK265" i="2"/>
  <c r="J265" i="2"/>
  <c r="J104" i="2"/>
  <c r="P127" i="3"/>
  <c r="T183" i="3"/>
  <c r="P237" i="3"/>
  <c r="R127" i="4"/>
  <c r="BK183" i="4"/>
  <c r="J183" i="4" s="1"/>
  <c r="J101" i="4" s="1"/>
  <c r="BK252" i="4"/>
  <c r="J252" i="4" s="1"/>
  <c r="J103" i="4" s="1"/>
  <c r="BK280" i="4"/>
  <c r="J280" i="4"/>
  <c r="J104" i="4" s="1"/>
  <c r="BK121" i="5"/>
  <c r="J121" i="5"/>
  <c r="J97" i="5"/>
  <c r="R121" i="5"/>
  <c r="T209" i="5"/>
  <c r="T220" i="5"/>
  <c r="P183" i="3"/>
  <c r="T222" i="3"/>
  <c r="P266" i="3"/>
  <c r="R183" i="4"/>
  <c r="R252" i="4"/>
  <c r="P121" i="5"/>
  <c r="P120" i="5" s="1"/>
  <c r="AU98" i="1" s="1"/>
  <c r="BK209" i="5"/>
  <c r="J209" i="5" s="1"/>
  <c r="J98" i="5" s="1"/>
  <c r="BK220" i="5"/>
  <c r="J220" i="5"/>
  <c r="J99" i="5" s="1"/>
  <c r="P220" i="5"/>
  <c r="BK172" i="2"/>
  <c r="J172" i="2"/>
  <c r="J99" i="2" s="1"/>
  <c r="P184" i="2"/>
  <c r="R236" i="2"/>
  <c r="BK183" i="3"/>
  <c r="J183" i="3" s="1"/>
  <c r="J101" i="3" s="1"/>
  <c r="BK237" i="3"/>
  <c r="J237" i="3"/>
  <c r="J103" i="3" s="1"/>
  <c r="T266" i="3"/>
  <c r="T127" i="4"/>
  <c r="T126" i="4"/>
  <c r="T125" i="4" s="1"/>
  <c r="T183" i="4"/>
  <c r="T252" i="4"/>
  <c r="T121" i="5"/>
  <c r="T120" i="5" s="1"/>
  <c r="R209" i="5"/>
  <c r="R220" i="5"/>
  <c r="BK122" i="6"/>
  <c r="J122" i="6" s="1"/>
  <c r="J98" i="6" s="1"/>
  <c r="P122" i="6"/>
  <c r="R122" i="6"/>
  <c r="T122" i="6"/>
  <c r="BK130" i="6"/>
  <c r="J130" i="6"/>
  <c r="J99" i="6"/>
  <c r="P130" i="6"/>
  <c r="R130" i="6"/>
  <c r="T130" i="6"/>
  <c r="F122" i="2"/>
  <c r="BE128" i="2"/>
  <c r="BE164" i="2"/>
  <c r="BE185" i="2"/>
  <c r="BE210" i="2"/>
  <c r="BE211" i="2"/>
  <c r="BE219" i="2"/>
  <c r="BE222" i="2"/>
  <c r="BE224" i="2"/>
  <c r="BE226" i="2"/>
  <c r="BE234" i="2"/>
  <c r="BE239" i="2"/>
  <c r="BE241" i="2"/>
  <c r="BE247" i="2"/>
  <c r="BE250" i="2"/>
  <c r="BE256" i="2"/>
  <c r="BE258" i="2"/>
  <c r="BE266" i="2"/>
  <c r="BK270" i="2"/>
  <c r="J270" i="2"/>
  <c r="J105" i="2"/>
  <c r="BE130" i="3"/>
  <c r="BE132" i="3"/>
  <c r="BE150" i="3"/>
  <c r="BE186" i="3"/>
  <c r="BE204" i="3"/>
  <c r="BE218" i="3"/>
  <c r="BE219" i="3"/>
  <c r="BE227" i="3"/>
  <c r="BE233" i="3"/>
  <c r="BE235" i="3"/>
  <c r="BE239" i="3"/>
  <c r="BE244" i="3"/>
  <c r="BE252" i="3"/>
  <c r="BE272" i="3"/>
  <c r="BE150" i="4"/>
  <c r="BE153" i="4"/>
  <c r="BE234" i="4"/>
  <c r="J89" i="2"/>
  <c r="BE150" i="2"/>
  <c r="BE155" i="2"/>
  <c r="BE168" i="2"/>
  <c r="BE173" i="2"/>
  <c r="BE177" i="2"/>
  <c r="BE181" i="2"/>
  <c r="BE187" i="2"/>
  <c r="BE192" i="2"/>
  <c r="BE218" i="2"/>
  <c r="BE237" i="2"/>
  <c r="BE244" i="2"/>
  <c r="BE271" i="2"/>
  <c r="F92" i="3"/>
  <c r="BE153" i="3"/>
  <c r="BE159" i="3"/>
  <c r="BE174" i="3"/>
  <c r="BE220" i="3"/>
  <c r="BE225" i="3"/>
  <c r="BE226" i="3"/>
  <c r="BE241" i="3"/>
  <c r="BE245" i="3"/>
  <c r="BE246" i="3"/>
  <c r="BE248" i="3"/>
  <c r="BE259" i="3"/>
  <c r="F122" i="4"/>
  <c r="BE155" i="4"/>
  <c r="BE157" i="4"/>
  <c r="BE172" i="4"/>
  <c r="BE177" i="4"/>
  <c r="BE186" i="4"/>
  <c r="BE236" i="4"/>
  <c r="BE242" i="4"/>
  <c r="BE247" i="4"/>
  <c r="BE254" i="4"/>
  <c r="BE262" i="4"/>
  <c r="BE263" i="4"/>
  <c r="E85" i="5"/>
  <c r="F116" i="5"/>
  <c r="E85" i="2"/>
  <c r="BE133" i="2"/>
  <c r="BE159" i="2"/>
  <c r="BE161" i="2"/>
  <c r="BE165" i="2"/>
  <c r="BE178" i="2"/>
  <c r="BE183" i="2"/>
  <c r="BE191" i="2"/>
  <c r="BE203" i="2"/>
  <c r="BE227" i="2"/>
  <c r="BE235" i="2"/>
  <c r="BE246" i="2"/>
  <c r="J89" i="3"/>
  <c r="BE177" i="3"/>
  <c r="BE182" i="3"/>
  <c r="BE211" i="3"/>
  <c r="BE231" i="3"/>
  <c r="BE234" i="3"/>
  <c r="BE236" i="3"/>
  <c r="BE240" i="3"/>
  <c r="BE250" i="3"/>
  <c r="BE265" i="3"/>
  <c r="BE267" i="3"/>
  <c r="BK271" i="3"/>
  <c r="J271" i="3" s="1"/>
  <c r="J105" i="3" s="1"/>
  <c r="BE132" i="4"/>
  <c r="BE184" i="4"/>
  <c r="BE215" i="4"/>
  <c r="BE221" i="4"/>
  <c r="BE233" i="4"/>
  <c r="BE243" i="4"/>
  <c r="BE248" i="4"/>
  <c r="BE249" i="4"/>
  <c r="BE256" i="4"/>
  <c r="BE271" i="4"/>
  <c r="BE273" i="4"/>
  <c r="BE279" i="4"/>
  <c r="BE286" i="4"/>
  <c r="J91" i="5"/>
  <c r="J114" i="5"/>
  <c r="BE122" i="5"/>
  <c r="BE126" i="5"/>
  <c r="BE160" i="5"/>
  <c r="BE184" i="5"/>
  <c r="BE221" i="5"/>
  <c r="BE224" i="5"/>
  <c r="BE242" i="2"/>
  <c r="BE255" i="2"/>
  <c r="BE263" i="2"/>
  <c r="BE167" i="3"/>
  <c r="BE212" i="3"/>
  <c r="BE223" i="3"/>
  <c r="BE224" i="3"/>
  <c r="BE256" i="3"/>
  <c r="BE261" i="3"/>
  <c r="BE269" i="3"/>
  <c r="BE164" i="4"/>
  <c r="BE176" i="4"/>
  <c r="BE180" i="4"/>
  <c r="BE197" i="4"/>
  <c r="BE235" i="4"/>
  <c r="BE241" i="4"/>
  <c r="BE244" i="4"/>
  <c r="BE251" i="4"/>
  <c r="BE259" i="4"/>
  <c r="BE266" i="4"/>
  <c r="BE267" i="4"/>
  <c r="BE272" i="4"/>
  <c r="BE277" i="4"/>
  <c r="BE283" i="4"/>
  <c r="J92" i="5"/>
  <c r="F117" i="5"/>
  <c r="BE124" i="5"/>
  <c r="BE127" i="5"/>
  <c r="BE156" i="5"/>
  <c r="BE202" i="5"/>
  <c r="BE213" i="5"/>
  <c r="BE132" i="2"/>
  <c r="BE148" i="2"/>
  <c r="BE229" i="2"/>
  <c r="BE248" i="2"/>
  <c r="BE251" i="2"/>
  <c r="BE253" i="2"/>
  <c r="BE257" i="2"/>
  <c r="BE259" i="2"/>
  <c r="BE264" i="2"/>
  <c r="E115" i="3"/>
  <c r="BE133" i="3"/>
  <c r="BE148" i="3"/>
  <c r="BE157" i="3"/>
  <c r="BE161" i="3"/>
  <c r="BE169" i="3"/>
  <c r="BE172" i="3"/>
  <c r="BE180" i="3"/>
  <c r="BE184" i="3"/>
  <c r="BE188" i="3"/>
  <c r="BE221" i="3"/>
  <c r="BE228" i="3"/>
  <c r="BE229" i="3"/>
  <c r="BE238" i="3"/>
  <c r="BE249" i="3"/>
  <c r="BE251" i="3"/>
  <c r="BE263" i="3"/>
  <c r="E85" i="4"/>
  <c r="J89" i="4"/>
  <c r="BE128" i="4"/>
  <c r="BE130" i="4"/>
  <c r="BE174" i="4"/>
  <c r="BE200" i="4"/>
  <c r="BE240" i="4"/>
  <c r="BE245" i="4"/>
  <c r="BE246" i="4"/>
  <c r="BE258" i="4"/>
  <c r="BE264" i="4"/>
  <c r="BE265" i="4"/>
  <c r="BE274" i="4"/>
  <c r="BK285" i="4"/>
  <c r="J285" i="4"/>
  <c r="J105" i="4"/>
  <c r="BE153" i="5"/>
  <c r="BE190" i="5"/>
  <c r="BE210" i="5"/>
  <c r="BE226" i="5"/>
  <c r="BE228" i="5"/>
  <c r="E85" i="6"/>
  <c r="J89" i="6"/>
  <c r="BE157" i="2"/>
  <c r="BE162" i="2"/>
  <c r="BE167" i="2"/>
  <c r="BE175" i="2"/>
  <c r="BE189" i="2"/>
  <c r="BE220" i="2"/>
  <c r="BE223" i="2"/>
  <c r="BE231" i="2"/>
  <c r="BE238" i="2"/>
  <c r="BE243" i="2"/>
  <c r="BE165" i="3"/>
  <c r="BE176" i="3"/>
  <c r="BE190" i="3"/>
  <c r="BE192" i="3"/>
  <c r="BE210" i="3"/>
  <c r="BE230" i="3"/>
  <c r="BE242" i="3"/>
  <c r="BE243" i="3"/>
  <c r="BE253" i="3"/>
  <c r="BE255" i="3"/>
  <c r="BE257" i="3"/>
  <c r="BE258" i="3"/>
  <c r="BE260" i="3"/>
  <c r="BE133" i="4"/>
  <c r="BE148" i="4"/>
  <c r="BE159" i="4"/>
  <c r="BE161" i="4"/>
  <c r="BE162" i="4"/>
  <c r="BE167" i="4"/>
  <c r="BE169" i="4"/>
  <c r="BE188" i="4"/>
  <c r="BE223" i="4"/>
  <c r="BE239" i="4"/>
  <c r="BE250" i="4"/>
  <c r="BE255" i="4"/>
  <c r="BE257" i="4"/>
  <c r="BE275" i="4"/>
  <c r="BE130" i="2"/>
  <c r="BE153" i="2"/>
  <c r="BE170" i="2"/>
  <c r="BE209" i="2"/>
  <c r="BE217" i="2"/>
  <c r="BE225" i="2"/>
  <c r="BE228" i="2"/>
  <c r="BE230" i="2"/>
  <c r="BE232" i="2"/>
  <c r="BE233" i="2"/>
  <c r="BE240" i="2"/>
  <c r="BE254" i="2"/>
  <c r="BE261" i="2"/>
  <c r="BE268" i="2"/>
  <c r="BE128" i="3"/>
  <c r="BE155" i="3"/>
  <c r="BE162" i="3"/>
  <c r="BE164" i="3"/>
  <c r="BE166" i="3"/>
  <c r="BE193" i="3"/>
  <c r="BE232" i="3"/>
  <c r="BE165" i="4"/>
  <c r="BE166" i="4"/>
  <c r="BE182" i="4"/>
  <c r="BE199" i="4"/>
  <c r="BE222" i="4"/>
  <c r="BE238" i="4"/>
  <c r="BE253" i="4"/>
  <c r="BE260" i="4"/>
  <c r="BE269" i="4"/>
  <c r="BE270" i="4"/>
  <c r="BE281" i="4"/>
  <c r="BE123" i="5"/>
  <c r="BE125" i="5"/>
  <c r="BE163" i="5"/>
  <c r="BE179" i="5"/>
  <c r="BE180" i="5"/>
  <c r="BE205" i="5"/>
  <c r="BE216" i="5"/>
  <c r="BE217" i="5"/>
  <c r="BE225" i="5"/>
  <c r="BK227" i="5"/>
  <c r="J227" i="5"/>
  <c r="J100" i="5"/>
  <c r="F92" i="6"/>
  <c r="BE123" i="6"/>
  <c r="BE124" i="6"/>
  <c r="BE126" i="6"/>
  <c r="BE128" i="6"/>
  <c r="BE131" i="6"/>
  <c r="BE132" i="6"/>
  <c r="BE133" i="6"/>
  <c r="BE135" i="6"/>
  <c r="BK134" i="6"/>
  <c r="J134" i="6"/>
  <c r="J100" i="6"/>
  <c r="J34" i="2"/>
  <c r="AW95" i="1" s="1"/>
  <c r="F37" i="3"/>
  <c r="BD96" i="1"/>
  <c r="F34" i="6"/>
  <c r="BA99" i="1" s="1"/>
  <c r="F37" i="4"/>
  <c r="BD97" i="1"/>
  <c r="F34" i="2"/>
  <c r="BA95" i="1" s="1"/>
  <c r="J34" i="4"/>
  <c r="AW97" i="1"/>
  <c r="F36" i="4"/>
  <c r="BC97" i="1" s="1"/>
  <c r="F35" i="3"/>
  <c r="BB96" i="1"/>
  <c r="J34" i="3"/>
  <c r="AW96" i="1" s="1"/>
  <c r="F36" i="2"/>
  <c r="BC95" i="1"/>
  <c r="F37" i="6"/>
  <c r="BD99" i="1" s="1"/>
  <c r="J34" i="5"/>
  <c r="AW98" i="1"/>
  <c r="F37" i="2"/>
  <c r="BD95" i="1" s="1"/>
  <c r="F36" i="5"/>
  <c r="BC98" i="1"/>
  <c r="F35" i="5"/>
  <c r="BB98" i="1" s="1"/>
  <c r="F34" i="3"/>
  <c r="BA96" i="1"/>
  <c r="F35" i="2"/>
  <c r="BB95" i="1" s="1"/>
  <c r="F36" i="3"/>
  <c r="BC96" i="1"/>
  <c r="J34" i="6"/>
  <c r="AW99" i="1" s="1"/>
  <c r="F34" i="5"/>
  <c r="BA98" i="1"/>
  <c r="F35" i="4"/>
  <c r="BB97" i="1" s="1"/>
  <c r="F35" i="6"/>
  <c r="BB99" i="1"/>
  <c r="F34" i="4"/>
  <c r="BA97" i="1" s="1"/>
  <c r="F37" i="5"/>
  <c r="BD98" i="1"/>
  <c r="R121" i="6" l="1"/>
  <c r="R120" i="6" s="1"/>
  <c r="P126" i="2"/>
  <c r="P125" i="2"/>
  <c r="AU95" i="1" s="1"/>
  <c r="T121" i="6"/>
  <c r="T120" i="6"/>
  <c r="P126" i="4"/>
  <c r="P125" i="4" s="1"/>
  <c r="AU97" i="1" s="1"/>
  <c r="R120" i="5"/>
  <c r="BK126" i="2"/>
  <c r="BK125" i="2" s="1"/>
  <c r="J125" i="2" s="1"/>
  <c r="J30" i="2" s="1"/>
  <c r="AG95" i="1" s="1"/>
  <c r="T126" i="3"/>
  <c r="T125" i="3"/>
  <c r="P126" i="3"/>
  <c r="P125" i="3" s="1"/>
  <c r="AU96" i="1" s="1"/>
  <c r="R126" i="3"/>
  <c r="R125" i="3" s="1"/>
  <c r="P121" i="6"/>
  <c r="P120" i="6"/>
  <c r="AU99" i="1"/>
  <c r="R126" i="4"/>
  <c r="R125" i="4" s="1"/>
  <c r="T126" i="2"/>
  <c r="T125" i="2"/>
  <c r="R126" i="2"/>
  <c r="R125" i="2" s="1"/>
  <c r="J127" i="2"/>
  <c r="J98" i="2"/>
  <c r="BK126" i="4"/>
  <c r="J126" i="4" s="1"/>
  <c r="J97" i="4" s="1"/>
  <c r="BK126" i="3"/>
  <c r="BK125" i="3" s="1"/>
  <c r="J125" i="3" s="1"/>
  <c r="J96" i="3" s="1"/>
  <c r="BK120" i="5"/>
  <c r="J120" i="5" s="1"/>
  <c r="J30" i="5" s="1"/>
  <c r="AG98" i="1" s="1"/>
  <c r="BK121" i="6"/>
  <c r="J121" i="6"/>
  <c r="J97" i="6"/>
  <c r="BC94" i="1"/>
  <c r="AY94" i="1"/>
  <c r="BD94" i="1"/>
  <c r="W33" i="1" s="1"/>
  <c r="F33" i="4"/>
  <c r="AZ97" i="1"/>
  <c r="J33" i="2"/>
  <c r="AV95" i="1"/>
  <c r="AT95" i="1" s="1"/>
  <c r="F33" i="6"/>
  <c r="AZ99" i="1"/>
  <c r="BA94" i="1"/>
  <c r="AW94" i="1" s="1"/>
  <c r="AK30" i="1" s="1"/>
  <c r="F33" i="2"/>
  <c r="AZ95" i="1"/>
  <c r="J33" i="6"/>
  <c r="AV99" i="1" s="1"/>
  <c r="AT99" i="1" s="1"/>
  <c r="BB94" i="1"/>
  <c r="AX94" i="1" s="1"/>
  <c r="F33" i="5"/>
  <c r="AZ98" i="1"/>
  <c r="J33" i="5"/>
  <c r="AV98" i="1" s="1"/>
  <c r="AT98" i="1" s="1"/>
  <c r="F33" i="3"/>
  <c r="AZ96" i="1"/>
  <c r="J33" i="3"/>
  <c r="AV96" i="1" s="1"/>
  <c r="AT96" i="1" s="1"/>
  <c r="J33" i="4"/>
  <c r="AV97" i="1" s="1"/>
  <c r="AT97" i="1" s="1"/>
  <c r="J39" i="5" l="1"/>
  <c r="J39" i="2"/>
  <c r="J126" i="2"/>
  <c r="J97" i="2"/>
  <c r="J96" i="2"/>
  <c r="J126" i="3"/>
  <c r="J97" i="3"/>
  <c r="BK125" i="4"/>
  <c r="J125" i="4" s="1"/>
  <c r="J96" i="4" s="1"/>
  <c r="J96" i="5"/>
  <c r="BK120" i="6"/>
  <c r="J120" i="6" s="1"/>
  <c r="J96" i="6" s="1"/>
  <c r="AN95" i="1"/>
  <c r="AN98" i="1"/>
  <c r="AU94" i="1"/>
  <c r="AZ94" i="1"/>
  <c r="AV94" i="1"/>
  <c r="AK29" i="1"/>
  <c r="W32" i="1"/>
  <c r="W31" i="1"/>
  <c r="W30" i="1"/>
  <c r="J30" i="3"/>
  <c r="AG96" i="1"/>
  <c r="AN96" i="1" s="1"/>
  <c r="J39" i="3" l="1"/>
  <c r="AT94" i="1"/>
  <c r="W29" i="1"/>
  <c r="J30" i="6"/>
  <c r="AG99" i="1"/>
  <c r="AN99" i="1" s="1"/>
  <c r="J30" i="4"/>
  <c r="AG97" i="1"/>
  <c r="AN97" i="1" s="1"/>
  <c r="J39" i="4" l="1"/>
  <c r="J39" i="6"/>
  <c r="AG94" i="1"/>
  <c r="AN94" i="1"/>
  <c r="AK26" i="1" l="1"/>
  <c r="AK35" i="1"/>
</calcChain>
</file>

<file path=xl/sharedStrings.xml><?xml version="1.0" encoding="utf-8"?>
<sst xmlns="http://schemas.openxmlformats.org/spreadsheetml/2006/main" count="7326" uniqueCount="879">
  <si>
    <t>Export Komplet</t>
  </si>
  <si>
    <t/>
  </si>
  <si>
    <t>2.0</t>
  </si>
  <si>
    <t>ZAMOK</t>
  </si>
  <si>
    <t>False</t>
  </si>
  <si>
    <t>{cd9c0634-8bb1-4f28-96c0-16f172daf42b}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</si>
  <si>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</si>
  <si>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</si>
  <si>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</si>
  <si>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</si>
  <si>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</si>
  <si>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</si>
  <si>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</si>
  <si>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</si>
  <si>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3318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</si>
  <si>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</si>
  <si>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</si>
  <si>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NÝRSKO - ŽIŽKOVA ULICE</t>
  </si>
  <si>
    <t>KSO:</t>
  </si>
  <si>
    <t>CC-CZ:</t>
  </si>
  <si>
    <t>Místo:</t>
  </si>
  <si>
    <t>NÝRSKO</t>
  </si>
  <si>
    <t>Datum:</t>
  </si>
  <si>
    <t>6. 12. 2019</t>
  </si>
  <si>
    <t>Zadavatel:</t>
  </si>
  <si>
    <t>IČ:</t>
  </si>
  <si>
    <t>Město Nýrsko</t>
  </si>
  <si>
    <t>DIČ:</t>
  </si>
  <si>
    <t>Uchazeč:</t>
  </si>
  <si>
    <t>Vyplň údaj</t>
  </si>
  <si>
    <t>Projektant:</t>
  </si>
  <si>
    <t>MACÁN PROJEKCE DS s.r.o.</t>
  </si>
  <si>
    <t>True</t>
  </si>
  <si>
    <t>Zpracovatel:</t>
  </si>
  <si>
    <t>Ing. Tomáš Macán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</si>
  <si>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</si>
  <si>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</si>
  <si>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</si>
  <si>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</si>
  <si>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</si>
  <si>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</si>
  <si>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</si>
  <si>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</si>
  <si>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</si>
  <si>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</si>
  <si>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</si>
  <si>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</si>
  <si>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</si>
  <si>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</si>
  <si>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</si>
  <si>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</si>
  <si>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</si>
  <si>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</si>
  <si>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</si>
  <si>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</si>
  <si>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</si>
  <si>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</si>
  <si>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</si>
  <si>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</si>
  <si>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</si>
  <si>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</si>
  <si>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</si>
  <si>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</si>
  <si>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</si>
  <si>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</si>
  <si>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</si>
  <si>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</si>
  <si>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</si>
  <si>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</si>
  <si>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</si>
  <si>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</si>
  <si>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</si>
  <si>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</si>
  <si>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</si>
  <si>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</si>
  <si>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</si>
  <si>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</si>
  <si>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</si>
  <si>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</si>
  <si>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</si>
  <si>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</si>
  <si>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</t>
  </si>
  <si>
    <t>KM 0,000 - 0,1415</t>
  </si>
  <si>
    <t>STA</t>
  </si>
  <si>
    <t>1</t>
  </si>
  <si>
    <t>{b31f6711-f9ab-415e-b2ff-f7fbd3dbf68e}</t>
  </si>
  <si>
    <t>2</t>
  </si>
  <si>
    <t>B</t>
  </si>
  <si>
    <t>KM 0,01415 - 0,318</t>
  </si>
  <si>
    <t>{0991063a-c2f6-4450-b95e-7dc98d14c3f5}</t>
  </si>
  <si>
    <t>C</t>
  </si>
  <si>
    <t>KM 0,318 - KÚ</t>
  </si>
  <si>
    <t>{9ed48814-8d98-4c96-ba3f-22df99bb752d}</t>
  </si>
  <si>
    <t>Rekonstrukce vodovodního řadu - zemní práce</t>
  </si>
  <si>
    <t>{27b42240-f509-4ae6-aa31-62c137dc8a40}</t>
  </si>
  <si>
    <t>VRN</t>
  </si>
  <si>
    <t>VEDLEJŠÍ ROZPOČTOVÉ NÁKLADY</t>
  </si>
  <si>
    <t>{404d3da3-7ae1-41ae-8e22-cff8ec555896}</t>
  </si>
  <si>
    <t>KRYCÍ LIST SOUPISU PRACÍ</t>
  </si>
  <si>
    <t>Objekt:</t>
  </si>
  <si>
    <t>A - KM 0,000 - 0,1415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</si>
  <si>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</si>
  <si>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</si>
  <si>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</si>
  <si>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</si>
  <si>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</si>
  <si>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</si>
  <si>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</si>
  <si>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</si>
  <si>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</si>
  <si>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</si>
  <si>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</si>
  <si>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</si>
  <si>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</si>
  <si>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</si>
  <si>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</si>
  <si>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</si>
  <si>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</si>
  <si>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</si>
  <si>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</si>
  <si>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</si>
  <si>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</si>
  <si>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</si>
  <si>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</si>
  <si>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</si>
  <si>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</si>
  <si>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</si>
  <si>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</si>
  <si>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</si>
  <si>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</si>
  <si>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</si>
  <si>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</si>
  <si>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</si>
  <si>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</si>
  <si>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</si>
  <si>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m2</t>
  </si>
  <si>
    <t>CS ÚRS 2019 01</t>
  </si>
  <si>
    <t>4</t>
  </si>
  <si>
    <t>1960054713</t>
  </si>
  <si>
    <t>P</t>
  </si>
  <si>
    <t>Poznámka k položce:_x000D_
Dle výsledků provedených analýz může být asfatlová směs zařazena do kvalitativní třídy ZAS-T1 dle vyhlášky 130/2019 Sb.</t>
  </si>
  <si>
    <t>113154264</t>
  </si>
  <si>
    <t>Frézování živičného podkladu nebo krytu  s naložením na dopravní prostředek plochy přes 500 do 1 000 m2 s překážkami v trase pruhu šířky přes 1 m do 2 m, tloušťky vrstvy 100 mm</t>
  </si>
  <si>
    <t>-287171497</t>
  </si>
  <si>
    <t>3</t>
  </si>
  <si>
    <t>113202111</t>
  </si>
  <si>
    <t>Vytrhání obrub  s vybouráním lože, s přemístěním hmot na skládku na vzdálenost do 3 m nebo s naložením na dopravní prostředek z krajníků nebo obrubníků stojatých</t>
  </si>
  <si>
    <t>m</t>
  </si>
  <si>
    <t>95164345</t>
  </si>
  <si>
    <t>122301102</t>
  </si>
  <si>
    <t>Odkopávky a prokopávky nezapažené  s přehozením výkopku na vzdálenost do 3 m nebo s naložením na dopravní prostředek v hornině tř. 4 přes 100 do 1 000 m3</t>
  </si>
  <si>
    <t>m3</t>
  </si>
  <si>
    <t>-1523026334</t>
  </si>
  <si>
    <t>VV</t>
  </si>
  <si>
    <t>vozovka</t>
  </si>
  <si>
    <t>920*0,37</t>
  </si>
  <si>
    <t>chodník</t>
  </si>
  <si>
    <t>375*0,26</t>
  </si>
  <si>
    <t>parkovací stání</t>
  </si>
  <si>
    <t>285*0,37</t>
  </si>
  <si>
    <t>sjezdy</t>
  </si>
  <si>
    <t>75*0,48</t>
  </si>
  <si>
    <t>varovné pásy</t>
  </si>
  <si>
    <t>46*0,48</t>
  </si>
  <si>
    <t>sanace</t>
  </si>
  <si>
    <t>0,3*300</t>
  </si>
  <si>
    <t>Součet</t>
  </si>
  <si>
    <t>691,43*1,1 'Přepočtené koeficientem množství</t>
  </si>
  <si>
    <t>5</t>
  </si>
  <si>
    <t>122301109</t>
  </si>
  <si>
    <t>Odkopávky a prokopávky nezapažené  s přehozením výkopku na vzdálenost do 3 m nebo s naložením na dopravní prostředek v hornině tř. 4 Příplatek k cenám za lepivost horniny tř. 4</t>
  </si>
  <si>
    <t>-101132113</t>
  </si>
  <si>
    <t>760,573*0,25 'Přepočtené koeficientem množství</t>
  </si>
  <si>
    <t>6</t>
  </si>
  <si>
    <t>132201101</t>
  </si>
  <si>
    <t>Hloubení zapažených i nezapažených rýh šířky do 600 mm  s urovnáním dna do předepsaného profilu a spádu v hornině tř. 3 do 100 m3</t>
  </si>
  <si>
    <t>553521613</t>
  </si>
  <si>
    <t>Poznámka k položce:_x000D_
podélná drenáž</t>
  </si>
  <si>
    <t>298*0,5*0,45+0,3*0,4*100</t>
  </si>
  <si>
    <t>7</t>
  </si>
  <si>
    <t>132201109</t>
  </si>
  <si>
    <t>Hloubení zapažených i nezapažených rýh šířky do 600 mm  s urovnáním dna do předepsaného profilu a spádu v hornině tř. 3 Příplatek k cenám za lepivost horniny tř. 3</t>
  </si>
  <si>
    <t>1480785170</t>
  </si>
  <si>
    <t>79,05*0,5 'Přepočtené koeficientem množství</t>
  </si>
  <si>
    <t>8</t>
  </si>
  <si>
    <t>132201201</t>
  </si>
  <si>
    <t>Hloubení zapažených i nezapažených rýh šířky přes 600 do 2 000 mm  s urovnáním dna do předepsaného profilu a spádu v hornině tř. 3 do 100 m3</t>
  </si>
  <si>
    <t>932088462</t>
  </si>
  <si>
    <t>29*1*3</t>
  </si>
  <si>
    <t>9</t>
  </si>
  <si>
    <t>132201209</t>
  </si>
  <si>
    <t>Hloubení zapažených i nezapažených rýh šířky přes 600 do 2 000 mm  s urovnáním dna do předepsaného profilu a spádu v hornině tř. 3 Příplatek k cenám za lepivost horniny tř. 3</t>
  </si>
  <si>
    <t>-871654334</t>
  </si>
  <si>
    <t>87*0,5 'Přepočtené koeficientem množství</t>
  </si>
  <si>
    <t>10</t>
  </si>
  <si>
    <t>162701105vl</t>
  </si>
  <si>
    <t>Vodorovné přemístění výkopku nebo sypaniny po suchu  na obvyklém dopravním prostředku, bez naložení výkopku, avšak se složením bez rozhrnutí z horniny tř. 1 až 4 na skládku včetně likvidace v souladu se zákonem o odpadech</t>
  </si>
  <si>
    <t>1453219895</t>
  </si>
  <si>
    <t>760,573+79,05+87</t>
  </si>
  <si>
    <t>11</t>
  </si>
  <si>
    <t>174101101</t>
  </si>
  <si>
    <t>Zásyp sypaninou z jakékoliv horniny  s uložením výkopku ve vrstvách se zhutněním jam, šachet, rýh nebo kolem objektů v těchto vykopávkách</t>
  </si>
  <si>
    <t>-1574961796</t>
  </si>
  <si>
    <t>12</t>
  </si>
  <si>
    <t>M</t>
  </si>
  <si>
    <t>58331200</t>
  </si>
  <si>
    <t>štěrkopísek netříděný zásypový</t>
  </si>
  <si>
    <t>t</t>
  </si>
  <si>
    <t>376168765</t>
  </si>
  <si>
    <t>87*2 'Přepočtené koeficientem množství</t>
  </si>
  <si>
    <t>13</t>
  </si>
  <si>
    <t>181301103</t>
  </si>
  <si>
    <t>Rozprostření a urovnání ornice v rovině nebo ve svahu sklonu do 1:5 při souvislé ploše do 500 m2, tl. vrstvy přes 150 do 200 mm</t>
  </si>
  <si>
    <t>1417777455</t>
  </si>
  <si>
    <t>14</t>
  </si>
  <si>
    <t>10371500</t>
  </si>
  <si>
    <t>substrát pro trávníky VL</t>
  </si>
  <si>
    <t>-2099375601</t>
  </si>
  <si>
    <t>84,000*0,2</t>
  </si>
  <si>
    <t>181411131</t>
  </si>
  <si>
    <t>Založení trávníku na půdě předem připravené plochy do 1000 m2 výsevem včetně utažení parkového v rovině nebo na svahu do 1:5</t>
  </si>
  <si>
    <t>-95205003</t>
  </si>
  <si>
    <t>16</t>
  </si>
  <si>
    <t>00572410</t>
  </si>
  <si>
    <t>osivo směs travní parková</t>
  </si>
  <si>
    <t>kg</t>
  </si>
  <si>
    <t>1927588546</t>
  </si>
  <si>
    <t>84*0,015 'Přepočtené koeficientem množství</t>
  </si>
  <si>
    <t>17</t>
  </si>
  <si>
    <t>181951102</t>
  </si>
  <si>
    <t>Úprava pláně vyrovnáním výškových rozdílů  v hornině tř. 1 až 4 se zhutněním</t>
  </si>
  <si>
    <t>1454914974</t>
  </si>
  <si>
    <t>920+375+285+75+46</t>
  </si>
  <si>
    <t>Zakládání</t>
  </si>
  <si>
    <t>18</t>
  </si>
  <si>
    <t>211561111</t>
  </si>
  <si>
    <t>Výplň kamenivem do rýh odvodňovacích žeber nebo trativodů  bez zhutnění, s úpravou povrchu výplně kamenivem hrubým drceným frakce 4 až 16 mm</t>
  </si>
  <si>
    <t>1257655756</t>
  </si>
  <si>
    <t>298*0,35*0,5</t>
  </si>
  <si>
    <t>19</t>
  </si>
  <si>
    <t>212312111</t>
  </si>
  <si>
    <t>Lože pro trativody  z betonu prostého</t>
  </si>
  <si>
    <t>-422418424</t>
  </si>
  <si>
    <t>298*0,1*0,5</t>
  </si>
  <si>
    <t>20</t>
  </si>
  <si>
    <t>212755216</t>
  </si>
  <si>
    <t>Trativody bez lože z drenážních trubek  plastových flexibilních D 160 mm</t>
  </si>
  <si>
    <t>222671741</t>
  </si>
  <si>
    <t>274311124</t>
  </si>
  <si>
    <t>Základové konstrukce z betonu prostého pasy, prahy, věnce a ostruhy ve výkopu nebo na hlavách pilot C 12/15</t>
  </si>
  <si>
    <t>-971629835</t>
  </si>
  <si>
    <t>0,3*0,4*100</t>
  </si>
  <si>
    <t>Svislé a kompletní konstrukce</t>
  </si>
  <si>
    <t>22</t>
  </si>
  <si>
    <t>327262001</t>
  </si>
  <si>
    <t>Zdivo nadzákladové opěrné z betonových bloků - systém suchého zdění modulové rovná stěna sklonu ke svahu do 5° výšky do 1,2 m jednořadé ze samostatných bloků (nekombinované), pohledové plochy do 0,02 m2 přírodních (šedých)</t>
  </si>
  <si>
    <t>-42948222</t>
  </si>
  <si>
    <t>0,2*100</t>
  </si>
  <si>
    <t>23</t>
  </si>
  <si>
    <t>348401120vl</t>
  </si>
  <si>
    <t>Montáž oplocení z pletiva strojového s napínacími dráty výšky 100 cm. Montáž včetně dodávky materiálu.</t>
  </si>
  <si>
    <t>-911711936</t>
  </si>
  <si>
    <t>Komunikace pozemní</t>
  </si>
  <si>
    <t>24</t>
  </si>
  <si>
    <t>564861111</t>
  </si>
  <si>
    <t>Podklad ze štěrkodrti ŠD  s rozprostřením a zhutněním, po zhutnění tl. 200 mm</t>
  </si>
  <si>
    <t>1014538379</t>
  </si>
  <si>
    <t>920*1,1 'Přepočtené koeficientem množství</t>
  </si>
  <si>
    <t>25</t>
  </si>
  <si>
    <t>564921411</t>
  </si>
  <si>
    <t>Podklad nebo podsyp z asfaltového recyklátu  s rozprostřením a zhutněním, po zhutnění tl. 60 mm</t>
  </si>
  <si>
    <t>-1906264629</t>
  </si>
  <si>
    <t>Poznámka k položce:_x000D_
recyklát bude použit z místa stavby z vybourané suti</t>
  </si>
  <si>
    <t>26</t>
  </si>
  <si>
    <t>564951413</t>
  </si>
  <si>
    <t>Podklad nebo podsyp z asfaltového recyklátu  s rozprostřením a zhutněním, po zhutnění tl. 150 mm</t>
  </si>
  <si>
    <t>517986387</t>
  </si>
  <si>
    <t>27</t>
  </si>
  <si>
    <t>564952111</t>
  </si>
  <si>
    <t>Podklad z mechanicky zpevněného kameniva MZK (minerální beton)  s rozprostřením a s hutněním, po zhutnění tl. 150 mm</t>
  </si>
  <si>
    <t>-1789715533</t>
  </si>
  <si>
    <t>28</t>
  </si>
  <si>
    <t>564961315</t>
  </si>
  <si>
    <t>Podklad nebo podsyp z asfaltového recyklátu  s rozprostřením a zhutněním, po zhutnění tl. 200 mm</t>
  </si>
  <si>
    <t>782188332</t>
  </si>
  <si>
    <t>285</t>
  </si>
  <si>
    <t>75*2</t>
  </si>
  <si>
    <t>46</t>
  </si>
  <si>
    <t>375</t>
  </si>
  <si>
    <t>29</t>
  </si>
  <si>
    <t>565165111</t>
  </si>
  <si>
    <t>Asfaltový beton vrstva podkladní ACP 16 (obalované kamenivo střednězrnné - OKS)  s rozprostřením a zhutněním v pruhu šířky do 3 m, po zhutnění tl. 80 mm</t>
  </si>
  <si>
    <t>1519950747</t>
  </si>
  <si>
    <t>920</t>
  </si>
  <si>
    <t>75</t>
  </si>
  <si>
    <t>30</t>
  </si>
  <si>
    <t>573231106</t>
  </si>
  <si>
    <t>Postřik spojovací PS bez posypu kamenivem ze silniční emulze, v množství 0,30 kg/m2</t>
  </si>
  <si>
    <t>1312285668</t>
  </si>
  <si>
    <t>31</t>
  </si>
  <si>
    <t>577134111</t>
  </si>
  <si>
    <t>Asfaltový beton vrstva obrusná ACO 11 (ABS)  s rozprostřením a se zhutněním z nemodifikovaného asfaltu v pruhu šířky do 3 m tř. I, po zhutnění tl. 40 mm</t>
  </si>
  <si>
    <t>-163869163</t>
  </si>
  <si>
    <t>32</t>
  </si>
  <si>
    <t>577143111</t>
  </si>
  <si>
    <t>Asfaltový beton vrstva obrusná ACO 8 (ABJ)  s rozprostřením a se zhutněním z nemodifikovaného asfaltu v pruhu šířky do 3 m, po zhutnění tl. 50 mm</t>
  </si>
  <si>
    <t>-1800384583</t>
  </si>
  <si>
    <t>33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</si>
  <si>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</si>
  <si>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</si>
  <si>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142896061</t>
  </si>
  <si>
    <t>34</t>
  </si>
  <si>
    <t>59245006</t>
  </si>
  <si>
    <t>dlažba skladebná betonová pro nevidomé 200x100x80mm barevná</t>
  </si>
  <si>
    <t>-643573874</t>
  </si>
  <si>
    <t>35</t>
  </si>
  <si>
    <t>596412210</t>
  </si>
  <si>
    <t>Kladení dlažby z betonových vegetačních dlaždic pozemních komunikací  s ložem z kameniva těženého nebo drceného tl. do 50 mm, s vyplněním spár a vegetačních otvorů, s hutněním vibrováním tl. 80 mm, pro plochy do 50 m2</t>
  </si>
  <si>
    <t>1011933986</t>
  </si>
  <si>
    <t>36</t>
  </si>
  <si>
    <t>59246015</t>
  </si>
  <si>
    <t xml:space="preserve">dlažba polovegetační zatravňovací s nálitky 240x170x80 MM_x000D_
</t>
  </si>
  <si>
    <t>-1604399232</t>
  </si>
  <si>
    <t>Trubní vedení</t>
  </si>
  <si>
    <t>37</t>
  </si>
  <si>
    <t>817314111</t>
  </si>
  <si>
    <t>Napojení kanalizační přípojky na stávající kanalizační potrubí (sklolaminát)</t>
  </si>
  <si>
    <t>kus</t>
  </si>
  <si>
    <t>-1181003773</t>
  </si>
  <si>
    <t>38</t>
  </si>
  <si>
    <t>871315221</t>
  </si>
  <si>
    <t>Kanalizační potrubí z tvrdého PVC v otevřeném výkopu ve sklonu do 20 %, hladkého plnostěnného jednovrstvého, tuhost třídy SN 8 DN 160</t>
  </si>
  <si>
    <t>740631132</t>
  </si>
  <si>
    <t>39</t>
  </si>
  <si>
    <t>895941111</t>
  </si>
  <si>
    <t>Zřízení vpusti kanalizační  uliční z betonových dílců typ UV-50 normální</t>
  </si>
  <si>
    <t>1722081278</t>
  </si>
  <si>
    <t>40</t>
  </si>
  <si>
    <t>59223866</t>
  </si>
  <si>
    <t>skruž pro uliční vpusť přechodová betonová 450-270x295x50m</t>
  </si>
  <si>
    <t>-712683811</t>
  </si>
  <si>
    <t>41</t>
  </si>
  <si>
    <t>59223862</t>
  </si>
  <si>
    <t>skruž pro uliční vpusť středová betonová 450x295x50mm</t>
  </si>
  <si>
    <t>-1483801426</t>
  </si>
  <si>
    <t>42</t>
  </si>
  <si>
    <t>59223854</t>
  </si>
  <si>
    <t>skruž pro uliční vpusť s výtokovým otvorem PVC betonová 450x350x50mm</t>
  </si>
  <si>
    <t>899694591</t>
  </si>
  <si>
    <t>43</t>
  </si>
  <si>
    <t>59223821</t>
  </si>
  <si>
    <t>vpusť uliční prstenec betonový 180x660x100mm</t>
  </si>
  <si>
    <t>-1650189345</t>
  </si>
  <si>
    <t>44</t>
  </si>
  <si>
    <t>59223852</t>
  </si>
  <si>
    <t>dno pro uliční vpusť s kalovou prohlubní betonové 450x300x50mm</t>
  </si>
  <si>
    <t>-586241763</t>
  </si>
  <si>
    <t>45</t>
  </si>
  <si>
    <t>899204112</t>
  </si>
  <si>
    <t>Osazení mříží litinových včetně rámů a košů na bahno pro třídu zatížení D400, E600</t>
  </si>
  <si>
    <t>443825242</t>
  </si>
  <si>
    <t>55242322</t>
  </si>
  <si>
    <t>mříž D 400 - plochá 300x500mm</t>
  </si>
  <si>
    <t>-1946684507</t>
  </si>
  <si>
    <t>47</t>
  </si>
  <si>
    <t>59223874</t>
  </si>
  <si>
    <t>koš vysoký pro uliční vpusti žárově Pz plech pro rám 500/300mm</t>
  </si>
  <si>
    <t>-959641008</t>
  </si>
  <si>
    <t>48</t>
  </si>
  <si>
    <t>899331111</t>
  </si>
  <si>
    <t>Výšková úprava uličního vstupu nebo vpusti do 200 mm  zvýšením poklopu</t>
  </si>
  <si>
    <t>1166275418</t>
  </si>
  <si>
    <t>49</t>
  </si>
  <si>
    <t>899431111</t>
  </si>
  <si>
    <t>Výšková úprava uličního vstupu nebo vpusti do 200 mm  zvýšením krycího hrnce, šoupěte nebo hydrantu bez úpravy armatur</t>
  </si>
  <si>
    <t>-584777101</t>
  </si>
  <si>
    <t>50</t>
  </si>
  <si>
    <t>0040</t>
  </si>
  <si>
    <t>Zrušení stávající uliční vpusti</t>
  </si>
  <si>
    <t>ks</t>
  </si>
  <si>
    <t>1297930176</t>
  </si>
  <si>
    <t>Ostatní konstrukce a práce, bourání</t>
  </si>
  <si>
    <t>51</t>
  </si>
  <si>
    <t>914111111</t>
  </si>
  <si>
    <t>Montáž svislé dopravní značky základní  velikosti do 1 m2 objímkami na sloupky nebo konzoly</t>
  </si>
  <si>
    <t>187615205</t>
  </si>
  <si>
    <t>52</t>
  </si>
  <si>
    <t>40445552</t>
  </si>
  <si>
    <t>značka dopravní svislá retroreflexní fólie tř 1 Al prolis 500x500mm</t>
  </si>
  <si>
    <t>-72677709</t>
  </si>
  <si>
    <t>53</t>
  </si>
  <si>
    <t>40445550</t>
  </si>
  <si>
    <t>značka dopravní svislá retroreflexní fólie tř 1 Al prolis trojúhelník 900mm</t>
  </si>
  <si>
    <t>1306956599</t>
  </si>
  <si>
    <t>54</t>
  </si>
  <si>
    <t>914511112</t>
  </si>
  <si>
    <t>Montáž sloupku dopravních značek  délky do 3,5 m do hliníkové patky</t>
  </si>
  <si>
    <t>-5991439</t>
  </si>
  <si>
    <t>55</t>
  </si>
  <si>
    <t>40445225</t>
  </si>
  <si>
    <t>sloupek pro dopravní značku Zn D 60mm v 3,5m</t>
  </si>
  <si>
    <t>-1723512142</t>
  </si>
  <si>
    <t>56</t>
  </si>
  <si>
    <t>40445240</t>
  </si>
  <si>
    <t>patka pro sloupek Al D 60mm</t>
  </si>
  <si>
    <t>1384996767</t>
  </si>
  <si>
    <t>57</t>
  </si>
  <si>
    <t>40445253</t>
  </si>
  <si>
    <t>víčko plastové na sloupek D 60mm</t>
  </si>
  <si>
    <t>1961908820</t>
  </si>
  <si>
    <t>58</t>
  </si>
  <si>
    <t>40445256</t>
  </si>
  <si>
    <t>svorka upínací na sloupek dopravní značky D 60mm</t>
  </si>
  <si>
    <t>1193397230</t>
  </si>
  <si>
    <t>3*2 'Přepočtené koeficientem množství</t>
  </si>
  <si>
    <t>59</t>
  </si>
  <si>
    <t>915221122</t>
  </si>
  <si>
    <t>Vodorovné dopravní značení stříkaným plastem  vodící čára bílá šířky 250 mm přerušovaná retroreflexní</t>
  </si>
  <si>
    <t>-981040823</t>
  </si>
  <si>
    <t>60</t>
  </si>
  <si>
    <t>916111113</t>
  </si>
  <si>
    <t>Osazení silniční obruby z dlažebních kostek v jedné řadě  s ložem tl. přes 50 do 100 mm, s vyplněním a zatřením spár cementovou maltou z velkých kostek s boční opěrou z betonu prostého tř. C 12/15, do lože z betonu prostého téže značky</t>
  </si>
  <si>
    <t>1477658247</t>
  </si>
  <si>
    <t>61</t>
  </si>
  <si>
    <t>58381008</t>
  </si>
  <si>
    <t>kostka dlažební žula velká 15/17</t>
  </si>
  <si>
    <t>-1028857808</t>
  </si>
  <si>
    <t>220*0,17</t>
  </si>
  <si>
    <t>62</t>
  </si>
  <si>
    <t>916111123</t>
  </si>
  <si>
    <t>Osazení silniční obruby z dlažebních kostek v jedné řadě  s ložem tl. přes 50 do 100 mm, s vyplněním a zatřením spár cementovou maltou z drobných kostek s boční opěrou z betonu prostého tř. C 12/15, do lože z betonu prostého téže značky</t>
  </si>
  <si>
    <t>1775361671</t>
  </si>
  <si>
    <t>63</t>
  </si>
  <si>
    <t>59245020</t>
  </si>
  <si>
    <t>dlažba skladebná betonová 200x100x80mm přírodní</t>
  </si>
  <si>
    <t>-1126582598</t>
  </si>
  <si>
    <t>298*0,1 'Přepočtené koeficientem množství</t>
  </si>
  <si>
    <t>64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</si>
  <si>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</si>
  <si>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</si>
  <si>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-1610960399</t>
  </si>
  <si>
    <t>65</t>
  </si>
  <si>
    <t>59217031</t>
  </si>
  <si>
    <t>obrubník betonový silniční 1000x150x250mm včetně obloukových, přejezdných a nájezdových</t>
  </si>
  <si>
    <t>464539001</t>
  </si>
  <si>
    <t>66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</si>
  <si>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</si>
  <si>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</si>
  <si>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-687177956</t>
  </si>
  <si>
    <t>67</t>
  </si>
  <si>
    <t>59217016</t>
  </si>
  <si>
    <t>obrubník betonový chodníkový 1000x80x250mm</t>
  </si>
  <si>
    <t>489176563</t>
  </si>
  <si>
    <t>68</t>
  </si>
  <si>
    <t>919112213</t>
  </si>
  <si>
    <t>Řezání dilatačních spár v živičném krytu vytvoření komůrky pro těsnící zálivku šířky 10 mm, hloubky 25 mm</t>
  </si>
  <si>
    <t>284437993</t>
  </si>
  <si>
    <t>69</t>
  </si>
  <si>
    <t>919122112</t>
  </si>
  <si>
    <t>Utěsnění dilatačních spár zálivkou za tepla v cementobetonovém nebo živičném krytu včetně adhezního nátěru s těsnicím profilem pod zálivkou, pro komůrky šířky 10 mm, hloubky 25 mm</t>
  </si>
  <si>
    <t>-1748816019</t>
  </si>
  <si>
    <t>70</t>
  </si>
  <si>
    <t>919721103.TCT</t>
  </si>
  <si>
    <t>Geomříž pro stabilizaci podkladu z polypropylenu PP</t>
  </si>
  <si>
    <t>-807864593</t>
  </si>
  <si>
    <t>Poznámka k položce:_x000D_
sanace</t>
  </si>
  <si>
    <t>71</t>
  </si>
  <si>
    <t>919726203.TCT</t>
  </si>
  <si>
    <t xml:space="preserve">Geotextilie pro vyztužení, separaci a filtraci tkaná z PP podélná pevnost v tahu do 80 kN/m </t>
  </si>
  <si>
    <t>1608418092</t>
  </si>
  <si>
    <t>72</t>
  </si>
  <si>
    <t>919735112</t>
  </si>
  <si>
    <t>Řezání stávajícího živičného krytu nebo podkladu hloubky přes 50 do 100 mm</t>
  </si>
  <si>
    <t>-1557605488</t>
  </si>
  <si>
    <t>73</t>
  </si>
  <si>
    <t>0050</t>
  </si>
  <si>
    <t>Recyklace vybourané asfaltové a betonové suti mobilní drtičkou na frakci 0/32</t>
  </si>
  <si>
    <t>-1797813318</t>
  </si>
  <si>
    <t>997</t>
  </si>
  <si>
    <t>Přesun sutě</t>
  </si>
  <si>
    <t>997211511</t>
  </si>
  <si>
    <t>Vodorovná doprava suti nebo vybouraných hmot  suti se složením a hrubým urovnáním, na vzdálenost do 1 km</t>
  </si>
  <si>
    <t>1848172217</t>
  </si>
  <si>
    <t>Poznámka k položce:_x000D_
přesun na skládku v Hodousicích kde bude provedeno předrcení</t>
  </si>
  <si>
    <t>76</t>
  </si>
  <si>
    <t>997211519</t>
  </si>
  <si>
    <t>Vodorovná doprava suti nebo vybouraných hmot  suti se složením a hrubým urovnáním, na vzdálenost Příplatek k ceně za každý další i započatý 1 km přes 1 km</t>
  </si>
  <si>
    <t>-2032843186</t>
  </si>
  <si>
    <t>494,67*2 'Přepočtené koeficientem množství</t>
  </si>
  <si>
    <t>998</t>
  </si>
  <si>
    <t>Přesun hmot</t>
  </si>
  <si>
    <t>77</t>
  </si>
  <si>
    <t>998225111</t>
  </si>
  <si>
    <t>Přesun hmot pro komunikace s krytem z kameniva, monolitickým betonovým nebo živičným dopravní vzdálenost do 200 m jakékoliv délky objektu</t>
  </si>
  <si>
    <t>-308602872</t>
  </si>
  <si>
    <t>B - KM 0,01415 - 0,318</t>
  </si>
  <si>
    <t>-1662204782</t>
  </si>
  <si>
    <t>713292607</t>
  </si>
  <si>
    <t>1436569322</t>
  </si>
  <si>
    <t>872966846</t>
  </si>
  <si>
    <t>1142*0,37</t>
  </si>
  <si>
    <t>468*0,26</t>
  </si>
  <si>
    <t>348*0,37</t>
  </si>
  <si>
    <t>105*0,48</t>
  </si>
  <si>
    <t>65*0,48</t>
  </si>
  <si>
    <t>300*0,3</t>
  </si>
  <si>
    <t>844,58*1,1 'Přepočtené koeficientem množství</t>
  </si>
  <si>
    <t>-1919609259</t>
  </si>
  <si>
    <t>929,038*0,25 'Přepočtené koeficientem množství</t>
  </si>
  <si>
    <t>726542717</t>
  </si>
  <si>
    <t>363*0,5*0,45+0,3*0,4*100</t>
  </si>
  <si>
    <t>-1166015320</t>
  </si>
  <si>
    <t>93,675*0,5 'Přepočtené koeficientem množství</t>
  </si>
  <si>
    <t>-914141713</t>
  </si>
  <si>
    <t>32*1*3</t>
  </si>
  <si>
    <t>-944989646</t>
  </si>
  <si>
    <t>96*0,5 'Přepočtené koeficientem množství</t>
  </si>
  <si>
    <t>408854031</t>
  </si>
  <si>
    <t>929,038+93,675+96</t>
  </si>
  <si>
    <t>1994310128</t>
  </si>
  <si>
    <t>-1276563068</t>
  </si>
  <si>
    <t>96*2 'Přepočtené koeficientem množství</t>
  </si>
  <si>
    <t>1272956779</t>
  </si>
  <si>
    <t>-1767801128</t>
  </si>
  <si>
    <t>-203336780</t>
  </si>
  <si>
    <t>1594104909</t>
  </si>
  <si>
    <t>77*0,015 'Přepočtené koeficientem množství</t>
  </si>
  <si>
    <t>-1543525284</t>
  </si>
  <si>
    <t>1142+468+348+105+65</t>
  </si>
  <si>
    <t>1464150998</t>
  </si>
  <si>
    <t>363*0,35*0,5</t>
  </si>
  <si>
    <t>-277142971</t>
  </si>
  <si>
    <t>363*0,1*0,5</t>
  </si>
  <si>
    <t>-1983346370</t>
  </si>
  <si>
    <t>-748586569</t>
  </si>
  <si>
    <t>1431802311</t>
  </si>
  <si>
    <t>1885434402</t>
  </si>
  <si>
    <t>-1174117532</t>
  </si>
  <si>
    <t>1142*1,1 'Přepočtené koeficientem množství</t>
  </si>
  <si>
    <t>564871116</t>
  </si>
  <si>
    <t>Podklad ze štěrkodrti ŠD  s rozprostřením a zhutněním, po zhutnění tl. 300 mm</t>
  </si>
  <si>
    <t>-146418108</t>
  </si>
  <si>
    <t>873987369</t>
  </si>
  <si>
    <t>693810545</t>
  </si>
  <si>
    <t>-1160083643</t>
  </si>
  <si>
    <t>-221098268</t>
  </si>
  <si>
    <t>348</t>
  </si>
  <si>
    <t>105*2</t>
  </si>
  <si>
    <t>468</t>
  </si>
  <si>
    <t>-1636777928</t>
  </si>
  <si>
    <t>1142</t>
  </si>
  <si>
    <t>105</t>
  </si>
  <si>
    <t>-436680595</t>
  </si>
  <si>
    <t>-1701813752</t>
  </si>
  <si>
    <t>-16696154</t>
  </si>
  <si>
    <t>-418174546</t>
  </si>
  <si>
    <t>-1753664847</t>
  </si>
  <si>
    <t>-1243713125</t>
  </si>
  <si>
    <t>-370227967</t>
  </si>
  <si>
    <t>986334397</t>
  </si>
  <si>
    <t>254849699</t>
  </si>
  <si>
    <t>1131275295</t>
  </si>
  <si>
    <t>1293788063</t>
  </si>
  <si>
    <t>-1025743261</t>
  </si>
  <si>
    <t>1422677330</t>
  </si>
  <si>
    <t>589313105</t>
  </si>
  <si>
    <t>-1918490053</t>
  </si>
  <si>
    <t>440800968</t>
  </si>
  <si>
    <t>-449628828</t>
  </si>
  <si>
    <t>1458556533</t>
  </si>
  <si>
    <t>175516978</t>
  </si>
  <si>
    <t>1385192082</t>
  </si>
  <si>
    <t>-981349754</t>
  </si>
  <si>
    <t>-1497167611</t>
  </si>
  <si>
    <t>450431453</t>
  </si>
  <si>
    <t>-1681018687</t>
  </si>
  <si>
    <t>2091910026</t>
  </si>
  <si>
    <t>1017935184</t>
  </si>
  <si>
    <t>2012587446</t>
  </si>
  <si>
    <t>2013996509</t>
  </si>
  <si>
    <t>-159863263</t>
  </si>
  <si>
    <t>1617150798</t>
  </si>
  <si>
    <t>-288001740</t>
  </si>
  <si>
    <t>915231112</t>
  </si>
  <si>
    <t>Vodorovné dopravní značení stříkaným plastem  přechody pro chodce, šipky, symboly nápisy bílé retroreflexní</t>
  </si>
  <si>
    <t>-1206199054</t>
  </si>
  <si>
    <t>1391793648</t>
  </si>
  <si>
    <t>-1676449362</t>
  </si>
  <si>
    <t>-2120025382</t>
  </si>
  <si>
    <t>-1234784310</t>
  </si>
  <si>
    <t>363*0,1 'Přepočtené koeficientem množství</t>
  </si>
  <si>
    <t>-831254873</t>
  </si>
  <si>
    <t>122211566</t>
  </si>
  <si>
    <t>16177660</t>
  </si>
  <si>
    <t>1012435625</t>
  </si>
  <si>
    <t>1777402261</t>
  </si>
  <si>
    <t>-428658644</t>
  </si>
  <si>
    <t>1470515094</t>
  </si>
  <si>
    <t>74</t>
  </si>
  <si>
    <t>-924662878</t>
  </si>
  <si>
    <t>263640136</t>
  </si>
  <si>
    <t>-121716465</t>
  </si>
  <si>
    <t>381044830</t>
  </si>
  <si>
    <t>593,559*2 'Přepočtené koeficientem množství</t>
  </si>
  <si>
    <t>78</t>
  </si>
  <si>
    <t>2034269947</t>
  </si>
  <si>
    <t>C - KM 0,318 - KÚ</t>
  </si>
  <si>
    <t>962984438</t>
  </si>
  <si>
    <t>-1461457549</t>
  </si>
  <si>
    <t>1391975473</t>
  </si>
  <si>
    <t>541965836</t>
  </si>
  <si>
    <t>891*0,37</t>
  </si>
  <si>
    <t>412*0,26</t>
  </si>
  <si>
    <t>335*0,37</t>
  </si>
  <si>
    <t>66*0,48</t>
  </si>
  <si>
    <t>52*0,48</t>
  </si>
  <si>
    <t>707,38*1,1 'Přepočtené koeficientem množství</t>
  </si>
  <si>
    <t>-337232202</t>
  </si>
  <si>
    <t>778,118*0,25 'Přepočtené koeficientem množství</t>
  </si>
  <si>
    <t>-1430365064</t>
  </si>
  <si>
    <t>315*0,5*0,45+0,4*0,3*100</t>
  </si>
  <si>
    <t>1653898056</t>
  </si>
  <si>
    <t>82,875*0,5 'Přepočtené koeficientem množství</t>
  </si>
  <si>
    <t>1191253707</t>
  </si>
  <si>
    <t>28*1*3</t>
  </si>
  <si>
    <t>-1173257472</t>
  </si>
  <si>
    <t>84*0,5 'Přepočtené koeficientem množství</t>
  </si>
  <si>
    <t>657241321</t>
  </si>
  <si>
    <t>778,118+82,875+84</t>
  </si>
  <si>
    <t>446271405</t>
  </si>
  <si>
    <t>559981240</t>
  </si>
  <si>
    <t>84*2 'Přepočtené koeficientem množství</t>
  </si>
  <si>
    <t>478377728</t>
  </si>
  <si>
    <t>2102863981</t>
  </si>
  <si>
    <t>-1553157173</t>
  </si>
  <si>
    <t>-1279046535</t>
  </si>
  <si>
    <t>69*0,015 'Přepočtené koeficientem množství</t>
  </si>
  <si>
    <t>-272205261</t>
  </si>
  <si>
    <t>891+412+335+66+52</t>
  </si>
  <si>
    <t>-1392220035</t>
  </si>
  <si>
    <t>315*0,35*0,5</t>
  </si>
  <si>
    <t>-1805970697</t>
  </si>
  <si>
    <t>315*0,1*0,5</t>
  </si>
  <si>
    <t>2017272407</t>
  </si>
  <si>
    <t>110262873</t>
  </si>
  <si>
    <t>154957262</t>
  </si>
  <si>
    <t>-1541362072</t>
  </si>
  <si>
    <t>711033674</t>
  </si>
  <si>
    <t>891*1,1 'Přepočtené koeficientem množství</t>
  </si>
  <si>
    <t>-1967407807</t>
  </si>
  <si>
    <t>-670835600</t>
  </si>
  <si>
    <t>chodník Žižkova ulice</t>
  </si>
  <si>
    <t>412</t>
  </si>
  <si>
    <t>chodník Baarova ulice při překládce NN kabelů</t>
  </si>
  <si>
    <t>70*2</t>
  </si>
  <si>
    <t>chodník Komenského ulice při pokládce NN kabelů</t>
  </si>
  <si>
    <t>40*2</t>
  </si>
  <si>
    <t>-1178272128</t>
  </si>
  <si>
    <t>627184138</t>
  </si>
  <si>
    <t>-1560503008</t>
  </si>
  <si>
    <t>335</t>
  </si>
  <si>
    <t>66*2</t>
  </si>
  <si>
    <t>1820998412</t>
  </si>
  <si>
    <t>891</t>
  </si>
  <si>
    <t>2120947316</t>
  </si>
  <si>
    <t>-517525436</t>
  </si>
  <si>
    <t>1856614132</t>
  </si>
  <si>
    <t>937548983</t>
  </si>
  <si>
    <t>1475854890</t>
  </si>
  <si>
    <t>-2043525919</t>
  </si>
  <si>
    <t>-602463013</t>
  </si>
  <si>
    <t>-130603583</t>
  </si>
  <si>
    <t>1572167016</t>
  </si>
  <si>
    <t>223832156</t>
  </si>
  <si>
    <t>-84987789</t>
  </si>
  <si>
    <t>-335513353</t>
  </si>
  <si>
    <t>-931608559</t>
  </si>
  <si>
    <t>-1058533336</t>
  </si>
  <si>
    <t>623033103</t>
  </si>
  <si>
    <t>-1872324512</t>
  </si>
  <si>
    <t>1407645993</t>
  </si>
  <si>
    <t>1309257973</t>
  </si>
  <si>
    <t>478670786</t>
  </si>
  <si>
    <t>-1692578243</t>
  </si>
  <si>
    <t>-819957906</t>
  </si>
  <si>
    <t>-162009234</t>
  </si>
  <si>
    <t>-178722679</t>
  </si>
  <si>
    <t>365840157</t>
  </si>
  <si>
    <t>1495385818</t>
  </si>
  <si>
    <t>-323970837</t>
  </si>
  <si>
    <t>-545243664</t>
  </si>
  <si>
    <t>-1675324110</t>
  </si>
  <si>
    <t>1258617448</t>
  </si>
  <si>
    <t>1*2 'Přepočtené koeficientem množství</t>
  </si>
  <si>
    <t>80583114</t>
  </si>
  <si>
    <t>525217309</t>
  </si>
  <si>
    <t>939188796</t>
  </si>
  <si>
    <t>1834855389</t>
  </si>
  <si>
    <t>296064148</t>
  </si>
  <si>
    <t>-1305936347</t>
  </si>
  <si>
    <t>315*0,1 'Přepočtené koeficientem množství</t>
  </si>
  <si>
    <t>1879943569</t>
  </si>
  <si>
    <t>-327794033</t>
  </si>
  <si>
    <t>990788397</t>
  </si>
  <si>
    <t>-1789122117</t>
  </si>
  <si>
    <t>-14909736</t>
  </si>
  <si>
    <t>764005101</t>
  </si>
  <si>
    <t>349054043</t>
  </si>
  <si>
    <t>2047275747</t>
  </si>
  <si>
    <t>1754340777</t>
  </si>
  <si>
    <t>-44089656</t>
  </si>
  <si>
    <t>-1364731908</t>
  </si>
  <si>
    <t>512,825*2 'Přepočtené koeficientem množství</t>
  </si>
  <si>
    <t>1713620488</t>
  </si>
  <si>
    <t>D - Rekonstrukce vodovodního řadu - zemní práce</t>
  </si>
  <si>
    <t xml:space="preserve"> </t>
  </si>
  <si>
    <t>1 - Zemní práce</t>
  </si>
  <si>
    <t>4 - Vodorovné konstrukce</t>
  </si>
  <si>
    <t>8 - Trubní vedení</t>
  </si>
  <si>
    <t>99 - Staveništní přesun hmot</t>
  </si>
  <si>
    <t>119001401R00</t>
  </si>
  <si>
    <t>Dočasné zajištění ocelového potrubí do DN 200 mm</t>
  </si>
  <si>
    <t>119001411R00</t>
  </si>
  <si>
    <t>Dočasné zajištění betonového potrubí do DN 200 mm</t>
  </si>
  <si>
    <t>119001412R00</t>
  </si>
  <si>
    <t>Dočasné zajištění betonového potrubí DN 200-500 mm</t>
  </si>
  <si>
    <t>119001421R00</t>
  </si>
  <si>
    <t>Dočasné zajištění kabelů - do počtu 3 kabelů</t>
  </si>
  <si>
    <t>130001101R00</t>
  </si>
  <si>
    <t>Příplatek za ztížené hloubení v blízkosti vedení</t>
  </si>
  <si>
    <t>132201212T00</t>
  </si>
  <si>
    <t>Hloubení rýh šířky do 200 cm v hor.3 do 1000 m3, STROJNĚ</t>
  </si>
  <si>
    <t>Začátek provozního součtu</t>
  </si>
  <si>
    <t>část 1:</t>
  </si>
  <si>
    <t>st. 0.00 - 31,60:</t>
  </si>
  <si>
    <t>31,6*(1,75+1,71)/2*0,9</t>
  </si>
  <si>
    <t>31,60 - 90,99:</t>
  </si>
  <si>
    <t>(90,99-31,60)*(1,71+1,79)/2*0,9</t>
  </si>
  <si>
    <t>90,99 - 170,84:</t>
  </si>
  <si>
    <t>(170,84-90,99)*(1,79+1,74)/2*0,9</t>
  </si>
  <si>
    <t>170,84 - 252,32:</t>
  </si>
  <si>
    <t>(252,32-170,84)*(1,74+1,70)/2*0,9</t>
  </si>
  <si>
    <t>252,32 - 312,39:</t>
  </si>
  <si>
    <t>(312,39-252,32)*(1,70+1,75)/2*0,9</t>
  </si>
  <si>
    <t>část 2:</t>
  </si>
  <si>
    <t>0,00 - 140,96:</t>
  </si>
  <si>
    <t>140,96*(2,15+1,75)/2*0,9</t>
  </si>
  <si>
    <t>přípojky:</t>
  </si>
  <si>
    <t>46*1,0*1,5*0,8</t>
  </si>
  <si>
    <t>prohloubení pro drenáž:</t>
  </si>
  <si>
    <t>(312,39+140,96)*0,8*0,15</t>
  </si>
  <si>
    <t>odpočet kryty:</t>
  </si>
  <si>
    <t>-(312,39+140,96+46,0)*0,9*0,40</t>
  </si>
  <si>
    <t>Konec provozního součtu</t>
  </si>
  <si>
    <t>z toho v hor. 3 50%:</t>
  </si>
  <si>
    <t>-666,1927*0,5</t>
  </si>
  <si>
    <t>132201219T00</t>
  </si>
  <si>
    <t>Příplatek za lepivost - hloubení rýh 200cm v hor.3</t>
  </si>
  <si>
    <t>333,0963*0,5</t>
  </si>
  <si>
    <t>132301212T00</t>
  </si>
  <si>
    <t>Hloubení rýh šířky do 200 cm v hor.4 do 1000 m3 STROJNĚ</t>
  </si>
  <si>
    <t>v hor. 4 50%:</t>
  </si>
  <si>
    <t>666,1927*0,5</t>
  </si>
  <si>
    <t>132301219T00</t>
  </si>
  <si>
    <t>Příplatek za lepivost - hloubení rýh 200cm v hor.4</t>
  </si>
  <si>
    <t>151101101R00</t>
  </si>
  <si>
    <t>Pažení a rozepření stěn rýh - příložné - hl. do 2m</t>
  </si>
  <si>
    <t>31,6*(1,75+1,71)/2*2</t>
  </si>
  <si>
    <t>31,60 - 90,99:(</t>
  </si>
  <si>
    <t>(90,99-31,60)*(1,71+1,79)/2*2</t>
  </si>
  <si>
    <t>(170,84-90,99)*(1,79+1,74)/2*2</t>
  </si>
  <si>
    <t>(252,32-170,84)*(1,74+1,70)/2*2</t>
  </si>
  <si>
    <t>(312,39-252,32)*(1,70+1,75)/2*2</t>
  </si>
  <si>
    <t>140,96*(2,15+1,75)/2*2</t>
  </si>
  <si>
    <t>151101111R00</t>
  </si>
  <si>
    <t>Odstranění paženi stěn rýh - příložné - hl. do 2 m</t>
  </si>
  <si>
    <t>161101101R00</t>
  </si>
  <si>
    <t>Svislé přemístění výkopku z hor.1-4 do 2,5 m</t>
  </si>
  <si>
    <t>666,1927-55,2</t>
  </si>
  <si>
    <t>55,2*0,5</t>
  </si>
  <si>
    <t>162601102R00</t>
  </si>
  <si>
    <t>Vodorovné přemístění výkopku z hor.1-4 na skládku</t>
  </si>
  <si>
    <t>výkop celkem:</t>
  </si>
  <si>
    <t>666,1927</t>
  </si>
  <si>
    <t>odp.  zásyp:</t>
  </si>
  <si>
    <t>-512,4472/2</t>
  </si>
  <si>
    <t>174101101R00</t>
  </si>
  <si>
    <t>Zásyp jam, rýh, šachet se zhutněním</t>
  </si>
  <si>
    <t>odp. obsyp:</t>
  </si>
  <si>
    <t>-174,246</t>
  </si>
  <si>
    <t>drenáž:</t>
  </si>
  <si>
    <t>-362,68*0,15</t>
  </si>
  <si>
    <t>lože:</t>
  </si>
  <si>
    <t>-59,922</t>
  </si>
  <si>
    <t>přípočet za odstr. kamenivo:</t>
  </si>
  <si>
    <t>449,4150*0,3</t>
  </si>
  <si>
    <t>drcené kamenivo - zásypový materiál mimo normu</t>
  </si>
  <si>
    <t>172566385</t>
  </si>
  <si>
    <t>512,447/2</t>
  </si>
  <si>
    <t>256,224*1,8 'Přepočtené koeficientem množství</t>
  </si>
  <si>
    <t>199 01R</t>
  </si>
  <si>
    <t>Poplatek za skládku horniny 1- 4</t>
  </si>
  <si>
    <t>153,4475+512,447/2</t>
  </si>
  <si>
    <t>409,671*1,8 'Přepočtené koeficientem množství</t>
  </si>
  <si>
    <t>Vodorovné konstrukce</t>
  </si>
  <si>
    <t>451571212VT1</t>
  </si>
  <si>
    <t>Lože potrubí z kam.32 - 63 mm tl. do 15 cm-drenáž</t>
  </si>
  <si>
    <t>890386202</t>
  </si>
  <si>
    <t>(312,39+140,96)*0,8</t>
  </si>
  <si>
    <t>451573111R00</t>
  </si>
  <si>
    <t>Lože pod potrubí ze štěrkopísku  fr. 4 - 8 mm</t>
  </si>
  <si>
    <t>-1294017139</t>
  </si>
  <si>
    <t>(312,39+140,96+46,0)*0,8*0,15</t>
  </si>
  <si>
    <t>452313141R00</t>
  </si>
  <si>
    <t>Bloky pro potrubí z betonu C 16/20</t>
  </si>
  <si>
    <t>767159779</t>
  </si>
  <si>
    <t>452353101R00</t>
  </si>
  <si>
    <t>Bednění bloků pod potrubí</t>
  </si>
  <si>
    <t>-632125717</t>
  </si>
  <si>
    <t>0,4*0,4*3*13</t>
  </si>
  <si>
    <t>286 112</t>
  </si>
  <si>
    <t>Trubka drenážní flexibilní Dn 80 mm</t>
  </si>
  <si>
    <t>1249366004</t>
  </si>
  <si>
    <t>453,35*1,015</t>
  </si>
  <si>
    <t>800 002</t>
  </si>
  <si>
    <t>Výstražná fólie " POZOR VODA "</t>
  </si>
  <si>
    <t>-1127889772</t>
  </si>
  <si>
    <t>800 004</t>
  </si>
  <si>
    <t>Zrušení funkčnosti drenážníko potrubí  po stavbě</t>
  </si>
  <si>
    <t>kpl</t>
  </si>
  <si>
    <t>-988811016</t>
  </si>
  <si>
    <t>871318111R00</t>
  </si>
  <si>
    <t>Kladení drenážního potrubí z plastických hmot</t>
  </si>
  <si>
    <t>1832502615</t>
  </si>
  <si>
    <t>99</t>
  </si>
  <si>
    <t>Staveništní přesun hmot</t>
  </si>
  <si>
    <t>998276201R00</t>
  </si>
  <si>
    <t>Přesun hmot, trub.vedení plast. obsypaná kamenivem</t>
  </si>
  <si>
    <t>1806218050</t>
  </si>
  <si>
    <t>VRN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</si>
  <si>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</si>
  <si>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</si>
  <si>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</si>
  <si>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</si>
  <si>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Vedlejší rozpočtové náklady</t>
  </si>
  <si>
    <t>VRN1</t>
  </si>
  <si>
    <t>Průzkumné, geodetické a projektové práce</t>
  </si>
  <si>
    <t>012203000</t>
  </si>
  <si>
    <t>Geodetické práce při provádění stavby</t>
  </si>
  <si>
    <t>1024</t>
  </si>
  <si>
    <t>482031365</t>
  </si>
  <si>
    <t>012303000</t>
  </si>
  <si>
    <t>Geodetické práce po výstavbě</t>
  </si>
  <si>
    <t>950331453</t>
  </si>
  <si>
    <t>Poznámka k položce:_x000D_
zaměření skutečného provedení stavby</t>
  </si>
  <si>
    <t>012403000</t>
  </si>
  <si>
    <t>Kartografické práce</t>
  </si>
  <si>
    <t>1530547567</t>
  </si>
  <si>
    <t>Poznámka k položce:_x000D_
geometrický plán 3x</t>
  </si>
  <si>
    <t>013254000</t>
  </si>
  <si>
    <t>Dokumentace skutečného provedení stavby</t>
  </si>
  <si>
    <t>1851332364</t>
  </si>
  <si>
    <t>Poznámka k položce:_x000D_
4xparé dokumentace</t>
  </si>
  <si>
    <t>VRN3</t>
  </si>
  <si>
    <t>Zařízení staveniště</t>
  </si>
  <si>
    <t>030001000</t>
  </si>
  <si>
    <t>2110897144</t>
  </si>
  <si>
    <t>034303000</t>
  </si>
  <si>
    <t>Dopravní značení na staveništi včetně inženýrské činnosti</t>
  </si>
  <si>
    <t>-214514731</t>
  </si>
  <si>
    <t>039103000</t>
  </si>
  <si>
    <t>Rozebrání, bourání a odvoz zařízení staveniště</t>
  </si>
  <si>
    <t>370953336</t>
  </si>
  <si>
    <t>VRN4</t>
  </si>
  <si>
    <t>Inženýrská činnost</t>
  </si>
  <si>
    <t>043103000</t>
  </si>
  <si>
    <t xml:space="preserve">Zajištění a provedení rozborů, zkoušek, atestů, posudků a revizních zpráv nutných pro řádné provedení a dokončení díla </t>
  </si>
  <si>
    <t>Ks</t>
  </si>
  <si>
    <t>1044231790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</si>
</sst>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31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2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>
      <alignment vertical="center"/>
    </xf>
    <xf numFmtId="0" fontId="36" fillId="2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4955" cy="27495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topLeftCell="A85" workbookViewId="0"/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33" width="2.28515625" style="1" customWidth="1"/>
    <col min="34" max="34" width="2.85546875" style="1" customWidth="1"/>
    <col min="35" max="35" width="27.140625" style="1" customWidth="1"/>
    <col min="36" max="37" width="2.140625" style="1" customWidth="1"/>
    <col min="38" max="38" width="7.140625" style="1" customWidth="1"/>
    <col min="39" max="39" width="2.85546875" style="1" customWidth="1"/>
    <col min="40" max="40" width="11.42578125" style="1" customWidth="1"/>
    <col min="41" max="41" width="6.42578125" style="1" customWidth="1"/>
    <col min="42" max="42" width="3.5703125" style="1" customWidth="1"/>
    <col min="43" max="43" width="13.42578125" style="1" hidden="1" customWidth="1"/>
    <col min="44" max="44" width="11.7109375" style="1" customWidth="1"/>
    <col min="45" max="47" width="22.140625" style="1" hidden="1" customWidth="1"/>
    <col min="48" max="49" width="18.5703125" style="1" hidden="1" customWidth="1"/>
    <col min="50" max="51" width="21.42578125" style="1" hidden="1" customWidth="1"/>
    <col min="52" max="52" width="18.5703125" style="1" hidden="1" customWidth="1"/>
    <col min="53" max="53" width="16.42578125" style="1" hidden="1" customWidth="1"/>
    <col min="54" max="54" width="21.42578125" style="1" hidden="1" customWidth="1"/>
    <col min="55" max="55" width="18.5703125" style="1" hidden="1" customWidth="1"/>
    <col min="56" max="56" width="16.42578125" style="1" hidden="1" customWidth="1"/>
    <col min="57" max="57" width="57" style="1" customWidth="1"/>
    <col min="71" max="91" width="9.140625" style="1" hidden="1"/>
  </cols>
  <sheetData>
    <row r="1" spans="1:74" ht="10.199999999999999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" customHeight="1"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91" t="s">
        <v>14</v>
      </c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  <c r="Z5" s="292"/>
      <c r="AA5" s="292"/>
      <c r="AB5" s="292"/>
      <c r="AC5" s="292"/>
      <c r="AD5" s="292"/>
      <c r="AE5" s="292"/>
      <c r="AF5" s="292"/>
      <c r="AG5" s="292"/>
      <c r="AH5" s="292"/>
      <c r="AI5" s="292"/>
      <c r="AJ5" s="292"/>
      <c r="AK5" s="292"/>
      <c r="AL5" s="292"/>
      <c r="AM5" s="292"/>
      <c r="AN5" s="292"/>
      <c r="AO5" s="292"/>
      <c r="AP5" s="22"/>
      <c r="AQ5" s="22"/>
      <c r="AR5" s="20"/>
      <c r="BE5" s="288" t="s">
        <v>15</v>
      </c>
      <c r="BS5" s="17" t="s">
        <v>6</v>
      </c>
    </row>
    <row r="6" spans="1:74" s="1" customFormat="1" ht="36.9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93" t="s">
        <v>17</v>
      </c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2"/>
      <c r="AA6" s="292"/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2"/>
      <c r="AN6" s="292"/>
      <c r="AO6" s="292"/>
      <c r="AP6" s="22"/>
      <c r="AQ6" s="22"/>
      <c r="AR6" s="20"/>
      <c r="BE6" s="289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89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89"/>
      <c r="BS8" s="17" t="s">
        <v>6</v>
      </c>
    </row>
    <row r="9" spans="1:74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89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289"/>
      <c r="BS10" s="17" t="s">
        <v>6</v>
      </c>
    </row>
    <row r="11" spans="1:74" s="1" customFormat="1" ht="18.45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289"/>
      <c r="BS11" s="17" t="s">
        <v>6</v>
      </c>
    </row>
    <row r="12" spans="1:74" s="1" customFormat="1" ht="6.9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89"/>
      <c r="BS12" s="17" t="s">
        <v>6</v>
      </c>
    </row>
    <row r="13" spans="1:74" s="1" customFormat="1" ht="12" customHeight="1">
      <c r="B13" s="21"/>
      <c r="C13" s="22"/>
      <c r="D13" s="29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29</v>
      </c>
      <c r="AO13" s="22"/>
      <c r="AP13" s="22"/>
      <c r="AQ13" s="22"/>
      <c r="AR13" s="20"/>
      <c r="BE13" s="289"/>
      <c r="BS13" s="17" t="s">
        <v>6</v>
      </c>
    </row>
    <row r="14" spans="1:74" ht="13.2">
      <c r="B14" s="21"/>
      <c r="C14" s="22"/>
      <c r="D14" s="22"/>
      <c r="E14" s="294" t="s">
        <v>29</v>
      </c>
      <c r="F14" s="295"/>
      <c r="G14" s="295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295"/>
      <c r="AG14" s="295"/>
      <c r="AH14" s="295"/>
      <c r="AI14" s="295"/>
      <c r="AJ14" s="295"/>
      <c r="AK14" s="29" t="s">
        <v>27</v>
      </c>
      <c r="AL14" s="22"/>
      <c r="AM14" s="22"/>
      <c r="AN14" s="31" t="s">
        <v>29</v>
      </c>
      <c r="AO14" s="22"/>
      <c r="AP14" s="22"/>
      <c r="AQ14" s="22"/>
      <c r="AR14" s="20"/>
      <c r="BE14" s="289"/>
      <c r="BS14" s="17" t="s">
        <v>6</v>
      </c>
    </row>
    <row r="15" spans="1:74" s="1" customFormat="1" ht="6.9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89"/>
      <c r="BS15" s="17" t="s">
        <v>4</v>
      </c>
    </row>
    <row r="16" spans="1:74" s="1" customFormat="1" ht="12" customHeight="1">
      <c r="B16" s="21"/>
      <c r="C16" s="22"/>
      <c r="D16" s="29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89"/>
      <c r="BS16" s="17" t="s">
        <v>4</v>
      </c>
    </row>
    <row r="17" spans="1:71" s="1" customFormat="1" ht="18.45" customHeight="1">
      <c r="B17" s="21"/>
      <c r="C17" s="22"/>
      <c r="D17" s="22"/>
      <c r="E17" s="27" t="s">
        <v>31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289"/>
      <c r="BS17" s="17" t="s">
        <v>32</v>
      </c>
    </row>
    <row r="18" spans="1:71" s="1" customFormat="1" ht="6.9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89"/>
      <c r="BS18" s="17" t="s">
        <v>6</v>
      </c>
    </row>
    <row r="19" spans="1:71" s="1" customFormat="1" ht="12" customHeight="1">
      <c r="B19" s="21"/>
      <c r="C19" s="22"/>
      <c r="D19" s="29" t="s">
        <v>33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289"/>
      <c r="BS19" s="17" t="s">
        <v>6</v>
      </c>
    </row>
    <row r="20" spans="1:71" s="1" customFormat="1" ht="18.45" customHeight="1">
      <c r="B20" s="21"/>
      <c r="C20" s="22"/>
      <c r="D20" s="22"/>
      <c r="E20" s="27" t="s">
        <v>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289"/>
      <c r="BS20" s="17" t="s">
        <v>4</v>
      </c>
    </row>
    <row r="21" spans="1:71" s="1" customFormat="1" ht="6.9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89"/>
    </row>
    <row r="22" spans="1:71" s="1" customFormat="1" ht="12" customHeight="1">
      <c r="B22" s="21"/>
      <c r="C22" s="22"/>
      <c r="D22" s="29" t="s">
        <v>35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89"/>
    </row>
    <row r="23" spans="1:71" s="1" customFormat="1" ht="15.3" customHeight="1">
      <c r="B23" s="21"/>
      <c r="C23" s="22"/>
      <c r="D23" s="22"/>
      <c r="E23" s="296" t="s">
        <v>1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2"/>
      <c r="AP23" s="22"/>
      <c r="AQ23" s="22"/>
      <c r="AR23" s="20"/>
      <c r="BE23" s="289"/>
    </row>
    <row r="24" spans="1:71" s="1" customFormat="1" ht="6.9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89"/>
    </row>
    <row r="25" spans="1:71" s="1" customFormat="1" ht="6.9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89"/>
    </row>
    <row r="26" spans="1:71" s="2" customFormat="1" ht="25.95" customHeight="1">
      <c r="A26" s="34"/>
      <c r="B26" s="35"/>
      <c r="C26" s="36"/>
      <c r="D26" s="37" t="s">
        <v>36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97">
        <f>ROUND(AG94,2)</f>
        <v>0</v>
      </c>
      <c r="AL26" s="298"/>
      <c r="AM26" s="298"/>
      <c r="AN26" s="298"/>
      <c r="AO26" s="298"/>
      <c r="AP26" s="36"/>
      <c r="AQ26" s="36"/>
      <c r="AR26" s="39"/>
      <c r="BE26" s="289"/>
    </row>
    <row r="27" spans="1:71" s="2" customFormat="1" ht="6.9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89"/>
    </row>
    <row r="28" spans="1:71" s="2" customFormat="1" ht="13.2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99" t="s">
        <v>37</v>
      </c>
      <c r="M28" s="299"/>
      <c r="N28" s="299"/>
      <c r="O28" s="299"/>
      <c r="P28" s="299"/>
      <c r="Q28" s="36"/>
      <c r="R28" s="36"/>
      <c r="S28" s="36"/>
      <c r="T28" s="36"/>
      <c r="U28" s="36"/>
      <c r="V28" s="36"/>
      <c r="W28" s="299" t="s">
        <v>38</v>
      </c>
      <c r="X28" s="299"/>
      <c r="Y28" s="299"/>
      <c r="Z28" s="299"/>
      <c r="AA28" s="299"/>
      <c r="AB28" s="299"/>
      <c r="AC28" s="299"/>
      <c r="AD28" s="299"/>
      <c r="AE28" s="299"/>
      <c r="AF28" s="36"/>
      <c r="AG28" s="36"/>
      <c r="AH28" s="36"/>
      <c r="AI28" s="36"/>
      <c r="AJ28" s="36"/>
      <c r="AK28" s="299" t="s">
        <v>39</v>
      </c>
      <c r="AL28" s="299"/>
      <c r="AM28" s="299"/>
      <c r="AN28" s="299"/>
      <c r="AO28" s="299"/>
      <c r="AP28" s="36"/>
      <c r="AQ28" s="36"/>
      <c r="AR28" s="39"/>
      <c r="BE28" s="289"/>
    </row>
    <row r="29" spans="1:71" s="3" customFormat="1" ht="14.4" customHeight="1">
      <c r="B29" s="40"/>
      <c r="C29" s="41"/>
      <c r="D29" s="29" t="s">
        <v>40</v>
      </c>
      <c r="E29" s="41"/>
      <c r="F29" s="29" t="s">
        <v>41</v>
      </c>
      <c r="G29" s="41"/>
      <c r="H29" s="41"/>
      <c r="I29" s="41"/>
      <c r="J29" s="41"/>
      <c r="K29" s="41"/>
      <c r="L29" s="302">
        <v>0.21</v>
      </c>
      <c r="M29" s="301"/>
      <c r="N29" s="301"/>
      <c r="O29" s="301"/>
      <c r="P29" s="301"/>
      <c r="Q29" s="41"/>
      <c r="R29" s="41"/>
      <c r="S29" s="41"/>
      <c r="T29" s="41"/>
      <c r="U29" s="41"/>
      <c r="V29" s="41"/>
      <c r="W29" s="300">
        <f>ROUND(AZ94, 2)</f>
        <v>0</v>
      </c>
      <c r="X29" s="301"/>
      <c r="Y29" s="301"/>
      <c r="Z29" s="301"/>
      <c r="AA29" s="301"/>
      <c r="AB29" s="301"/>
      <c r="AC29" s="301"/>
      <c r="AD29" s="301"/>
      <c r="AE29" s="301"/>
      <c r="AF29" s="41"/>
      <c r="AG29" s="41"/>
      <c r="AH29" s="41"/>
      <c r="AI29" s="41"/>
      <c r="AJ29" s="41"/>
      <c r="AK29" s="300">
        <f>ROUND(AV94, 2)</f>
        <v>0</v>
      </c>
      <c r="AL29" s="301"/>
      <c r="AM29" s="301"/>
      <c r="AN29" s="301"/>
      <c r="AO29" s="301"/>
      <c r="AP29" s="41"/>
      <c r="AQ29" s="41"/>
      <c r="AR29" s="42"/>
      <c r="BE29" s="290"/>
    </row>
    <row r="30" spans="1:71" s="3" customFormat="1" ht="14.4" customHeight="1">
      <c r="B30" s="40"/>
      <c r="C30" s="41"/>
      <c r="D30" s="41"/>
      <c r="E30" s="41"/>
      <c r="F30" s="29" t="s">
        <v>42</v>
      </c>
      <c r="G30" s="41"/>
      <c r="H30" s="41"/>
      <c r="I30" s="41"/>
      <c r="J30" s="41"/>
      <c r="K30" s="41"/>
      <c r="L30" s="302">
        <v>0.15</v>
      </c>
      <c r="M30" s="301"/>
      <c r="N30" s="301"/>
      <c r="O30" s="301"/>
      <c r="P30" s="301"/>
      <c r="Q30" s="41"/>
      <c r="R30" s="41"/>
      <c r="S30" s="41"/>
      <c r="T30" s="41"/>
      <c r="U30" s="41"/>
      <c r="V30" s="41"/>
      <c r="W30" s="300">
        <f>ROUND(BA94, 2)</f>
        <v>0</v>
      </c>
      <c r="X30" s="301"/>
      <c r="Y30" s="301"/>
      <c r="Z30" s="301"/>
      <c r="AA30" s="301"/>
      <c r="AB30" s="301"/>
      <c r="AC30" s="301"/>
      <c r="AD30" s="301"/>
      <c r="AE30" s="301"/>
      <c r="AF30" s="41"/>
      <c r="AG30" s="41"/>
      <c r="AH30" s="41"/>
      <c r="AI30" s="41"/>
      <c r="AJ30" s="41"/>
      <c r="AK30" s="300">
        <f>ROUND(AW94, 2)</f>
        <v>0</v>
      </c>
      <c r="AL30" s="301"/>
      <c r="AM30" s="301"/>
      <c r="AN30" s="301"/>
      <c r="AO30" s="301"/>
      <c r="AP30" s="41"/>
      <c r="AQ30" s="41"/>
      <c r="AR30" s="42"/>
      <c r="BE30" s="290"/>
    </row>
    <row r="31" spans="1:71" s="3" customFormat="1" ht="14.4" hidden="1" customHeight="1">
      <c r="B31" s="40"/>
      <c r="C31" s="41"/>
      <c r="D31" s="41"/>
      <c r="E31" s="41"/>
      <c r="F31" s="29" t="s">
        <v>43</v>
      </c>
      <c r="G31" s="41"/>
      <c r="H31" s="41"/>
      <c r="I31" s="41"/>
      <c r="J31" s="41"/>
      <c r="K31" s="41"/>
      <c r="L31" s="302">
        <v>0.21</v>
      </c>
      <c r="M31" s="301"/>
      <c r="N31" s="301"/>
      <c r="O31" s="301"/>
      <c r="P31" s="301"/>
      <c r="Q31" s="41"/>
      <c r="R31" s="41"/>
      <c r="S31" s="41"/>
      <c r="T31" s="41"/>
      <c r="U31" s="41"/>
      <c r="V31" s="41"/>
      <c r="W31" s="300">
        <f>ROUND(BB94, 2)</f>
        <v>0</v>
      </c>
      <c r="X31" s="301"/>
      <c r="Y31" s="301"/>
      <c r="Z31" s="301"/>
      <c r="AA31" s="301"/>
      <c r="AB31" s="301"/>
      <c r="AC31" s="301"/>
      <c r="AD31" s="301"/>
      <c r="AE31" s="301"/>
      <c r="AF31" s="41"/>
      <c r="AG31" s="41"/>
      <c r="AH31" s="41"/>
      <c r="AI31" s="41"/>
      <c r="AJ31" s="41"/>
      <c r="AK31" s="300">
        <v>0</v>
      </c>
      <c r="AL31" s="301"/>
      <c r="AM31" s="301"/>
      <c r="AN31" s="301"/>
      <c r="AO31" s="301"/>
      <c r="AP31" s="41"/>
      <c r="AQ31" s="41"/>
      <c r="AR31" s="42"/>
      <c r="BE31" s="290"/>
    </row>
    <row r="32" spans="1:71" s="3" customFormat="1" ht="14.4" hidden="1" customHeight="1">
      <c r="B32" s="40"/>
      <c r="C32" s="41"/>
      <c r="D32" s="41"/>
      <c r="E32" s="41"/>
      <c r="F32" s="29" t="s">
        <v>44</v>
      </c>
      <c r="G32" s="41"/>
      <c r="H32" s="41"/>
      <c r="I32" s="41"/>
      <c r="J32" s="41"/>
      <c r="K32" s="41"/>
      <c r="L32" s="302">
        <v>0.15</v>
      </c>
      <c r="M32" s="301"/>
      <c r="N32" s="301"/>
      <c r="O32" s="301"/>
      <c r="P32" s="301"/>
      <c r="Q32" s="41"/>
      <c r="R32" s="41"/>
      <c r="S32" s="41"/>
      <c r="T32" s="41"/>
      <c r="U32" s="41"/>
      <c r="V32" s="41"/>
      <c r="W32" s="300">
        <f>ROUND(BC94, 2)</f>
        <v>0</v>
      </c>
      <c r="X32" s="301"/>
      <c r="Y32" s="301"/>
      <c r="Z32" s="301"/>
      <c r="AA32" s="301"/>
      <c r="AB32" s="301"/>
      <c r="AC32" s="301"/>
      <c r="AD32" s="301"/>
      <c r="AE32" s="301"/>
      <c r="AF32" s="41"/>
      <c r="AG32" s="41"/>
      <c r="AH32" s="41"/>
      <c r="AI32" s="41"/>
      <c r="AJ32" s="41"/>
      <c r="AK32" s="300">
        <v>0</v>
      </c>
      <c r="AL32" s="301"/>
      <c r="AM32" s="301"/>
      <c r="AN32" s="301"/>
      <c r="AO32" s="301"/>
      <c r="AP32" s="41"/>
      <c r="AQ32" s="41"/>
      <c r="AR32" s="42"/>
      <c r="BE32" s="290"/>
    </row>
    <row r="33" spans="1:57" s="3" customFormat="1" ht="14.4" hidden="1" customHeight="1">
      <c r="B33" s="40"/>
      <c r="C33" s="41"/>
      <c r="D33" s="41"/>
      <c r="E33" s="41"/>
      <c r="F33" s="29" t="s">
        <v>45</v>
      </c>
      <c r="G33" s="41"/>
      <c r="H33" s="41"/>
      <c r="I33" s="41"/>
      <c r="J33" s="41"/>
      <c r="K33" s="41"/>
      <c r="L33" s="302">
        <v>0</v>
      </c>
      <c r="M33" s="301"/>
      <c r="N33" s="301"/>
      <c r="O33" s="301"/>
      <c r="P33" s="301"/>
      <c r="Q33" s="41"/>
      <c r="R33" s="41"/>
      <c r="S33" s="41"/>
      <c r="T33" s="41"/>
      <c r="U33" s="41"/>
      <c r="V33" s="41"/>
      <c r="W33" s="300">
        <f>ROUND(BD94, 2)</f>
        <v>0</v>
      </c>
      <c r="X33" s="301"/>
      <c r="Y33" s="301"/>
      <c r="Z33" s="301"/>
      <c r="AA33" s="301"/>
      <c r="AB33" s="301"/>
      <c r="AC33" s="301"/>
      <c r="AD33" s="301"/>
      <c r="AE33" s="301"/>
      <c r="AF33" s="41"/>
      <c r="AG33" s="41"/>
      <c r="AH33" s="41"/>
      <c r="AI33" s="41"/>
      <c r="AJ33" s="41"/>
      <c r="AK33" s="300">
        <v>0</v>
      </c>
      <c r="AL33" s="301"/>
      <c r="AM33" s="301"/>
      <c r="AN33" s="301"/>
      <c r="AO33" s="301"/>
      <c r="AP33" s="41"/>
      <c r="AQ33" s="41"/>
      <c r="AR33" s="42"/>
      <c r="BE33" s="290"/>
    </row>
    <row r="34" spans="1:57" s="2" customFormat="1" ht="6.9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89"/>
    </row>
    <row r="35" spans="1:57" s="2" customFormat="1" ht="25.95" customHeight="1">
      <c r="A35" s="34"/>
      <c r="B35" s="35"/>
      <c r="C35" s="43"/>
      <c r="D35" s="44" t="s">
        <v>46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47</v>
      </c>
      <c r="U35" s="45"/>
      <c r="V35" s="45"/>
      <c r="W35" s="45"/>
      <c r="X35" s="306" t="s">
        <v>48</v>
      </c>
      <c r="Y35" s="304"/>
      <c r="Z35" s="304"/>
      <c r="AA35" s="304"/>
      <c r="AB35" s="304"/>
      <c r="AC35" s="45"/>
      <c r="AD35" s="45"/>
      <c r="AE35" s="45"/>
      <c r="AF35" s="45"/>
      <c r="AG35" s="45"/>
      <c r="AH35" s="45"/>
      <c r="AI35" s="45"/>
      <c r="AJ35" s="45"/>
      <c r="AK35" s="303">
        <f>SUM(AK26:AK33)</f>
        <v>0</v>
      </c>
      <c r="AL35" s="304"/>
      <c r="AM35" s="304"/>
      <c r="AN35" s="304"/>
      <c r="AO35" s="305"/>
      <c r="AP35" s="43"/>
      <c r="AQ35" s="43"/>
      <c r="AR35" s="39"/>
      <c r="BE35" s="34"/>
    </row>
    <row r="36" spans="1:57" s="2" customFormat="1" ht="6.9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" customHeight="1">
      <c r="B49" s="47"/>
      <c r="C49" s="48"/>
      <c r="D49" s="49" t="s">
        <v>49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50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0.199999999999999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0.199999999999999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0.199999999999999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0.199999999999999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0.199999999999999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0.199999999999999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0.199999999999999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0.199999999999999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0.199999999999999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0.19999999999999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3.2">
      <c r="A60" s="34"/>
      <c r="B60" s="35"/>
      <c r="C60" s="36"/>
      <c r="D60" s="52" t="s">
        <v>51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52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51</v>
      </c>
      <c r="AI60" s="38"/>
      <c r="AJ60" s="38"/>
      <c r="AK60" s="38"/>
      <c r="AL60" s="38"/>
      <c r="AM60" s="52" t="s">
        <v>52</v>
      </c>
      <c r="AN60" s="38"/>
      <c r="AO60" s="38"/>
      <c r="AP60" s="36"/>
      <c r="AQ60" s="36"/>
      <c r="AR60" s="39"/>
      <c r="BE60" s="34"/>
    </row>
    <row r="61" spans="1:57" ht="10.199999999999999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0.199999999999999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0.199999999999999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3.2">
      <c r="A64" s="34"/>
      <c r="B64" s="35"/>
      <c r="C64" s="36"/>
      <c r="D64" s="49" t="s">
        <v>53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54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0.199999999999999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0.199999999999999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0.199999999999999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0.199999999999999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0.19999999999999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0.199999999999999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0.199999999999999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0.199999999999999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0.199999999999999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0.199999999999999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3.2">
      <c r="A75" s="34"/>
      <c r="B75" s="35"/>
      <c r="C75" s="36"/>
      <c r="D75" s="52" t="s">
        <v>51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52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51</v>
      </c>
      <c r="AI75" s="38"/>
      <c r="AJ75" s="38"/>
      <c r="AK75" s="38"/>
      <c r="AL75" s="38"/>
      <c r="AM75" s="52" t="s">
        <v>52</v>
      </c>
      <c r="AN75" s="38"/>
      <c r="AO75" s="38"/>
      <c r="AP75" s="36"/>
      <c r="AQ75" s="36"/>
      <c r="AR75" s="39"/>
      <c r="BE75" s="34"/>
    </row>
    <row r="76" spans="1:57" s="2" customFormat="1" ht="10.199999999999999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" customHeight="1">
      <c r="A82" s="34"/>
      <c r="B82" s="35"/>
      <c r="C82" s="23" t="s">
        <v>55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3318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67" t="str">
        <f>K6</f>
        <v>NÝRSKO - ŽIŽKOVA ULICE</v>
      </c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  <c r="AH85" s="268"/>
      <c r="AI85" s="268"/>
      <c r="AJ85" s="268"/>
      <c r="AK85" s="268"/>
      <c r="AL85" s="268"/>
      <c r="AM85" s="268"/>
      <c r="AN85" s="268"/>
      <c r="AO85" s="268"/>
      <c r="AP85" s="63"/>
      <c r="AQ85" s="63"/>
      <c r="AR85" s="64"/>
    </row>
    <row r="86" spans="1:91" s="2" customFormat="1" ht="6.9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NÝRSKO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69" t="str">
        <f>IF(AN8= "","",AN8)</f>
        <v>6. 12. 2019</v>
      </c>
      <c r="AN87" s="269"/>
      <c r="AO87" s="36"/>
      <c r="AP87" s="36"/>
      <c r="AQ87" s="36"/>
      <c r="AR87" s="39"/>
      <c r="BE87" s="34"/>
    </row>
    <row r="88" spans="1:91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24.75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Město Nýrsko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30</v>
      </c>
      <c r="AJ89" s="36"/>
      <c r="AK89" s="36"/>
      <c r="AL89" s="36"/>
      <c r="AM89" s="270" t="str">
        <f>IF(E17="","",E17)</f>
        <v>MACÁN PROJEKCE DS s.r.o.</v>
      </c>
      <c r="AN89" s="271"/>
      <c r="AO89" s="271"/>
      <c r="AP89" s="271"/>
      <c r="AQ89" s="36"/>
      <c r="AR89" s="39"/>
      <c r="AS89" s="272" t="s">
        <v>56</v>
      </c>
      <c r="AT89" s="273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15" customHeight="1">
      <c r="A90" s="34"/>
      <c r="B90" s="35"/>
      <c r="C90" s="29" t="s">
        <v>28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33</v>
      </c>
      <c r="AJ90" s="36"/>
      <c r="AK90" s="36"/>
      <c r="AL90" s="36"/>
      <c r="AM90" s="270" t="str">
        <f>IF(E20="","",E20)</f>
        <v>Ing. Tomáš Macán</v>
      </c>
      <c r="AN90" s="271"/>
      <c r="AO90" s="271"/>
      <c r="AP90" s="271"/>
      <c r="AQ90" s="36"/>
      <c r="AR90" s="39"/>
      <c r="AS90" s="274"/>
      <c r="AT90" s="275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8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76"/>
      <c r="AT91" s="277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78" t="s">
        <v>57</v>
      </c>
      <c r="D92" s="279"/>
      <c r="E92" s="279"/>
      <c r="F92" s="279"/>
      <c r="G92" s="279"/>
      <c r="H92" s="73"/>
      <c r="I92" s="281" t="s">
        <v>58</v>
      </c>
      <c r="J92" s="279"/>
      <c r="K92" s="279"/>
      <c r="L92" s="279"/>
      <c r="M92" s="279"/>
      <c r="N92" s="279"/>
      <c r="O92" s="279"/>
      <c r="P92" s="279"/>
      <c r="Q92" s="279"/>
      <c r="R92" s="279"/>
      <c r="S92" s="279"/>
      <c r="T92" s="279"/>
      <c r="U92" s="279"/>
      <c r="V92" s="279"/>
      <c r="W92" s="279"/>
      <c r="X92" s="279"/>
      <c r="Y92" s="279"/>
      <c r="Z92" s="279"/>
      <c r="AA92" s="279"/>
      <c r="AB92" s="279"/>
      <c r="AC92" s="279"/>
      <c r="AD92" s="279"/>
      <c r="AE92" s="279"/>
      <c r="AF92" s="279"/>
      <c r="AG92" s="280" t="s">
        <v>59</v>
      </c>
      <c r="AH92" s="279"/>
      <c r="AI92" s="279"/>
      <c r="AJ92" s="279"/>
      <c r="AK92" s="279"/>
      <c r="AL92" s="279"/>
      <c r="AM92" s="279"/>
      <c r="AN92" s="281" t="s">
        <v>60</v>
      </c>
      <c r="AO92" s="279"/>
      <c r="AP92" s="282"/>
      <c r="AQ92" s="74" t="s">
        <v>61</v>
      </c>
      <c r="AR92" s="39"/>
      <c r="AS92" s="75" t="s">
        <v>62</v>
      </c>
      <c r="AT92" s="76" t="s">
        <v>63</v>
      </c>
      <c r="AU92" s="76" t="s">
        <v>64</v>
      </c>
      <c r="AV92" s="76" t="s">
        <v>65</v>
      </c>
      <c r="AW92" s="76" t="s">
        <v>66</v>
      </c>
      <c r="AX92" s="76" t="s">
        <v>67</v>
      </c>
      <c r="AY92" s="76" t="s">
        <v>68</v>
      </c>
      <c r="AZ92" s="76" t="s">
        <v>69</v>
      </c>
      <c r="BA92" s="76" t="s">
        <v>70</v>
      </c>
      <c r="BB92" s="76" t="s">
        <v>71</v>
      </c>
      <c r="BC92" s="76" t="s">
        <v>72</v>
      </c>
      <c r="BD92" s="77" t="s">
        <v>73</v>
      </c>
      <c r="BE92" s="34"/>
    </row>
    <row r="93" spans="1:91" s="2" customFormat="1" ht="10.8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" customHeight="1">
      <c r="B94" s="81"/>
      <c r="C94" s="82" t="s">
        <v>74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86">
        <f>ROUND(SUM(AG95:AG99),2)</f>
        <v>0</v>
      </c>
      <c r="AH94" s="286"/>
      <c r="AI94" s="286"/>
      <c r="AJ94" s="286"/>
      <c r="AK94" s="286"/>
      <c r="AL94" s="286"/>
      <c r="AM94" s="286"/>
      <c r="AN94" s="287">
        <f t="shared" ref="AN94:AN99" si="0">SUM(AG94,AT94)</f>
        <v>0</v>
      </c>
      <c r="AO94" s="287"/>
      <c r="AP94" s="287"/>
      <c r="AQ94" s="85" t="s">
        <v>1</v>
      </c>
      <c r="AR94" s="86"/>
      <c r="AS94" s="87">
        <f>ROUND(SUM(AS95:AS99),2)</f>
        <v>0</v>
      </c>
      <c r="AT94" s="88">
        <f t="shared" ref="AT94:AT99" si="1">ROUND(SUM(AV94:AW94),2)</f>
        <v>0</v>
      </c>
      <c r="AU94" s="89">
        <f>ROUND(SUM(AU95:AU99),5)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ROUND(SUM(AZ95:AZ99),2)</f>
        <v>0</v>
      </c>
      <c r="BA94" s="88">
        <f>ROUND(SUM(BA95:BA99),2)</f>
        <v>0</v>
      </c>
      <c r="BB94" s="88">
        <f>ROUND(SUM(BB95:BB99),2)</f>
        <v>0</v>
      </c>
      <c r="BC94" s="88">
        <f>ROUND(SUM(BC95:BC99),2)</f>
        <v>0</v>
      </c>
      <c r="BD94" s="90">
        <f>ROUND(SUM(BD95:BD99),2)</f>
        <v>0</v>
      </c>
      <c r="BS94" s="91" t="s">
        <v>75</v>
      </c>
      <c r="BT94" s="91" t="s">
        <v>76</v>
      </c>
      <c r="BU94" s="92" t="s">
        <v>77</v>
      </c>
      <c r="BV94" s="91" t="s">
        <v>78</v>
      </c>
      <c r="BW94" s="91" t="s">
        <v>5</v>
      </c>
      <c r="BX94" s="91" t="s">
        <v>79</v>
      </c>
      <c r="CL94" s="91" t="s">
        <v>1</v>
      </c>
    </row>
    <row r="95" spans="1:91" s="7" customFormat="1" ht="15.3" customHeight="1">
      <c r="A95" s="93" t="s">
        <v>80</v>
      </c>
      <c r="B95" s="94"/>
      <c r="C95" s="95"/>
      <c r="D95" s="283" t="s">
        <v>81</v>
      </c>
      <c r="E95" s="283"/>
      <c r="F95" s="283"/>
      <c r="G95" s="283"/>
      <c r="H95" s="283"/>
      <c r="I95" s="96"/>
      <c r="J95" s="283" t="s">
        <v>82</v>
      </c>
      <c r="K95" s="283"/>
      <c r="L95" s="283"/>
      <c r="M95" s="283"/>
      <c r="N95" s="283"/>
      <c r="O95" s="283"/>
      <c r="P95" s="283"/>
      <c r="Q95" s="283"/>
      <c r="R95" s="283"/>
      <c r="S95" s="283"/>
      <c r="T95" s="283"/>
      <c r="U95" s="283"/>
      <c r="V95" s="283"/>
      <c r="W95" s="283"/>
      <c r="X95" s="283"/>
      <c r="Y95" s="283"/>
      <c r="Z95" s="283"/>
      <c r="AA95" s="283"/>
      <c r="AB95" s="283"/>
      <c r="AC95" s="283"/>
      <c r="AD95" s="283"/>
      <c r="AE95" s="283"/>
      <c r="AF95" s="283"/>
      <c r="AG95" s="284">
        <f>'A - KM 0,000 - 0,1415'!J30</f>
        <v>0</v>
      </c>
      <c r="AH95" s="285"/>
      <c r="AI95" s="285"/>
      <c r="AJ95" s="285"/>
      <c r="AK95" s="285"/>
      <c r="AL95" s="285"/>
      <c r="AM95" s="285"/>
      <c r="AN95" s="284">
        <f t="shared" si="0"/>
        <v>0</v>
      </c>
      <c r="AO95" s="285"/>
      <c r="AP95" s="285"/>
      <c r="AQ95" s="97" t="s">
        <v>83</v>
      </c>
      <c r="AR95" s="98"/>
      <c r="AS95" s="99">
        <v>0</v>
      </c>
      <c r="AT95" s="100">
        <f t="shared" si="1"/>
        <v>0</v>
      </c>
      <c r="AU95" s="101">
        <f>'A - KM 0,000 - 0,1415'!P125</f>
        <v>0</v>
      </c>
      <c r="AV95" s="100">
        <f>'A - KM 0,000 - 0,1415'!J33</f>
        <v>0</v>
      </c>
      <c r="AW95" s="100">
        <f>'A - KM 0,000 - 0,1415'!J34</f>
        <v>0</v>
      </c>
      <c r="AX95" s="100">
        <f>'A - KM 0,000 - 0,1415'!J35</f>
        <v>0</v>
      </c>
      <c r="AY95" s="100">
        <f>'A - KM 0,000 - 0,1415'!J36</f>
        <v>0</v>
      </c>
      <c r="AZ95" s="100">
        <f>'A - KM 0,000 - 0,1415'!F33</f>
        <v>0</v>
      </c>
      <c r="BA95" s="100">
        <f>'A - KM 0,000 - 0,1415'!F34</f>
        <v>0</v>
      </c>
      <c r="BB95" s="100">
        <f>'A - KM 0,000 - 0,1415'!F35</f>
        <v>0</v>
      </c>
      <c r="BC95" s="100">
        <f>'A - KM 0,000 - 0,1415'!F36</f>
        <v>0</v>
      </c>
      <c r="BD95" s="102">
        <f>'A - KM 0,000 - 0,1415'!F37</f>
        <v>0</v>
      </c>
      <c r="BT95" s="103" t="s">
        <v>84</v>
      </c>
      <c r="BV95" s="103" t="s">
        <v>78</v>
      </c>
      <c r="BW95" s="103" t="s">
        <v>85</v>
      </c>
      <c r="BX95" s="103" t="s">
        <v>5</v>
      </c>
      <c r="CL95" s="103" t="s">
        <v>1</v>
      </c>
      <c r="CM95" s="103" t="s">
        <v>86</v>
      </c>
    </row>
    <row r="96" spans="1:91" s="7" customFormat="1" ht="15.3" customHeight="1">
      <c r="A96" s="93" t="s">
        <v>80</v>
      </c>
      <c r="B96" s="94"/>
      <c r="C96" s="95"/>
      <c r="D96" s="283" t="s">
        <v>87</v>
      </c>
      <c r="E96" s="283"/>
      <c r="F96" s="283"/>
      <c r="G96" s="283"/>
      <c r="H96" s="283"/>
      <c r="I96" s="96"/>
      <c r="J96" s="283" t="s">
        <v>88</v>
      </c>
      <c r="K96" s="283"/>
      <c r="L96" s="283"/>
      <c r="M96" s="283"/>
      <c r="N96" s="283"/>
      <c r="O96" s="283"/>
      <c r="P96" s="283"/>
      <c r="Q96" s="283"/>
      <c r="R96" s="283"/>
      <c r="S96" s="283"/>
      <c r="T96" s="283"/>
      <c r="U96" s="283"/>
      <c r="V96" s="283"/>
      <c r="W96" s="283"/>
      <c r="X96" s="283"/>
      <c r="Y96" s="283"/>
      <c r="Z96" s="283"/>
      <c r="AA96" s="283"/>
      <c r="AB96" s="283"/>
      <c r="AC96" s="283"/>
      <c r="AD96" s="283"/>
      <c r="AE96" s="283"/>
      <c r="AF96" s="283"/>
      <c r="AG96" s="284">
        <f>'B - KM 0,01415 - 0,318'!J30</f>
        <v>0</v>
      </c>
      <c r="AH96" s="285"/>
      <c r="AI96" s="285"/>
      <c r="AJ96" s="285"/>
      <c r="AK96" s="285"/>
      <c r="AL96" s="285"/>
      <c r="AM96" s="285"/>
      <c r="AN96" s="284">
        <f t="shared" si="0"/>
        <v>0</v>
      </c>
      <c r="AO96" s="285"/>
      <c r="AP96" s="285"/>
      <c r="AQ96" s="97" t="s">
        <v>83</v>
      </c>
      <c r="AR96" s="98"/>
      <c r="AS96" s="99">
        <v>0</v>
      </c>
      <c r="AT96" s="100">
        <f t="shared" si="1"/>
        <v>0</v>
      </c>
      <c r="AU96" s="101">
        <f>'B - KM 0,01415 - 0,318'!P125</f>
        <v>0</v>
      </c>
      <c r="AV96" s="100">
        <f>'B - KM 0,01415 - 0,318'!J33</f>
        <v>0</v>
      </c>
      <c r="AW96" s="100">
        <f>'B - KM 0,01415 - 0,318'!J34</f>
        <v>0</v>
      </c>
      <c r="AX96" s="100">
        <f>'B - KM 0,01415 - 0,318'!J35</f>
        <v>0</v>
      </c>
      <c r="AY96" s="100">
        <f>'B - KM 0,01415 - 0,318'!J36</f>
        <v>0</v>
      </c>
      <c r="AZ96" s="100">
        <f>'B - KM 0,01415 - 0,318'!F33</f>
        <v>0</v>
      </c>
      <c r="BA96" s="100">
        <f>'B - KM 0,01415 - 0,318'!F34</f>
        <v>0</v>
      </c>
      <c r="BB96" s="100">
        <f>'B - KM 0,01415 - 0,318'!F35</f>
        <v>0</v>
      </c>
      <c r="BC96" s="100">
        <f>'B - KM 0,01415 - 0,318'!F36</f>
        <v>0</v>
      </c>
      <c r="BD96" s="102">
        <f>'B - KM 0,01415 - 0,318'!F37</f>
        <v>0</v>
      </c>
      <c r="BT96" s="103" t="s">
        <v>84</v>
      </c>
      <c r="BV96" s="103" t="s">
        <v>78</v>
      </c>
      <c r="BW96" s="103" t="s">
        <v>89</v>
      </c>
      <c r="BX96" s="103" t="s">
        <v>5</v>
      </c>
      <c r="CL96" s="103" t="s">
        <v>1</v>
      </c>
      <c r="CM96" s="103" t="s">
        <v>86</v>
      </c>
    </row>
    <row r="97" spans="1:91" s="7" customFormat="1" ht="15.3" customHeight="1">
      <c r="A97" s="93" t="s">
        <v>80</v>
      </c>
      <c r="B97" s="94"/>
      <c r="C97" s="95"/>
      <c r="D97" s="283" t="s">
        <v>90</v>
      </c>
      <c r="E97" s="283"/>
      <c r="F97" s="283"/>
      <c r="G97" s="283"/>
      <c r="H97" s="283"/>
      <c r="I97" s="96"/>
      <c r="J97" s="283" t="s">
        <v>91</v>
      </c>
      <c r="K97" s="283"/>
      <c r="L97" s="283"/>
      <c r="M97" s="283"/>
      <c r="N97" s="283"/>
      <c r="O97" s="283"/>
      <c r="P97" s="283"/>
      <c r="Q97" s="283"/>
      <c r="R97" s="283"/>
      <c r="S97" s="283"/>
      <c r="T97" s="283"/>
      <c r="U97" s="283"/>
      <c r="V97" s="283"/>
      <c r="W97" s="283"/>
      <c r="X97" s="283"/>
      <c r="Y97" s="283"/>
      <c r="Z97" s="283"/>
      <c r="AA97" s="283"/>
      <c r="AB97" s="283"/>
      <c r="AC97" s="283"/>
      <c r="AD97" s="283"/>
      <c r="AE97" s="283"/>
      <c r="AF97" s="283"/>
      <c r="AG97" s="284">
        <f>'C - KM 0,318 - KÚ'!J30</f>
        <v>0</v>
      </c>
      <c r="AH97" s="285"/>
      <c r="AI97" s="285"/>
      <c r="AJ97" s="285"/>
      <c r="AK97" s="285"/>
      <c r="AL97" s="285"/>
      <c r="AM97" s="285"/>
      <c r="AN97" s="284">
        <f t="shared" si="0"/>
        <v>0</v>
      </c>
      <c r="AO97" s="285"/>
      <c r="AP97" s="285"/>
      <c r="AQ97" s="97" t="s">
        <v>83</v>
      </c>
      <c r="AR97" s="98"/>
      <c r="AS97" s="99">
        <v>0</v>
      </c>
      <c r="AT97" s="100">
        <f t="shared" si="1"/>
        <v>0</v>
      </c>
      <c r="AU97" s="101">
        <f>'C - KM 0,318 - KÚ'!P125</f>
        <v>0</v>
      </c>
      <c r="AV97" s="100">
        <f>'C - KM 0,318 - KÚ'!J33</f>
        <v>0</v>
      </c>
      <c r="AW97" s="100">
        <f>'C - KM 0,318 - KÚ'!J34</f>
        <v>0</v>
      </c>
      <c r="AX97" s="100">
        <f>'C - KM 0,318 - KÚ'!J35</f>
        <v>0</v>
      </c>
      <c r="AY97" s="100">
        <f>'C - KM 0,318 - KÚ'!J36</f>
        <v>0</v>
      </c>
      <c r="AZ97" s="100">
        <f>'C - KM 0,318 - KÚ'!F33</f>
        <v>0</v>
      </c>
      <c r="BA97" s="100">
        <f>'C - KM 0,318 - KÚ'!F34</f>
        <v>0</v>
      </c>
      <c r="BB97" s="100">
        <f>'C - KM 0,318 - KÚ'!F35</f>
        <v>0</v>
      </c>
      <c r="BC97" s="100">
        <f>'C - KM 0,318 - KÚ'!F36</f>
        <v>0</v>
      </c>
      <c r="BD97" s="102">
        <f>'C - KM 0,318 - KÚ'!F37</f>
        <v>0</v>
      </c>
      <c r="BT97" s="103" t="s">
        <v>84</v>
      </c>
      <c r="BV97" s="103" t="s">
        <v>78</v>
      </c>
      <c r="BW97" s="103" t="s">
        <v>92</v>
      </c>
      <c r="BX97" s="103" t="s">
        <v>5</v>
      </c>
      <c r="CL97" s="103" t="s">
        <v>1</v>
      </c>
      <c r="CM97" s="103" t="s">
        <v>86</v>
      </c>
    </row>
    <row r="98" spans="1:91" s="7" customFormat="1" ht="25.5" customHeight="1">
      <c r="A98" s="93" t="s">
        <v>80</v>
      </c>
      <c r="B98" s="94"/>
      <c r="C98" s="95"/>
      <c r="D98" s="283" t="s">
        <v>75</v>
      </c>
      <c r="E98" s="283"/>
      <c r="F98" s="283"/>
      <c r="G98" s="283"/>
      <c r="H98" s="283"/>
      <c r="I98" s="96"/>
      <c r="J98" s="283" t="s">
        <v>93</v>
      </c>
      <c r="K98" s="283"/>
      <c r="L98" s="283"/>
      <c r="M98" s="283"/>
      <c r="N98" s="283"/>
      <c r="O98" s="283"/>
      <c r="P98" s="283"/>
      <c r="Q98" s="283"/>
      <c r="R98" s="283"/>
      <c r="S98" s="283"/>
      <c r="T98" s="283"/>
      <c r="U98" s="283"/>
      <c r="V98" s="283"/>
      <c r="W98" s="283"/>
      <c r="X98" s="283"/>
      <c r="Y98" s="283"/>
      <c r="Z98" s="283"/>
      <c r="AA98" s="283"/>
      <c r="AB98" s="283"/>
      <c r="AC98" s="283"/>
      <c r="AD98" s="283"/>
      <c r="AE98" s="283"/>
      <c r="AF98" s="283"/>
      <c r="AG98" s="284">
        <f>'D - Rekonstrukce vodovodn...'!J30</f>
        <v>0</v>
      </c>
      <c r="AH98" s="285"/>
      <c r="AI98" s="285"/>
      <c r="AJ98" s="285"/>
      <c r="AK98" s="285"/>
      <c r="AL98" s="285"/>
      <c r="AM98" s="285"/>
      <c r="AN98" s="284">
        <f t="shared" si="0"/>
        <v>0</v>
      </c>
      <c r="AO98" s="285"/>
      <c r="AP98" s="285"/>
      <c r="AQ98" s="97" t="s">
        <v>83</v>
      </c>
      <c r="AR98" s="98"/>
      <c r="AS98" s="99">
        <v>0</v>
      </c>
      <c r="AT98" s="100">
        <f t="shared" si="1"/>
        <v>0</v>
      </c>
      <c r="AU98" s="101">
        <f>'D - Rekonstrukce vodovodn...'!P120</f>
        <v>0</v>
      </c>
      <c r="AV98" s="100">
        <f>'D - Rekonstrukce vodovodn...'!J33</f>
        <v>0</v>
      </c>
      <c r="AW98" s="100">
        <f>'D - Rekonstrukce vodovodn...'!J34</f>
        <v>0</v>
      </c>
      <c r="AX98" s="100">
        <f>'D - Rekonstrukce vodovodn...'!J35</f>
        <v>0</v>
      </c>
      <c r="AY98" s="100">
        <f>'D - Rekonstrukce vodovodn...'!J36</f>
        <v>0</v>
      </c>
      <c r="AZ98" s="100">
        <f>'D - Rekonstrukce vodovodn...'!F33</f>
        <v>0</v>
      </c>
      <c r="BA98" s="100">
        <f>'D - Rekonstrukce vodovodn...'!F34</f>
        <v>0</v>
      </c>
      <c r="BB98" s="100">
        <f>'D - Rekonstrukce vodovodn...'!F35</f>
        <v>0</v>
      </c>
      <c r="BC98" s="100">
        <f>'D - Rekonstrukce vodovodn...'!F36</f>
        <v>0</v>
      </c>
      <c r="BD98" s="102">
        <f>'D - Rekonstrukce vodovodn...'!F37</f>
        <v>0</v>
      </c>
      <c r="BT98" s="103" t="s">
        <v>84</v>
      </c>
      <c r="BV98" s="103" t="s">
        <v>78</v>
      </c>
      <c r="BW98" s="103" t="s">
        <v>94</v>
      </c>
      <c r="BX98" s="103" t="s">
        <v>5</v>
      </c>
      <c r="CL98" s="103" t="s">
        <v>1</v>
      </c>
      <c r="CM98" s="103" t="s">
        <v>86</v>
      </c>
    </row>
    <row r="99" spans="1:91" s="7" customFormat="1" ht="25.5" customHeight="1">
      <c r="A99" s="93" t="s">
        <v>80</v>
      </c>
      <c r="B99" s="94"/>
      <c r="C99" s="95"/>
      <c r="D99" s="283" t="s">
        <v>95</v>
      </c>
      <c r="E99" s="283"/>
      <c r="F99" s="283"/>
      <c r="G99" s="283"/>
      <c r="H99" s="283"/>
      <c r="I99" s="96"/>
      <c r="J99" s="283" t="s">
        <v>96</v>
      </c>
      <c r="K99" s="283"/>
      <c r="L99" s="283"/>
      <c r="M99" s="283"/>
      <c r="N99" s="283"/>
      <c r="O99" s="283"/>
      <c r="P99" s="283"/>
      <c r="Q99" s="283"/>
      <c r="R99" s="283"/>
      <c r="S99" s="283"/>
      <c r="T99" s="283"/>
      <c r="U99" s="283"/>
      <c r="V99" s="283"/>
      <c r="W99" s="283"/>
      <c r="X99" s="283"/>
      <c r="Y99" s="283"/>
      <c r="Z99" s="283"/>
      <c r="AA99" s="283"/>
      <c r="AB99" s="283"/>
      <c r="AC99" s="283"/>
      <c r="AD99" s="283"/>
      <c r="AE99" s="283"/>
      <c r="AF99" s="283"/>
      <c r="AG99" s="284">
        <f>'VRN - VEDLEJŠÍ ROZPOČTOVÉ...'!J30</f>
        <v>0</v>
      </c>
      <c r="AH99" s="285"/>
      <c r="AI99" s="285"/>
      <c r="AJ99" s="285"/>
      <c r="AK99" s="285"/>
      <c r="AL99" s="285"/>
      <c r="AM99" s="285"/>
      <c r="AN99" s="284">
        <f t="shared" si="0"/>
        <v>0</v>
      </c>
      <c r="AO99" s="285"/>
      <c r="AP99" s="285"/>
      <c r="AQ99" s="97" t="s">
        <v>83</v>
      </c>
      <c r="AR99" s="98"/>
      <c r="AS99" s="104">
        <v>0</v>
      </c>
      <c r="AT99" s="105">
        <f t="shared" si="1"/>
        <v>0</v>
      </c>
      <c r="AU99" s="106">
        <f>'VRN - VEDLEJŠÍ ROZPOČTOVÉ...'!P120</f>
        <v>0</v>
      </c>
      <c r="AV99" s="105">
        <f>'VRN - VEDLEJŠÍ ROZPOČTOVÉ...'!J33</f>
        <v>0</v>
      </c>
      <c r="AW99" s="105">
        <f>'VRN - VEDLEJŠÍ ROZPOČTOVÉ...'!J34</f>
        <v>0</v>
      </c>
      <c r="AX99" s="105">
        <f>'VRN - VEDLEJŠÍ ROZPOČTOVÉ...'!J35</f>
        <v>0</v>
      </c>
      <c r="AY99" s="105">
        <f>'VRN - VEDLEJŠÍ ROZPOČTOVÉ...'!J36</f>
        <v>0</v>
      </c>
      <c r="AZ99" s="105">
        <f>'VRN - VEDLEJŠÍ ROZPOČTOVÉ...'!F33</f>
        <v>0</v>
      </c>
      <c r="BA99" s="105">
        <f>'VRN - VEDLEJŠÍ ROZPOČTOVÉ...'!F34</f>
        <v>0</v>
      </c>
      <c r="BB99" s="105">
        <f>'VRN - VEDLEJŠÍ ROZPOČTOVÉ...'!F35</f>
        <v>0</v>
      </c>
      <c r="BC99" s="105">
        <f>'VRN - VEDLEJŠÍ ROZPOČTOVÉ...'!F36</f>
        <v>0</v>
      </c>
      <c r="BD99" s="107">
        <f>'VRN - VEDLEJŠÍ ROZPOČTOVÉ...'!F37</f>
        <v>0</v>
      </c>
      <c r="BT99" s="103" t="s">
        <v>84</v>
      </c>
      <c r="BV99" s="103" t="s">
        <v>78</v>
      </c>
      <c r="BW99" s="103" t="s">
        <v>97</v>
      </c>
      <c r="BX99" s="103" t="s">
        <v>5</v>
      </c>
      <c r="CL99" s="103" t="s">
        <v>1</v>
      </c>
      <c r="CM99" s="103" t="s">
        <v>86</v>
      </c>
    </row>
    <row r="100" spans="1:91" s="2" customFormat="1" ht="30" customHeight="1">
      <c r="A100" s="34"/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9"/>
      <c r="AS100" s="34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</row>
    <row r="101" spans="1:91" s="2" customFormat="1" ht="6.9" customHeight="1">
      <c r="A101" s="34"/>
      <c r="B101" s="54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39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</row>
  </sheetData>
  <sheetProtection algorithmName="SHA-512" hashValue="0S0DSCTOo3Ge/Uqlx3AzyeHF6T1FK5jN2NI0sQ4FB+tFGD73mDHwJBv912i1H71BBbH9dkUInwv/gO7tY4Mi4A==" saltValue="Aeo85kZMvpBQprQ9Hs2goCC5zTjoF2F1KJdjLUbRefNQJX3OsOjPG+VV1WrciJsYxSrGkKrnKoEuh6PvR201KA==" spinCount="100000" sheet="1" objects="1" scenarios="1" formatColumns="0" formatRows="0"/>
  <mergeCells count="58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A - KM 0,000 - 0,1415'!C2" display="/" xr:uid="{00000000-0004-0000-0000-000000000000}"/>
    <hyperlink ref="A96" location="'B - KM 0,01415 - 0,318'!C2" display="/" xr:uid="{00000000-0004-0000-0000-000001000000}"/>
    <hyperlink ref="A97" location="'C - KM 0,318 - KÚ'!C2" display="/" xr:uid="{00000000-0004-0000-0000-000002000000}"/>
    <hyperlink ref="A98" location="'D - Rekonstrukce vodovodn...'!C2" display="/" xr:uid="{00000000-0004-0000-0000-000003000000}"/>
    <hyperlink ref="A99" location="'VRN - VEDLEJŠÍ ROZPOČTOVÉ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72"/>
  <sheetViews>
    <sheetView showGridLines="0" workbookViewId="0"/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86.42578125" style="1" customWidth="1"/>
    <col min="7" max="7" width="6" style="1" customWidth="1"/>
    <col min="8" max="8" width="9.85546875" style="1" customWidth="1"/>
    <col min="9" max="9" width="17.28515625" style="108" customWidth="1"/>
    <col min="10" max="11" width="17.28515625" style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108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7" t="s">
        <v>85</v>
      </c>
    </row>
    <row r="3" spans="1:46" s="1" customFormat="1" ht="6.9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" customHeight="1">
      <c r="B4" s="20"/>
      <c r="D4" s="112" t="s">
        <v>98</v>
      </c>
      <c r="I4" s="108"/>
      <c r="L4" s="20"/>
      <c r="M4" s="113" t="s">
        <v>10</v>
      </c>
      <c r="AT4" s="17" t="s">
        <v>4</v>
      </c>
    </row>
    <row r="5" spans="1:46" s="1" customFormat="1" ht="6.9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3" customHeight="1">
      <c r="B7" s="20"/>
      <c r="E7" s="308" t="str">
        <f>'Rekapitulace stavby'!K6</f>
        <v>NÝRSKO - ŽIŽKOVA ULICE</v>
      </c>
      <c r="F7" s="309"/>
      <c r="G7" s="309"/>
      <c r="H7" s="309"/>
      <c r="I7" s="108"/>
      <c r="L7" s="20"/>
    </row>
    <row r="8" spans="1:46" s="2" customFormat="1" ht="12" customHeight="1">
      <c r="A8" s="34"/>
      <c r="B8" s="39"/>
      <c r="C8" s="34"/>
      <c r="D8" s="114" t="s">
        <v>99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3" customHeight="1">
      <c r="A9" s="34"/>
      <c r="B9" s="39"/>
      <c r="C9" s="34"/>
      <c r="D9" s="34"/>
      <c r="E9" s="310" t="s">
        <v>100</v>
      </c>
      <c r="F9" s="311"/>
      <c r="G9" s="311"/>
      <c r="H9" s="311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2" t="str">
        <f>'Rekapitulace stavby'!E14</f>
        <v>Vyplň údaj</v>
      </c>
      <c r="F18" s="313"/>
      <c r="G18" s="313"/>
      <c r="H18" s="313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3" customHeight="1">
      <c r="A27" s="119"/>
      <c r="B27" s="120"/>
      <c r="C27" s="119"/>
      <c r="D27" s="119"/>
      <c r="E27" s="314" t="s">
        <v>1</v>
      </c>
      <c r="F27" s="314"/>
      <c r="G27" s="314"/>
      <c r="H27" s="314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ROUND(J125,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29" t="s">
        <v>40</v>
      </c>
      <c r="E33" s="114" t="s">
        <v>41</v>
      </c>
      <c r="F33" s="130">
        <f>ROUND((SUM(BE125:BE271)),  2)</f>
        <v>0</v>
      </c>
      <c r="G33" s="34"/>
      <c r="H33" s="34"/>
      <c r="I33" s="131">
        <v>0.21</v>
      </c>
      <c r="J33" s="130">
        <f>ROUND(((SUM(BE125:BE271))*I33),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14" t="s">
        <v>42</v>
      </c>
      <c r="F34" s="130">
        <f>ROUND((SUM(BF125:BF271)),  2)</f>
        <v>0</v>
      </c>
      <c r="G34" s="34"/>
      <c r="H34" s="34"/>
      <c r="I34" s="131">
        <v>0.15</v>
      </c>
      <c r="J34" s="130">
        <f>ROUND(((SUM(BF125:BF271))*I34),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14" t="s">
        <v>43</v>
      </c>
      <c r="F35" s="130">
        <f>ROUND((SUM(BG125:BG271)),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14" t="s">
        <v>44</v>
      </c>
      <c r="F36" s="130">
        <f>ROUND((SUM(BH125:BH271)),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4" t="s">
        <v>45</v>
      </c>
      <c r="F37" s="130">
        <f>ROUND((SUM(BI125:BI271)),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" customHeight="1">
      <c r="B41" s="20"/>
      <c r="I41" s="108"/>
      <c r="L41" s="20"/>
    </row>
    <row r="42" spans="1:31" s="1" customFormat="1" ht="14.4" customHeight="1">
      <c r="B42" s="20"/>
      <c r="I42" s="108"/>
      <c r="L42" s="20"/>
    </row>
    <row r="43" spans="1:31" s="1" customFormat="1" ht="14.4" customHeight="1">
      <c r="B43" s="20"/>
      <c r="I43" s="108"/>
      <c r="L43" s="20"/>
    </row>
    <row r="44" spans="1:31" s="1" customFormat="1" ht="14.4" customHeight="1">
      <c r="B44" s="20"/>
      <c r="I44" s="108"/>
      <c r="L44" s="20"/>
    </row>
    <row r="45" spans="1:31" s="1" customFormat="1" ht="14.4" customHeight="1">
      <c r="B45" s="20"/>
      <c r="I45" s="108"/>
      <c r="L45" s="20"/>
    </row>
    <row r="46" spans="1:31" s="1" customFormat="1" ht="14.4" customHeight="1">
      <c r="B46" s="20"/>
      <c r="I46" s="108"/>
      <c r="L46" s="20"/>
    </row>
    <row r="47" spans="1:31" s="1" customFormat="1" ht="14.4" customHeight="1">
      <c r="B47" s="20"/>
      <c r="I47" s="108"/>
      <c r="L47" s="20"/>
    </row>
    <row r="48" spans="1:31" s="1" customFormat="1" ht="14.4" customHeight="1">
      <c r="B48" s="20"/>
      <c r="I48" s="108"/>
      <c r="L48" s="20"/>
    </row>
    <row r="49" spans="1:31" s="1" customFormat="1" ht="14.4" customHeight="1">
      <c r="B49" s="20"/>
      <c r="I49" s="108"/>
      <c r="L49" s="20"/>
    </row>
    <row r="50" spans="1:31" s="2" customFormat="1" ht="14.4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ht="10.199999999999999">
      <c r="B60" s="20"/>
      <c r="L60" s="20"/>
    </row>
    <row r="61" spans="1:31" s="2" customFormat="1" ht="13.2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199999999999999">
      <c r="B62" s="20"/>
      <c r="L62" s="20"/>
    </row>
    <row r="63" spans="1:31" ht="10.199999999999999">
      <c r="B63" s="20"/>
      <c r="L63" s="20"/>
    </row>
    <row r="64" spans="1:31" ht="10.199999999999999">
      <c r="B64" s="20"/>
      <c r="L64" s="20"/>
    </row>
    <row r="65" spans="1:31" s="2" customFormat="1" ht="13.2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ht="10.199999999999999">
      <c r="B75" s="20"/>
      <c r="L75" s="20"/>
    </row>
    <row r="76" spans="1:31" s="2" customFormat="1" ht="13.2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" customHeight="1">
      <c r="A82" s="34"/>
      <c r="B82" s="35"/>
      <c r="C82" s="23" t="s">
        <v>101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3" customHeight="1">
      <c r="A85" s="34"/>
      <c r="B85" s="35"/>
      <c r="C85" s="36"/>
      <c r="D85" s="36"/>
      <c r="E85" s="315" t="str">
        <f>E7</f>
        <v>NÝRSKO - ŽIŽKOVA ULICE</v>
      </c>
      <c r="F85" s="316"/>
      <c r="G85" s="316"/>
      <c r="H85" s="316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99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3" customHeight="1">
      <c r="A87" s="34"/>
      <c r="B87" s="35"/>
      <c r="C87" s="36"/>
      <c r="D87" s="36"/>
      <c r="E87" s="267" t="str">
        <f>E9</f>
        <v>A - KM 0,000 - 0,1415</v>
      </c>
      <c r="F87" s="317"/>
      <c r="G87" s="317"/>
      <c r="H87" s="317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6. 12. 2019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549999999999997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102</v>
      </c>
      <c r="D94" s="157"/>
      <c r="E94" s="157"/>
      <c r="F94" s="157"/>
      <c r="G94" s="157"/>
      <c r="H94" s="157"/>
      <c r="I94" s="158"/>
      <c r="J94" s="159" t="s">
        <v>103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" customHeight="1">
      <c r="A96" s="34"/>
      <c r="B96" s="35"/>
      <c r="C96" s="160" t="s">
        <v>104</v>
      </c>
      <c r="D96" s="36"/>
      <c r="E96" s="36"/>
      <c r="F96" s="36"/>
      <c r="G96" s="36"/>
      <c r="H96" s="36"/>
      <c r="I96" s="115"/>
      <c r="J96" s="84">
        <f>J125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105</v>
      </c>
    </row>
    <row r="97" spans="1:31" s="9" customFormat="1" ht="24.9" customHeight="1">
      <c r="B97" s="161"/>
      <c r="C97" s="162"/>
      <c r="D97" s="163" t="s">
        <v>106</v>
      </c>
      <c r="E97" s="164"/>
      <c r="F97" s="164"/>
      <c r="G97" s="164"/>
      <c r="H97" s="164"/>
      <c r="I97" s="165"/>
      <c r="J97" s="166">
        <f>J126</f>
        <v>0</v>
      </c>
      <c r="K97" s="162"/>
      <c r="L97" s="167"/>
    </row>
    <row r="98" spans="1:31" s="10" customFormat="1" ht="19.95" customHeight="1">
      <c r="B98" s="168"/>
      <c r="C98" s="169"/>
      <c r="D98" s="170" t="s">
        <v>107</v>
      </c>
      <c r="E98" s="171"/>
      <c r="F98" s="171"/>
      <c r="G98" s="171"/>
      <c r="H98" s="171"/>
      <c r="I98" s="172"/>
      <c r="J98" s="173">
        <f>J127</f>
        <v>0</v>
      </c>
      <c r="K98" s="169"/>
      <c r="L98" s="174"/>
    </row>
    <row r="99" spans="1:31" s="10" customFormat="1" ht="19.95" customHeight="1">
      <c r="B99" s="168"/>
      <c r="C99" s="169"/>
      <c r="D99" s="170" t="s">
        <v>108</v>
      </c>
      <c r="E99" s="171"/>
      <c r="F99" s="171"/>
      <c r="G99" s="171"/>
      <c r="H99" s="171"/>
      <c r="I99" s="172"/>
      <c r="J99" s="173">
        <f>J172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109</v>
      </c>
      <c r="E100" s="171"/>
      <c r="F100" s="171"/>
      <c r="G100" s="171"/>
      <c r="H100" s="171"/>
      <c r="I100" s="172"/>
      <c r="J100" s="173">
        <f>J180</f>
        <v>0</v>
      </c>
      <c r="K100" s="169"/>
      <c r="L100" s="174"/>
    </row>
    <row r="101" spans="1:31" s="10" customFormat="1" ht="19.95" customHeight="1">
      <c r="B101" s="168"/>
      <c r="C101" s="169"/>
      <c r="D101" s="170" t="s">
        <v>110</v>
      </c>
      <c r="E101" s="171"/>
      <c r="F101" s="171"/>
      <c r="G101" s="171"/>
      <c r="H101" s="171"/>
      <c r="I101" s="172"/>
      <c r="J101" s="173">
        <f>J184</f>
        <v>0</v>
      </c>
      <c r="K101" s="169"/>
      <c r="L101" s="174"/>
    </row>
    <row r="102" spans="1:31" s="10" customFormat="1" ht="19.95" customHeight="1">
      <c r="B102" s="168"/>
      <c r="C102" s="169"/>
      <c r="D102" s="170" t="s">
        <v>111</v>
      </c>
      <c r="E102" s="171"/>
      <c r="F102" s="171"/>
      <c r="G102" s="171"/>
      <c r="H102" s="171"/>
      <c r="I102" s="172"/>
      <c r="J102" s="173">
        <f>J221</f>
        <v>0</v>
      </c>
      <c r="K102" s="169"/>
      <c r="L102" s="174"/>
    </row>
    <row r="103" spans="1:31" s="10" customFormat="1" ht="19.95" customHeight="1">
      <c r="B103" s="168"/>
      <c r="C103" s="169"/>
      <c r="D103" s="170" t="s">
        <v>112</v>
      </c>
      <c r="E103" s="171"/>
      <c r="F103" s="171"/>
      <c r="G103" s="171"/>
      <c r="H103" s="171"/>
      <c r="I103" s="172"/>
      <c r="J103" s="173">
        <f>J236</f>
        <v>0</v>
      </c>
      <c r="K103" s="169"/>
      <c r="L103" s="174"/>
    </row>
    <row r="104" spans="1:31" s="10" customFormat="1" ht="19.95" customHeight="1">
      <c r="B104" s="168"/>
      <c r="C104" s="169"/>
      <c r="D104" s="170" t="s">
        <v>113</v>
      </c>
      <c r="E104" s="171"/>
      <c r="F104" s="171"/>
      <c r="G104" s="171"/>
      <c r="H104" s="171"/>
      <c r="I104" s="172"/>
      <c r="J104" s="173">
        <f>J265</f>
        <v>0</v>
      </c>
      <c r="K104" s="169"/>
      <c r="L104" s="174"/>
    </row>
    <row r="105" spans="1:31" s="10" customFormat="1" ht="19.95" customHeight="1">
      <c r="B105" s="168"/>
      <c r="C105" s="169"/>
      <c r="D105" s="170" t="s">
        <v>114</v>
      </c>
      <c r="E105" s="171"/>
      <c r="F105" s="171"/>
      <c r="G105" s="171"/>
      <c r="H105" s="171"/>
      <c r="I105" s="172"/>
      <c r="J105" s="173">
        <f>J270</f>
        <v>0</v>
      </c>
      <c r="K105" s="169"/>
      <c r="L105" s="174"/>
    </row>
    <row r="106" spans="1:31" s="2" customFormat="1" ht="21.75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" customHeight="1">
      <c r="A107" s="34"/>
      <c r="B107" s="54"/>
      <c r="C107" s="55"/>
      <c r="D107" s="55"/>
      <c r="E107" s="55"/>
      <c r="F107" s="55"/>
      <c r="G107" s="55"/>
      <c r="H107" s="55"/>
      <c r="I107" s="152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pans="1:31" s="2" customFormat="1" ht="6.9" customHeight="1">
      <c r="A111" s="34"/>
      <c r="B111" s="56"/>
      <c r="C111" s="57"/>
      <c r="D111" s="57"/>
      <c r="E111" s="57"/>
      <c r="F111" s="57"/>
      <c r="G111" s="57"/>
      <c r="H111" s="57"/>
      <c r="I111" s="155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" customHeight="1">
      <c r="A112" s="34"/>
      <c r="B112" s="35"/>
      <c r="C112" s="23" t="s">
        <v>115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16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3" customHeight="1">
      <c r="A115" s="34"/>
      <c r="B115" s="35"/>
      <c r="C115" s="36"/>
      <c r="D115" s="36"/>
      <c r="E115" s="315" t="str">
        <f>E7</f>
        <v>NÝRSKO - ŽIŽKOVA ULICE</v>
      </c>
      <c r="F115" s="316"/>
      <c r="G115" s="316"/>
      <c r="H115" s="31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99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3" customHeight="1">
      <c r="A117" s="34"/>
      <c r="B117" s="35"/>
      <c r="C117" s="36"/>
      <c r="D117" s="36"/>
      <c r="E117" s="267" t="str">
        <f>E9</f>
        <v>A - KM 0,000 - 0,1415</v>
      </c>
      <c r="F117" s="317"/>
      <c r="G117" s="317"/>
      <c r="H117" s="317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20</v>
      </c>
      <c r="D119" s="36"/>
      <c r="E119" s="36"/>
      <c r="F119" s="27" t="str">
        <f>F12</f>
        <v>NÝRSKO</v>
      </c>
      <c r="G119" s="36"/>
      <c r="H119" s="36"/>
      <c r="I119" s="117" t="s">
        <v>22</v>
      </c>
      <c r="J119" s="66" t="str">
        <f>IF(J12="","",J12)</f>
        <v>6. 12. 2019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38.549999999999997" customHeight="1">
      <c r="A121" s="34"/>
      <c r="B121" s="35"/>
      <c r="C121" s="29" t="s">
        <v>24</v>
      </c>
      <c r="D121" s="36"/>
      <c r="E121" s="36"/>
      <c r="F121" s="27" t="str">
        <f>E15</f>
        <v>Město Nýrsko</v>
      </c>
      <c r="G121" s="36"/>
      <c r="H121" s="36"/>
      <c r="I121" s="117" t="s">
        <v>30</v>
      </c>
      <c r="J121" s="32" t="str">
        <f>E21</f>
        <v>MACÁN PROJEKCE DS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4.75" customHeight="1">
      <c r="A122" s="34"/>
      <c r="B122" s="35"/>
      <c r="C122" s="29" t="s">
        <v>28</v>
      </c>
      <c r="D122" s="36"/>
      <c r="E122" s="36"/>
      <c r="F122" s="27" t="str">
        <f>IF(E18="","",E18)</f>
        <v>Vyplň údaj</v>
      </c>
      <c r="G122" s="36"/>
      <c r="H122" s="36"/>
      <c r="I122" s="117" t="s">
        <v>33</v>
      </c>
      <c r="J122" s="32" t="str">
        <f>E24</f>
        <v>Ing. Tomáš Macán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75"/>
      <c r="B124" s="176"/>
      <c r="C124" s="177" t="s">
        <v>116</v>
      </c>
      <c r="D124" s="178" t="s">
        <v>61</v>
      </c>
      <c r="E124" s="178" t="s">
        <v>57</v>
      </c>
      <c r="F124" s="178" t="s">
        <v>58</v>
      </c>
      <c r="G124" s="178" t="s">
        <v>117</v>
      </c>
      <c r="H124" s="178" t="s">
        <v>118</v>
      </c>
      <c r="I124" s="179" t="s">
        <v>119</v>
      </c>
      <c r="J124" s="178" t="s">
        <v>103</v>
      </c>
      <c r="K124" s="180" t="s">
        <v>120</v>
      </c>
      <c r="L124" s="181"/>
      <c r="M124" s="75" t="s">
        <v>1</v>
      </c>
      <c r="N124" s="76" t="s">
        <v>40</v>
      </c>
      <c r="O124" s="76" t="s">
        <v>121</v>
      </c>
      <c r="P124" s="76" t="s">
        <v>122</v>
      </c>
      <c r="Q124" s="76" t="s">
        <v>123</v>
      </c>
      <c r="R124" s="76" t="s">
        <v>124</v>
      </c>
      <c r="S124" s="76" t="s">
        <v>125</v>
      </c>
      <c r="T124" s="77" t="s">
        <v>126</v>
      </c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</row>
    <row r="125" spans="1:65" s="2" customFormat="1" ht="22.8" customHeight="1">
      <c r="A125" s="34"/>
      <c r="B125" s="35"/>
      <c r="C125" s="82" t="s">
        <v>127</v>
      </c>
      <c r="D125" s="36"/>
      <c r="E125" s="36"/>
      <c r="F125" s="36"/>
      <c r="G125" s="36"/>
      <c r="H125" s="36"/>
      <c r="I125" s="115"/>
      <c r="J125" s="182">
        <f>BK125</f>
        <v>0</v>
      </c>
      <c r="K125" s="36"/>
      <c r="L125" s="39"/>
      <c r="M125" s="78"/>
      <c r="N125" s="183"/>
      <c r="O125" s="79"/>
      <c r="P125" s="184">
        <f>P126</f>
        <v>0</v>
      </c>
      <c r="Q125" s="79"/>
      <c r="R125" s="184">
        <f>R126</f>
        <v>433.90245000000004</v>
      </c>
      <c r="S125" s="79"/>
      <c r="T125" s="185">
        <f>T126</f>
        <v>494.67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75</v>
      </c>
      <c r="AU125" s="17" t="s">
        <v>105</v>
      </c>
      <c r="BK125" s="186">
        <f>BK126</f>
        <v>0</v>
      </c>
    </row>
    <row r="126" spans="1:65" s="12" customFormat="1" ht="25.95" customHeight="1">
      <c r="B126" s="187"/>
      <c r="C126" s="188"/>
      <c r="D126" s="189" t="s">
        <v>75</v>
      </c>
      <c r="E126" s="190" t="s">
        <v>128</v>
      </c>
      <c r="F126" s="190" t="s">
        <v>129</v>
      </c>
      <c r="G126" s="188"/>
      <c r="H126" s="188"/>
      <c r="I126" s="191"/>
      <c r="J126" s="192">
        <f>BK126</f>
        <v>0</v>
      </c>
      <c r="K126" s="188"/>
      <c r="L126" s="193"/>
      <c r="M126" s="194"/>
      <c r="N126" s="195"/>
      <c r="O126" s="195"/>
      <c r="P126" s="196">
        <f>P127+P172+P180+P184+P221+P236+P265+P270</f>
        <v>0</v>
      </c>
      <c r="Q126" s="195"/>
      <c r="R126" s="196">
        <f>R127+R172+R180+R184+R221+R236+R265+R270</f>
        <v>433.90245000000004</v>
      </c>
      <c r="S126" s="195"/>
      <c r="T126" s="197">
        <f>T127+T172+T180+T184+T221+T236+T265+T270</f>
        <v>494.67</v>
      </c>
      <c r="AR126" s="198" t="s">
        <v>84</v>
      </c>
      <c r="AT126" s="199" t="s">
        <v>75</v>
      </c>
      <c r="AU126" s="199" t="s">
        <v>76</v>
      </c>
      <c r="AY126" s="198" t="s">
        <v>130</v>
      </c>
      <c r="BK126" s="200">
        <f>BK127+BK172+BK180+BK184+BK221+BK236+BK265+BK270</f>
        <v>0</v>
      </c>
    </row>
    <row r="127" spans="1:65" s="12" customFormat="1" ht="22.8" customHeight="1">
      <c r="B127" s="187"/>
      <c r="C127" s="188"/>
      <c r="D127" s="189" t="s">
        <v>75</v>
      </c>
      <c r="E127" s="201" t="s">
        <v>84</v>
      </c>
      <c r="F127" s="201" t="s">
        <v>131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SUM(P128:P171)</f>
        <v>0</v>
      </c>
      <c r="Q127" s="195"/>
      <c r="R127" s="196">
        <f>SUM(R128:R171)</f>
        <v>177.67805999999999</v>
      </c>
      <c r="S127" s="195"/>
      <c r="T127" s="197">
        <f>SUM(T128:T171)</f>
        <v>491.67</v>
      </c>
      <c r="AR127" s="198" t="s">
        <v>84</v>
      </c>
      <c r="AT127" s="199" t="s">
        <v>75</v>
      </c>
      <c r="AU127" s="199" t="s">
        <v>84</v>
      </c>
      <c r="AY127" s="198" t="s">
        <v>130</v>
      </c>
      <c r="BK127" s="200">
        <f>SUM(BK128:BK171)</f>
        <v>0</v>
      </c>
    </row>
    <row r="128" spans="1:65" s="2" customFormat="1" ht="32.4" customHeight="1">
      <c r="A128" s="34"/>
      <c r="B128" s="35"/>
      <c r="C128" s="203" t="s">
        <v>84</v>
      </c>
      <c r="D128" s="203" t="s">
        <v>132</v>
      </c>
      <c r="E128" s="204" t="s">
        <v>133</v>
      </c>
      <c r="F128" s="205" t="s">
        <v>134</v>
      </c>
      <c r="G128" s="206" t="s">
        <v>135</v>
      </c>
      <c r="H128" s="207">
        <v>875</v>
      </c>
      <c r="I128" s="208"/>
      <c r="J128" s="209">
        <f>ROUND(I128*H128,2)</f>
        <v>0</v>
      </c>
      <c r="K128" s="205" t="s">
        <v>136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0.22</v>
      </c>
      <c r="T128" s="213">
        <f>S128*H128</f>
        <v>192.5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137</v>
      </c>
      <c r="AT128" s="214" t="s">
        <v>132</v>
      </c>
      <c r="AU128" s="214" t="s">
        <v>86</v>
      </c>
      <c r="AY128" s="17" t="s">
        <v>130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137</v>
      </c>
      <c r="BM128" s="214" t="s">
        <v>138</v>
      </c>
    </row>
    <row r="129" spans="1:65" s="2" customFormat="1" ht="28.8">
      <c r="A129" s="34"/>
      <c r="B129" s="35"/>
      <c r="C129" s="36"/>
      <c r="D129" s="216" t="s">
        <v>139</v>
      </c>
      <c r="E129" s="36"/>
      <c r="F129" s="217" t="s">
        <v>140</v>
      </c>
      <c r="G129" s="36"/>
      <c r="H129" s="36"/>
      <c r="I129" s="115"/>
      <c r="J129" s="36"/>
      <c r="K129" s="36"/>
      <c r="L129" s="39"/>
      <c r="M129" s="218"/>
      <c r="N129" s="219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139</v>
      </c>
      <c r="AU129" s="17" t="s">
        <v>86</v>
      </c>
    </row>
    <row r="130" spans="1:65" s="2" customFormat="1" ht="21.6" customHeight="1">
      <c r="A130" s="34"/>
      <c r="B130" s="35"/>
      <c r="C130" s="203" t="s">
        <v>86</v>
      </c>
      <c r="D130" s="203" t="s">
        <v>132</v>
      </c>
      <c r="E130" s="204" t="s">
        <v>141</v>
      </c>
      <c r="F130" s="205" t="s">
        <v>142</v>
      </c>
      <c r="G130" s="206" t="s">
        <v>135</v>
      </c>
      <c r="H130" s="207">
        <v>930</v>
      </c>
      <c r="I130" s="208"/>
      <c r="J130" s="209">
        <f>ROUND(I130*H130,2)</f>
        <v>0</v>
      </c>
      <c r="K130" s="205" t="s">
        <v>136</v>
      </c>
      <c r="L130" s="39"/>
      <c r="M130" s="210" t="s">
        <v>1</v>
      </c>
      <c r="N130" s="211" t="s">
        <v>41</v>
      </c>
      <c r="O130" s="71"/>
      <c r="P130" s="212">
        <f>O130*H130</f>
        <v>0</v>
      </c>
      <c r="Q130" s="212">
        <v>1.6000000000000001E-4</v>
      </c>
      <c r="R130" s="212">
        <f>Q130*H130</f>
        <v>0.14880000000000002</v>
      </c>
      <c r="S130" s="212">
        <v>0.25600000000000001</v>
      </c>
      <c r="T130" s="213">
        <f>S130*H130</f>
        <v>238.08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137</v>
      </c>
      <c r="AT130" s="214" t="s">
        <v>132</v>
      </c>
      <c r="AU130" s="214" t="s">
        <v>86</v>
      </c>
      <c r="AY130" s="17" t="s">
        <v>130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84</v>
      </c>
      <c r="BK130" s="215">
        <f>ROUND(I130*H130,2)</f>
        <v>0</v>
      </c>
      <c r="BL130" s="17" t="s">
        <v>137</v>
      </c>
      <c r="BM130" s="214" t="s">
        <v>143</v>
      </c>
    </row>
    <row r="131" spans="1:65" s="2" customFormat="1" ht="28.8">
      <c r="A131" s="34"/>
      <c r="B131" s="35"/>
      <c r="C131" s="36"/>
      <c r="D131" s="216" t="s">
        <v>139</v>
      </c>
      <c r="E131" s="36"/>
      <c r="F131" s="217" t="s">
        <v>140</v>
      </c>
      <c r="G131" s="36"/>
      <c r="H131" s="36"/>
      <c r="I131" s="115"/>
      <c r="J131" s="36"/>
      <c r="K131" s="36"/>
      <c r="L131" s="39"/>
      <c r="M131" s="218"/>
      <c r="N131" s="219"/>
      <c r="O131" s="71"/>
      <c r="P131" s="71"/>
      <c r="Q131" s="71"/>
      <c r="R131" s="71"/>
      <c r="S131" s="71"/>
      <c r="T131" s="72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139</v>
      </c>
      <c r="AU131" s="17" t="s">
        <v>86</v>
      </c>
    </row>
    <row r="132" spans="1:65" s="2" customFormat="1" ht="21.6" customHeight="1">
      <c r="A132" s="34"/>
      <c r="B132" s="35"/>
      <c r="C132" s="203" t="s">
        <v>144</v>
      </c>
      <c r="D132" s="203" t="s">
        <v>132</v>
      </c>
      <c r="E132" s="204" t="s">
        <v>145</v>
      </c>
      <c r="F132" s="205" t="s">
        <v>146</v>
      </c>
      <c r="G132" s="206" t="s">
        <v>147</v>
      </c>
      <c r="H132" s="207">
        <v>298</v>
      </c>
      <c r="I132" s="208"/>
      <c r="J132" s="209">
        <f>ROUND(I132*H132,2)</f>
        <v>0</v>
      </c>
      <c r="K132" s="205" t="s">
        <v>136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0.20499999999999999</v>
      </c>
      <c r="T132" s="213">
        <f>S132*H132</f>
        <v>61.089999999999996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137</v>
      </c>
      <c r="AT132" s="214" t="s">
        <v>132</v>
      </c>
      <c r="AU132" s="214" t="s">
        <v>86</v>
      </c>
      <c r="AY132" s="17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137</v>
      </c>
      <c r="BM132" s="214" t="s">
        <v>148</v>
      </c>
    </row>
    <row r="133" spans="1:65" s="2" customFormat="1" ht="21.6" customHeight="1">
      <c r="A133" s="34"/>
      <c r="B133" s="35"/>
      <c r="C133" s="203" t="s">
        <v>137</v>
      </c>
      <c r="D133" s="203" t="s">
        <v>132</v>
      </c>
      <c r="E133" s="204" t="s">
        <v>149</v>
      </c>
      <c r="F133" s="205" t="s">
        <v>150</v>
      </c>
      <c r="G133" s="206" t="s">
        <v>151</v>
      </c>
      <c r="H133" s="207">
        <v>760.57299999999998</v>
      </c>
      <c r="I133" s="208"/>
      <c r="J133" s="209">
        <f>ROUND(I133*H133,2)</f>
        <v>0</v>
      </c>
      <c r="K133" s="205" t="s">
        <v>136</v>
      </c>
      <c r="L133" s="39"/>
      <c r="M133" s="210" t="s">
        <v>1</v>
      </c>
      <c r="N133" s="211" t="s">
        <v>41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137</v>
      </c>
      <c r="AT133" s="214" t="s">
        <v>132</v>
      </c>
      <c r="AU133" s="214" t="s">
        <v>86</v>
      </c>
      <c r="AY133" s="17" t="s">
        <v>130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84</v>
      </c>
      <c r="BK133" s="215">
        <f>ROUND(I133*H133,2)</f>
        <v>0</v>
      </c>
      <c r="BL133" s="17" t="s">
        <v>137</v>
      </c>
      <c r="BM133" s="214" t="s">
        <v>152</v>
      </c>
    </row>
    <row r="134" spans="1:65" s="13" customFormat="1" ht="10.199999999999999">
      <c r="B134" s="220"/>
      <c r="C134" s="221"/>
      <c r="D134" s="216" t="s">
        <v>153</v>
      </c>
      <c r="E134" s="222" t="s">
        <v>1</v>
      </c>
      <c r="F134" s="223" t="s">
        <v>154</v>
      </c>
      <c r="G134" s="221"/>
      <c r="H134" s="222" t="s">
        <v>1</v>
      </c>
      <c r="I134" s="224"/>
      <c r="J134" s="221"/>
      <c r="K134" s="221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153</v>
      </c>
      <c r="AU134" s="229" t="s">
        <v>86</v>
      </c>
      <c r="AV134" s="13" t="s">
        <v>84</v>
      </c>
      <c r="AW134" s="13" t="s">
        <v>32</v>
      </c>
      <c r="AX134" s="13" t="s">
        <v>76</v>
      </c>
      <c r="AY134" s="229" t="s">
        <v>130</v>
      </c>
    </row>
    <row r="135" spans="1:65" s="14" customFormat="1" ht="10.199999999999999">
      <c r="B135" s="230"/>
      <c r="C135" s="231"/>
      <c r="D135" s="216" t="s">
        <v>153</v>
      </c>
      <c r="E135" s="232" t="s">
        <v>1</v>
      </c>
      <c r="F135" s="233" t="s">
        <v>155</v>
      </c>
      <c r="G135" s="231"/>
      <c r="H135" s="234">
        <v>340.4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153</v>
      </c>
      <c r="AU135" s="240" t="s">
        <v>86</v>
      </c>
      <c r="AV135" s="14" t="s">
        <v>86</v>
      </c>
      <c r="AW135" s="14" t="s">
        <v>32</v>
      </c>
      <c r="AX135" s="14" t="s">
        <v>76</v>
      </c>
      <c r="AY135" s="240" t="s">
        <v>130</v>
      </c>
    </row>
    <row r="136" spans="1:65" s="13" customFormat="1" ht="10.199999999999999">
      <c r="B136" s="220"/>
      <c r="C136" s="221"/>
      <c r="D136" s="216" t="s">
        <v>153</v>
      </c>
      <c r="E136" s="222" t="s">
        <v>1</v>
      </c>
      <c r="F136" s="223" t="s">
        <v>156</v>
      </c>
      <c r="G136" s="221"/>
      <c r="H136" s="222" t="s">
        <v>1</v>
      </c>
      <c r="I136" s="224"/>
      <c r="J136" s="221"/>
      <c r="K136" s="221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153</v>
      </c>
      <c r="AU136" s="229" t="s">
        <v>86</v>
      </c>
      <c r="AV136" s="13" t="s">
        <v>84</v>
      </c>
      <c r="AW136" s="13" t="s">
        <v>32</v>
      </c>
      <c r="AX136" s="13" t="s">
        <v>76</v>
      </c>
      <c r="AY136" s="229" t="s">
        <v>130</v>
      </c>
    </row>
    <row r="137" spans="1:65" s="14" customFormat="1" ht="10.199999999999999">
      <c r="B137" s="230"/>
      <c r="C137" s="231"/>
      <c r="D137" s="216" t="s">
        <v>153</v>
      </c>
      <c r="E137" s="232" t="s">
        <v>1</v>
      </c>
      <c r="F137" s="233" t="s">
        <v>157</v>
      </c>
      <c r="G137" s="231"/>
      <c r="H137" s="234">
        <v>97.5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153</v>
      </c>
      <c r="AU137" s="240" t="s">
        <v>86</v>
      </c>
      <c r="AV137" s="14" t="s">
        <v>86</v>
      </c>
      <c r="AW137" s="14" t="s">
        <v>32</v>
      </c>
      <c r="AX137" s="14" t="s">
        <v>76</v>
      </c>
      <c r="AY137" s="240" t="s">
        <v>130</v>
      </c>
    </row>
    <row r="138" spans="1:65" s="13" customFormat="1" ht="10.199999999999999">
      <c r="B138" s="220"/>
      <c r="C138" s="221"/>
      <c r="D138" s="216" t="s">
        <v>153</v>
      </c>
      <c r="E138" s="222" t="s">
        <v>1</v>
      </c>
      <c r="F138" s="223" t="s">
        <v>158</v>
      </c>
      <c r="G138" s="221"/>
      <c r="H138" s="222" t="s">
        <v>1</v>
      </c>
      <c r="I138" s="224"/>
      <c r="J138" s="221"/>
      <c r="K138" s="221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153</v>
      </c>
      <c r="AU138" s="229" t="s">
        <v>86</v>
      </c>
      <c r="AV138" s="13" t="s">
        <v>84</v>
      </c>
      <c r="AW138" s="13" t="s">
        <v>32</v>
      </c>
      <c r="AX138" s="13" t="s">
        <v>76</v>
      </c>
      <c r="AY138" s="229" t="s">
        <v>130</v>
      </c>
    </row>
    <row r="139" spans="1:65" s="14" customFormat="1" ht="10.199999999999999">
      <c r="B139" s="230"/>
      <c r="C139" s="231"/>
      <c r="D139" s="216" t="s">
        <v>153</v>
      </c>
      <c r="E139" s="232" t="s">
        <v>1</v>
      </c>
      <c r="F139" s="233" t="s">
        <v>159</v>
      </c>
      <c r="G139" s="231"/>
      <c r="H139" s="234">
        <v>105.45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153</v>
      </c>
      <c r="AU139" s="240" t="s">
        <v>86</v>
      </c>
      <c r="AV139" s="14" t="s">
        <v>86</v>
      </c>
      <c r="AW139" s="14" t="s">
        <v>32</v>
      </c>
      <c r="AX139" s="14" t="s">
        <v>76</v>
      </c>
      <c r="AY139" s="240" t="s">
        <v>130</v>
      </c>
    </row>
    <row r="140" spans="1:65" s="13" customFormat="1" ht="10.199999999999999">
      <c r="B140" s="220"/>
      <c r="C140" s="221"/>
      <c r="D140" s="216" t="s">
        <v>153</v>
      </c>
      <c r="E140" s="222" t="s">
        <v>1</v>
      </c>
      <c r="F140" s="223" t="s">
        <v>160</v>
      </c>
      <c r="G140" s="221"/>
      <c r="H140" s="222" t="s">
        <v>1</v>
      </c>
      <c r="I140" s="224"/>
      <c r="J140" s="221"/>
      <c r="K140" s="221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153</v>
      </c>
      <c r="AU140" s="229" t="s">
        <v>86</v>
      </c>
      <c r="AV140" s="13" t="s">
        <v>84</v>
      </c>
      <c r="AW140" s="13" t="s">
        <v>32</v>
      </c>
      <c r="AX140" s="13" t="s">
        <v>76</v>
      </c>
      <c r="AY140" s="229" t="s">
        <v>130</v>
      </c>
    </row>
    <row r="141" spans="1:65" s="14" customFormat="1" ht="10.199999999999999">
      <c r="B141" s="230"/>
      <c r="C141" s="231"/>
      <c r="D141" s="216" t="s">
        <v>153</v>
      </c>
      <c r="E141" s="232" t="s">
        <v>1</v>
      </c>
      <c r="F141" s="233" t="s">
        <v>161</v>
      </c>
      <c r="G141" s="231"/>
      <c r="H141" s="234">
        <v>36</v>
      </c>
      <c r="I141" s="235"/>
      <c r="J141" s="231"/>
      <c r="K141" s="231"/>
      <c r="L141" s="236"/>
      <c r="M141" s="237"/>
      <c r="N141" s="238"/>
      <c r="O141" s="238"/>
      <c r="P141" s="238"/>
      <c r="Q141" s="238"/>
      <c r="R141" s="238"/>
      <c r="S141" s="238"/>
      <c r="T141" s="239"/>
      <c r="AT141" s="240" t="s">
        <v>153</v>
      </c>
      <c r="AU141" s="240" t="s">
        <v>86</v>
      </c>
      <c r="AV141" s="14" t="s">
        <v>86</v>
      </c>
      <c r="AW141" s="14" t="s">
        <v>32</v>
      </c>
      <c r="AX141" s="14" t="s">
        <v>76</v>
      </c>
      <c r="AY141" s="240" t="s">
        <v>130</v>
      </c>
    </row>
    <row r="142" spans="1:65" s="13" customFormat="1" ht="10.199999999999999">
      <c r="B142" s="220"/>
      <c r="C142" s="221"/>
      <c r="D142" s="216" t="s">
        <v>153</v>
      </c>
      <c r="E142" s="222" t="s">
        <v>1</v>
      </c>
      <c r="F142" s="223" t="s">
        <v>162</v>
      </c>
      <c r="G142" s="221"/>
      <c r="H142" s="222" t="s">
        <v>1</v>
      </c>
      <c r="I142" s="224"/>
      <c r="J142" s="221"/>
      <c r="K142" s="221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153</v>
      </c>
      <c r="AU142" s="229" t="s">
        <v>86</v>
      </c>
      <c r="AV142" s="13" t="s">
        <v>84</v>
      </c>
      <c r="AW142" s="13" t="s">
        <v>32</v>
      </c>
      <c r="AX142" s="13" t="s">
        <v>76</v>
      </c>
      <c r="AY142" s="229" t="s">
        <v>130</v>
      </c>
    </row>
    <row r="143" spans="1:65" s="14" customFormat="1" ht="10.199999999999999">
      <c r="B143" s="230"/>
      <c r="C143" s="231"/>
      <c r="D143" s="216" t="s">
        <v>153</v>
      </c>
      <c r="E143" s="232" t="s">
        <v>1</v>
      </c>
      <c r="F143" s="233" t="s">
        <v>163</v>
      </c>
      <c r="G143" s="231"/>
      <c r="H143" s="234">
        <v>22.08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153</v>
      </c>
      <c r="AU143" s="240" t="s">
        <v>86</v>
      </c>
      <c r="AV143" s="14" t="s">
        <v>86</v>
      </c>
      <c r="AW143" s="14" t="s">
        <v>32</v>
      </c>
      <c r="AX143" s="14" t="s">
        <v>76</v>
      </c>
      <c r="AY143" s="240" t="s">
        <v>130</v>
      </c>
    </row>
    <row r="144" spans="1:65" s="13" customFormat="1" ht="10.199999999999999">
      <c r="B144" s="220"/>
      <c r="C144" s="221"/>
      <c r="D144" s="216" t="s">
        <v>153</v>
      </c>
      <c r="E144" s="222" t="s">
        <v>1</v>
      </c>
      <c r="F144" s="223" t="s">
        <v>164</v>
      </c>
      <c r="G144" s="221"/>
      <c r="H144" s="222" t="s">
        <v>1</v>
      </c>
      <c r="I144" s="224"/>
      <c r="J144" s="221"/>
      <c r="K144" s="221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153</v>
      </c>
      <c r="AU144" s="229" t="s">
        <v>86</v>
      </c>
      <c r="AV144" s="13" t="s">
        <v>84</v>
      </c>
      <c r="AW144" s="13" t="s">
        <v>32</v>
      </c>
      <c r="AX144" s="13" t="s">
        <v>76</v>
      </c>
      <c r="AY144" s="229" t="s">
        <v>130</v>
      </c>
    </row>
    <row r="145" spans="1:65" s="14" customFormat="1" ht="10.199999999999999">
      <c r="B145" s="230"/>
      <c r="C145" s="231"/>
      <c r="D145" s="216" t="s">
        <v>153</v>
      </c>
      <c r="E145" s="232" t="s">
        <v>1</v>
      </c>
      <c r="F145" s="233" t="s">
        <v>165</v>
      </c>
      <c r="G145" s="231"/>
      <c r="H145" s="234">
        <v>90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153</v>
      </c>
      <c r="AU145" s="240" t="s">
        <v>86</v>
      </c>
      <c r="AV145" s="14" t="s">
        <v>86</v>
      </c>
      <c r="AW145" s="14" t="s">
        <v>32</v>
      </c>
      <c r="AX145" s="14" t="s">
        <v>76</v>
      </c>
      <c r="AY145" s="240" t="s">
        <v>130</v>
      </c>
    </row>
    <row r="146" spans="1:65" s="15" customFormat="1" ht="10.199999999999999">
      <c r="B146" s="241"/>
      <c r="C146" s="242"/>
      <c r="D146" s="216" t="s">
        <v>153</v>
      </c>
      <c r="E146" s="243" t="s">
        <v>1</v>
      </c>
      <c r="F146" s="244" t="s">
        <v>166</v>
      </c>
      <c r="G146" s="242"/>
      <c r="H146" s="245">
        <v>691.43000000000006</v>
      </c>
      <c r="I146" s="246"/>
      <c r="J146" s="242"/>
      <c r="K146" s="242"/>
      <c r="L146" s="247"/>
      <c r="M146" s="248"/>
      <c r="N146" s="249"/>
      <c r="O146" s="249"/>
      <c r="P146" s="249"/>
      <c r="Q146" s="249"/>
      <c r="R146" s="249"/>
      <c r="S146" s="249"/>
      <c r="T146" s="250"/>
      <c r="AT146" s="251" t="s">
        <v>153</v>
      </c>
      <c r="AU146" s="251" t="s">
        <v>86</v>
      </c>
      <c r="AV146" s="15" t="s">
        <v>137</v>
      </c>
      <c r="AW146" s="15" t="s">
        <v>32</v>
      </c>
      <c r="AX146" s="15" t="s">
        <v>84</v>
      </c>
      <c r="AY146" s="251" t="s">
        <v>130</v>
      </c>
    </row>
    <row r="147" spans="1:65" s="14" customFormat="1" ht="10.199999999999999">
      <c r="B147" s="230"/>
      <c r="C147" s="231"/>
      <c r="D147" s="216" t="s">
        <v>153</v>
      </c>
      <c r="E147" s="231"/>
      <c r="F147" s="233" t="s">
        <v>167</v>
      </c>
      <c r="G147" s="231"/>
      <c r="H147" s="234">
        <v>760.57299999999998</v>
      </c>
      <c r="I147" s="235"/>
      <c r="J147" s="231"/>
      <c r="K147" s="231"/>
      <c r="L147" s="236"/>
      <c r="M147" s="237"/>
      <c r="N147" s="238"/>
      <c r="O147" s="238"/>
      <c r="P147" s="238"/>
      <c r="Q147" s="238"/>
      <c r="R147" s="238"/>
      <c r="S147" s="238"/>
      <c r="T147" s="239"/>
      <c r="AT147" s="240" t="s">
        <v>153</v>
      </c>
      <c r="AU147" s="240" t="s">
        <v>86</v>
      </c>
      <c r="AV147" s="14" t="s">
        <v>86</v>
      </c>
      <c r="AW147" s="14" t="s">
        <v>4</v>
      </c>
      <c r="AX147" s="14" t="s">
        <v>84</v>
      </c>
      <c r="AY147" s="240" t="s">
        <v>130</v>
      </c>
    </row>
    <row r="148" spans="1:65" s="2" customFormat="1" ht="21.6" customHeight="1">
      <c r="A148" s="34"/>
      <c r="B148" s="35"/>
      <c r="C148" s="203" t="s">
        <v>168</v>
      </c>
      <c r="D148" s="203" t="s">
        <v>132</v>
      </c>
      <c r="E148" s="204" t="s">
        <v>169</v>
      </c>
      <c r="F148" s="205" t="s">
        <v>170</v>
      </c>
      <c r="G148" s="206" t="s">
        <v>151</v>
      </c>
      <c r="H148" s="207">
        <v>190.143</v>
      </c>
      <c r="I148" s="208"/>
      <c r="J148" s="209">
        <f>ROUND(I148*H148,2)</f>
        <v>0</v>
      </c>
      <c r="K148" s="205" t="s">
        <v>136</v>
      </c>
      <c r="L148" s="39"/>
      <c r="M148" s="210" t="s">
        <v>1</v>
      </c>
      <c r="N148" s="211" t="s">
        <v>41</v>
      </c>
      <c r="O148" s="71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137</v>
      </c>
      <c r="AT148" s="214" t="s">
        <v>132</v>
      </c>
      <c r="AU148" s="214" t="s">
        <v>86</v>
      </c>
      <c r="AY148" s="17" t="s">
        <v>130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84</v>
      </c>
      <c r="BK148" s="215">
        <f>ROUND(I148*H148,2)</f>
        <v>0</v>
      </c>
      <c r="BL148" s="17" t="s">
        <v>137</v>
      </c>
      <c r="BM148" s="214" t="s">
        <v>171</v>
      </c>
    </row>
    <row r="149" spans="1:65" s="14" customFormat="1" ht="10.199999999999999">
      <c r="B149" s="230"/>
      <c r="C149" s="231"/>
      <c r="D149" s="216" t="s">
        <v>153</v>
      </c>
      <c r="E149" s="231"/>
      <c r="F149" s="233" t="s">
        <v>172</v>
      </c>
      <c r="G149" s="231"/>
      <c r="H149" s="234">
        <v>190.143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153</v>
      </c>
      <c r="AU149" s="240" t="s">
        <v>86</v>
      </c>
      <c r="AV149" s="14" t="s">
        <v>86</v>
      </c>
      <c r="AW149" s="14" t="s">
        <v>4</v>
      </c>
      <c r="AX149" s="14" t="s">
        <v>84</v>
      </c>
      <c r="AY149" s="240" t="s">
        <v>130</v>
      </c>
    </row>
    <row r="150" spans="1:65" s="2" customFormat="1" ht="21.6" customHeight="1">
      <c r="A150" s="34"/>
      <c r="B150" s="35"/>
      <c r="C150" s="203" t="s">
        <v>173</v>
      </c>
      <c r="D150" s="203" t="s">
        <v>132</v>
      </c>
      <c r="E150" s="204" t="s">
        <v>174</v>
      </c>
      <c r="F150" s="205" t="s">
        <v>175</v>
      </c>
      <c r="G150" s="206" t="s">
        <v>151</v>
      </c>
      <c r="H150" s="207">
        <v>79.05</v>
      </c>
      <c r="I150" s="208"/>
      <c r="J150" s="209">
        <f>ROUND(I150*H150,2)</f>
        <v>0</v>
      </c>
      <c r="K150" s="205" t="s">
        <v>136</v>
      </c>
      <c r="L150" s="39"/>
      <c r="M150" s="210" t="s">
        <v>1</v>
      </c>
      <c r="N150" s="211" t="s">
        <v>41</v>
      </c>
      <c r="O150" s="71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137</v>
      </c>
      <c r="AT150" s="214" t="s">
        <v>132</v>
      </c>
      <c r="AU150" s="214" t="s">
        <v>86</v>
      </c>
      <c r="AY150" s="17" t="s">
        <v>130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84</v>
      </c>
      <c r="BK150" s="215">
        <f>ROUND(I150*H150,2)</f>
        <v>0</v>
      </c>
      <c r="BL150" s="17" t="s">
        <v>137</v>
      </c>
      <c r="BM150" s="214" t="s">
        <v>176</v>
      </c>
    </row>
    <row r="151" spans="1:65" s="2" customFormat="1" ht="19.2">
      <c r="A151" s="34"/>
      <c r="B151" s="35"/>
      <c r="C151" s="36"/>
      <c r="D151" s="216" t="s">
        <v>139</v>
      </c>
      <c r="E151" s="36"/>
      <c r="F151" s="217" t="s">
        <v>177</v>
      </c>
      <c r="G151" s="36"/>
      <c r="H151" s="36"/>
      <c r="I151" s="115"/>
      <c r="J151" s="36"/>
      <c r="K151" s="36"/>
      <c r="L151" s="39"/>
      <c r="M151" s="218"/>
      <c r="N151" s="219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139</v>
      </c>
      <c r="AU151" s="17" t="s">
        <v>86</v>
      </c>
    </row>
    <row r="152" spans="1:65" s="14" customFormat="1" ht="10.199999999999999">
      <c r="B152" s="230"/>
      <c r="C152" s="231"/>
      <c r="D152" s="216" t="s">
        <v>153</v>
      </c>
      <c r="E152" s="232" t="s">
        <v>1</v>
      </c>
      <c r="F152" s="233" t="s">
        <v>178</v>
      </c>
      <c r="G152" s="231"/>
      <c r="H152" s="234">
        <v>79.05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153</v>
      </c>
      <c r="AU152" s="240" t="s">
        <v>86</v>
      </c>
      <c r="AV152" s="14" t="s">
        <v>86</v>
      </c>
      <c r="AW152" s="14" t="s">
        <v>32</v>
      </c>
      <c r="AX152" s="14" t="s">
        <v>84</v>
      </c>
      <c r="AY152" s="240" t="s">
        <v>130</v>
      </c>
    </row>
    <row r="153" spans="1:65" s="2" customFormat="1" ht="21.6" customHeight="1">
      <c r="A153" s="34"/>
      <c r="B153" s="35"/>
      <c r="C153" s="203" t="s">
        <v>179</v>
      </c>
      <c r="D153" s="203" t="s">
        <v>132</v>
      </c>
      <c r="E153" s="204" t="s">
        <v>180</v>
      </c>
      <c r="F153" s="205" t="s">
        <v>181</v>
      </c>
      <c r="G153" s="206" t="s">
        <v>151</v>
      </c>
      <c r="H153" s="207">
        <v>39.524999999999999</v>
      </c>
      <c r="I153" s="208"/>
      <c r="J153" s="209">
        <f>ROUND(I153*H153,2)</f>
        <v>0</v>
      </c>
      <c r="K153" s="205" t="s">
        <v>136</v>
      </c>
      <c r="L153" s="39"/>
      <c r="M153" s="210" t="s">
        <v>1</v>
      </c>
      <c r="N153" s="211" t="s">
        <v>41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137</v>
      </c>
      <c r="AT153" s="214" t="s">
        <v>132</v>
      </c>
      <c r="AU153" s="214" t="s">
        <v>86</v>
      </c>
      <c r="AY153" s="17" t="s">
        <v>130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84</v>
      </c>
      <c r="BK153" s="215">
        <f>ROUND(I153*H153,2)</f>
        <v>0</v>
      </c>
      <c r="BL153" s="17" t="s">
        <v>137</v>
      </c>
      <c r="BM153" s="214" t="s">
        <v>182</v>
      </c>
    </row>
    <row r="154" spans="1:65" s="14" customFormat="1" ht="10.199999999999999">
      <c r="B154" s="230"/>
      <c r="C154" s="231"/>
      <c r="D154" s="216" t="s">
        <v>153</v>
      </c>
      <c r="E154" s="231"/>
      <c r="F154" s="233" t="s">
        <v>183</v>
      </c>
      <c r="G154" s="231"/>
      <c r="H154" s="234">
        <v>39.524999999999999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153</v>
      </c>
      <c r="AU154" s="240" t="s">
        <v>86</v>
      </c>
      <c r="AV154" s="14" t="s">
        <v>86</v>
      </c>
      <c r="AW154" s="14" t="s">
        <v>4</v>
      </c>
      <c r="AX154" s="14" t="s">
        <v>84</v>
      </c>
      <c r="AY154" s="240" t="s">
        <v>130</v>
      </c>
    </row>
    <row r="155" spans="1:65" s="2" customFormat="1" ht="21.6" customHeight="1">
      <c r="A155" s="34"/>
      <c r="B155" s="35"/>
      <c r="C155" s="203" t="s">
        <v>184</v>
      </c>
      <c r="D155" s="203" t="s">
        <v>132</v>
      </c>
      <c r="E155" s="204" t="s">
        <v>185</v>
      </c>
      <c r="F155" s="205" t="s">
        <v>186</v>
      </c>
      <c r="G155" s="206" t="s">
        <v>151</v>
      </c>
      <c r="H155" s="207">
        <v>87</v>
      </c>
      <c r="I155" s="208"/>
      <c r="J155" s="209">
        <f>ROUND(I155*H155,2)</f>
        <v>0</v>
      </c>
      <c r="K155" s="205" t="s">
        <v>136</v>
      </c>
      <c r="L155" s="39"/>
      <c r="M155" s="210" t="s">
        <v>1</v>
      </c>
      <c r="N155" s="211" t="s">
        <v>41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137</v>
      </c>
      <c r="AT155" s="214" t="s">
        <v>132</v>
      </c>
      <c r="AU155" s="214" t="s">
        <v>86</v>
      </c>
      <c r="AY155" s="17" t="s">
        <v>130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84</v>
      </c>
      <c r="BK155" s="215">
        <f>ROUND(I155*H155,2)</f>
        <v>0</v>
      </c>
      <c r="BL155" s="17" t="s">
        <v>137</v>
      </c>
      <c r="BM155" s="214" t="s">
        <v>187</v>
      </c>
    </row>
    <row r="156" spans="1:65" s="14" customFormat="1" ht="10.199999999999999">
      <c r="B156" s="230"/>
      <c r="C156" s="231"/>
      <c r="D156" s="216" t="s">
        <v>153</v>
      </c>
      <c r="E156" s="232" t="s">
        <v>1</v>
      </c>
      <c r="F156" s="233" t="s">
        <v>188</v>
      </c>
      <c r="G156" s="231"/>
      <c r="H156" s="234">
        <v>87</v>
      </c>
      <c r="I156" s="235"/>
      <c r="J156" s="231"/>
      <c r="K156" s="231"/>
      <c r="L156" s="236"/>
      <c r="M156" s="237"/>
      <c r="N156" s="238"/>
      <c r="O156" s="238"/>
      <c r="P156" s="238"/>
      <c r="Q156" s="238"/>
      <c r="R156" s="238"/>
      <c r="S156" s="238"/>
      <c r="T156" s="239"/>
      <c r="AT156" s="240" t="s">
        <v>153</v>
      </c>
      <c r="AU156" s="240" t="s">
        <v>86</v>
      </c>
      <c r="AV156" s="14" t="s">
        <v>86</v>
      </c>
      <c r="AW156" s="14" t="s">
        <v>32</v>
      </c>
      <c r="AX156" s="14" t="s">
        <v>84</v>
      </c>
      <c r="AY156" s="240" t="s">
        <v>130</v>
      </c>
    </row>
    <row r="157" spans="1:65" s="2" customFormat="1" ht="21.6" customHeight="1">
      <c r="A157" s="34"/>
      <c r="B157" s="35"/>
      <c r="C157" s="203" t="s">
        <v>189</v>
      </c>
      <c r="D157" s="203" t="s">
        <v>132</v>
      </c>
      <c r="E157" s="204" t="s">
        <v>190</v>
      </c>
      <c r="F157" s="205" t="s">
        <v>191</v>
      </c>
      <c r="G157" s="206" t="s">
        <v>151</v>
      </c>
      <c r="H157" s="207">
        <v>43.5</v>
      </c>
      <c r="I157" s="208"/>
      <c r="J157" s="209">
        <f>ROUND(I157*H157,2)</f>
        <v>0</v>
      </c>
      <c r="K157" s="205" t="s">
        <v>136</v>
      </c>
      <c r="L157" s="39"/>
      <c r="M157" s="210" t="s">
        <v>1</v>
      </c>
      <c r="N157" s="211" t="s">
        <v>41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137</v>
      </c>
      <c r="AT157" s="214" t="s">
        <v>132</v>
      </c>
      <c r="AU157" s="214" t="s">
        <v>86</v>
      </c>
      <c r="AY157" s="17" t="s">
        <v>130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84</v>
      </c>
      <c r="BK157" s="215">
        <f>ROUND(I157*H157,2)</f>
        <v>0</v>
      </c>
      <c r="BL157" s="17" t="s">
        <v>137</v>
      </c>
      <c r="BM157" s="214" t="s">
        <v>192</v>
      </c>
    </row>
    <row r="158" spans="1:65" s="14" customFormat="1" ht="10.199999999999999">
      <c r="B158" s="230"/>
      <c r="C158" s="231"/>
      <c r="D158" s="216" t="s">
        <v>153</v>
      </c>
      <c r="E158" s="231"/>
      <c r="F158" s="233" t="s">
        <v>193</v>
      </c>
      <c r="G158" s="231"/>
      <c r="H158" s="234">
        <v>43.5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153</v>
      </c>
      <c r="AU158" s="240" t="s">
        <v>86</v>
      </c>
      <c r="AV158" s="14" t="s">
        <v>86</v>
      </c>
      <c r="AW158" s="14" t="s">
        <v>4</v>
      </c>
      <c r="AX158" s="14" t="s">
        <v>84</v>
      </c>
      <c r="AY158" s="240" t="s">
        <v>130</v>
      </c>
    </row>
    <row r="159" spans="1:65" s="2" customFormat="1" ht="32.4" customHeight="1">
      <c r="A159" s="34"/>
      <c r="B159" s="35"/>
      <c r="C159" s="203" t="s">
        <v>194</v>
      </c>
      <c r="D159" s="203" t="s">
        <v>132</v>
      </c>
      <c r="E159" s="204" t="s">
        <v>195</v>
      </c>
      <c r="F159" s="205" t="s">
        <v>196</v>
      </c>
      <c r="G159" s="206" t="s">
        <v>151</v>
      </c>
      <c r="H159" s="207">
        <v>926.62300000000005</v>
      </c>
      <c r="I159" s="208"/>
      <c r="J159" s="209">
        <f>ROUND(I159*H159,2)</f>
        <v>0</v>
      </c>
      <c r="K159" s="205" t="s">
        <v>1</v>
      </c>
      <c r="L159" s="39"/>
      <c r="M159" s="210" t="s">
        <v>1</v>
      </c>
      <c r="N159" s="211" t="s">
        <v>41</v>
      </c>
      <c r="O159" s="71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137</v>
      </c>
      <c r="AT159" s="214" t="s">
        <v>132</v>
      </c>
      <c r="AU159" s="214" t="s">
        <v>86</v>
      </c>
      <c r="AY159" s="17" t="s">
        <v>130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84</v>
      </c>
      <c r="BK159" s="215">
        <f>ROUND(I159*H159,2)</f>
        <v>0</v>
      </c>
      <c r="BL159" s="17" t="s">
        <v>137</v>
      </c>
      <c r="BM159" s="214" t="s">
        <v>197</v>
      </c>
    </row>
    <row r="160" spans="1:65" s="14" customFormat="1" ht="10.199999999999999">
      <c r="B160" s="230"/>
      <c r="C160" s="231"/>
      <c r="D160" s="216" t="s">
        <v>153</v>
      </c>
      <c r="E160" s="232" t="s">
        <v>1</v>
      </c>
      <c r="F160" s="233" t="s">
        <v>198</v>
      </c>
      <c r="G160" s="231"/>
      <c r="H160" s="234">
        <v>926.62300000000005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153</v>
      </c>
      <c r="AU160" s="240" t="s">
        <v>86</v>
      </c>
      <c r="AV160" s="14" t="s">
        <v>86</v>
      </c>
      <c r="AW160" s="14" t="s">
        <v>32</v>
      </c>
      <c r="AX160" s="14" t="s">
        <v>84</v>
      </c>
      <c r="AY160" s="240" t="s">
        <v>130</v>
      </c>
    </row>
    <row r="161" spans="1:65" s="2" customFormat="1" ht="21.6" customHeight="1">
      <c r="A161" s="34"/>
      <c r="B161" s="35"/>
      <c r="C161" s="203" t="s">
        <v>199</v>
      </c>
      <c r="D161" s="203" t="s">
        <v>132</v>
      </c>
      <c r="E161" s="204" t="s">
        <v>200</v>
      </c>
      <c r="F161" s="205" t="s">
        <v>201</v>
      </c>
      <c r="G161" s="206" t="s">
        <v>151</v>
      </c>
      <c r="H161" s="207">
        <v>87</v>
      </c>
      <c r="I161" s="208"/>
      <c r="J161" s="209">
        <f>ROUND(I161*H161,2)</f>
        <v>0</v>
      </c>
      <c r="K161" s="205" t="s">
        <v>136</v>
      </c>
      <c r="L161" s="39"/>
      <c r="M161" s="210" t="s">
        <v>1</v>
      </c>
      <c r="N161" s="211" t="s">
        <v>41</v>
      </c>
      <c r="O161" s="71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137</v>
      </c>
      <c r="AT161" s="214" t="s">
        <v>132</v>
      </c>
      <c r="AU161" s="214" t="s">
        <v>86</v>
      </c>
      <c r="AY161" s="17" t="s">
        <v>130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84</v>
      </c>
      <c r="BK161" s="215">
        <f>ROUND(I161*H161,2)</f>
        <v>0</v>
      </c>
      <c r="BL161" s="17" t="s">
        <v>137</v>
      </c>
      <c r="BM161" s="214" t="s">
        <v>202</v>
      </c>
    </row>
    <row r="162" spans="1:65" s="2" customFormat="1" ht="15.3" customHeight="1">
      <c r="A162" s="34"/>
      <c r="B162" s="35"/>
      <c r="C162" s="252" t="s">
        <v>203</v>
      </c>
      <c r="D162" s="252" t="s">
        <v>204</v>
      </c>
      <c r="E162" s="253" t="s">
        <v>205</v>
      </c>
      <c r="F162" s="254" t="s">
        <v>206</v>
      </c>
      <c r="G162" s="255" t="s">
        <v>207</v>
      </c>
      <c r="H162" s="256">
        <v>174</v>
      </c>
      <c r="I162" s="257"/>
      <c r="J162" s="258">
        <f>ROUND(I162*H162,2)</f>
        <v>0</v>
      </c>
      <c r="K162" s="254" t="s">
        <v>136</v>
      </c>
      <c r="L162" s="259"/>
      <c r="M162" s="260" t="s">
        <v>1</v>
      </c>
      <c r="N162" s="261" t="s">
        <v>41</v>
      </c>
      <c r="O162" s="71"/>
      <c r="P162" s="212">
        <f>O162*H162</f>
        <v>0</v>
      </c>
      <c r="Q162" s="212">
        <v>1</v>
      </c>
      <c r="R162" s="212">
        <f>Q162*H162</f>
        <v>174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184</v>
      </c>
      <c r="AT162" s="214" t="s">
        <v>204</v>
      </c>
      <c r="AU162" s="214" t="s">
        <v>86</v>
      </c>
      <c r="AY162" s="17" t="s">
        <v>130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84</v>
      </c>
      <c r="BK162" s="215">
        <f>ROUND(I162*H162,2)</f>
        <v>0</v>
      </c>
      <c r="BL162" s="17" t="s">
        <v>137</v>
      </c>
      <c r="BM162" s="214" t="s">
        <v>208</v>
      </c>
    </row>
    <row r="163" spans="1:65" s="14" customFormat="1" ht="10.199999999999999">
      <c r="B163" s="230"/>
      <c r="C163" s="231"/>
      <c r="D163" s="216" t="s">
        <v>153</v>
      </c>
      <c r="E163" s="231"/>
      <c r="F163" s="233" t="s">
        <v>209</v>
      </c>
      <c r="G163" s="231"/>
      <c r="H163" s="234">
        <v>174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153</v>
      </c>
      <c r="AU163" s="240" t="s">
        <v>86</v>
      </c>
      <c r="AV163" s="14" t="s">
        <v>86</v>
      </c>
      <c r="AW163" s="14" t="s">
        <v>4</v>
      </c>
      <c r="AX163" s="14" t="s">
        <v>84</v>
      </c>
      <c r="AY163" s="240" t="s">
        <v>130</v>
      </c>
    </row>
    <row r="164" spans="1:65" s="2" customFormat="1" ht="21.6" customHeight="1">
      <c r="A164" s="34"/>
      <c r="B164" s="35"/>
      <c r="C164" s="203" t="s">
        <v>210</v>
      </c>
      <c r="D164" s="203" t="s">
        <v>132</v>
      </c>
      <c r="E164" s="204" t="s">
        <v>211</v>
      </c>
      <c r="F164" s="205" t="s">
        <v>212</v>
      </c>
      <c r="G164" s="206" t="s">
        <v>135</v>
      </c>
      <c r="H164" s="207">
        <v>84</v>
      </c>
      <c r="I164" s="208"/>
      <c r="J164" s="209">
        <f>ROUND(I164*H164,2)</f>
        <v>0</v>
      </c>
      <c r="K164" s="205" t="s">
        <v>136</v>
      </c>
      <c r="L164" s="39"/>
      <c r="M164" s="210" t="s">
        <v>1</v>
      </c>
      <c r="N164" s="211" t="s">
        <v>41</v>
      </c>
      <c r="O164" s="71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137</v>
      </c>
      <c r="AT164" s="214" t="s">
        <v>132</v>
      </c>
      <c r="AU164" s="214" t="s">
        <v>86</v>
      </c>
      <c r="AY164" s="17" t="s">
        <v>130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7" t="s">
        <v>84</v>
      </c>
      <c r="BK164" s="215">
        <f>ROUND(I164*H164,2)</f>
        <v>0</v>
      </c>
      <c r="BL164" s="17" t="s">
        <v>137</v>
      </c>
      <c r="BM164" s="214" t="s">
        <v>213</v>
      </c>
    </row>
    <row r="165" spans="1:65" s="2" customFormat="1" ht="15.3" customHeight="1">
      <c r="A165" s="34"/>
      <c r="B165" s="35"/>
      <c r="C165" s="252" t="s">
        <v>214</v>
      </c>
      <c r="D165" s="252" t="s">
        <v>204</v>
      </c>
      <c r="E165" s="253" t="s">
        <v>215</v>
      </c>
      <c r="F165" s="254" t="s">
        <v>216</v>
      </c>
      <c r="G165" s="255" t="s">
        <v>151</v>
      </c>
      <c r="H165" s="256">
        <v>16.8</v>
      </c>
      <c r="I165" s="257"/>
      <c r="J165" s="258">
        <f>ROUND(I165*H165,2)</f>
        <v>0</v>
      </c>
      <c r="K165" s="254" t="s">
        <v>136</v>
      </c>
      <c r="L165" s="259"/>
      <c r="M165" s="260" t="s">
        <v>1</v>
      </c>
      <c r="N165" s="261" t="s">
        <v>41</v>
      </c>
      <c r="O165" s="71"/>
      <c r="P165" s="212">
        <f>O165*H165</f>
        <v>0</v>
      </c>
      <c r="Q165" s="212">
        <v>0.21</v>
      </c>
      <c r="R165" s="212">
        <f>Q165*H165</f>
        <v>3.528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184</v>
      </c>
      <c r="AT165" s="214" t="s">
        <v>204</v>
      </c>
      <c r="AU165" s="214" t="s">
        <v>86</v>
      </c>
      <c r="AY165" s="17" t="s">
        <v>130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84</v>
      </c>
      <c r="BK165" s="215">
        <f>ROUND(I165*H165,2)</f>
        <v>0</v>
      </c>
      <c r="BL165" s="17" t="s">
        <v>137</v>
      </c>
      <c r="BM165" s="214" t="s">
        <v>217</v>
      </c>
    </row>
    <row r="166" spans="1:65" s="14" customFormat="1" ht="10.199999999999999">
      <c r="B166" s="230"/>
      <c r="C166" s="231"/>
      <c r="D166" s="216" t="s">
        <v>153</v>
      </c>
      <c r="E166" s="232" t="s">
        <v>1</v>
      </c>
      <c r="F166" s="233" t="s">
        <v>218</v>
      </c>
      <c r="G166" s="231"/>
      <c r="H166" s="234">
        <v>16.8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153</v>
      </c>
      <c r="AU166" s="240" t="s">
        <v>86</v>
      </c>
      <c r="AV166" s="14" t="s">
        <v>86</v>
      </c>
      <c r="AW166" s="14" t="s">
        <v>32</v>
      </c>
      <c r="AX166" s="14" t="s">
        <v>84</v>
      </c>
      <c r="AY166" s="240" t="s">
        <v>130</v>
      </c>
    </row>
    <row r="167" spans="1:65" s="2" customFormat="1" ht="21.6" customHeight="1">
      <c r="A167" s="34"/>
      <c r="B167" s="35"/>
      <c r="C167" s="203" t="s">
        <v>8</v>
      </c>
      <c r="D167" s="203" t="s">
        <v>132</v>
      </c>
      <c r="E167" s="204" t="s">
        <v>219</v>
      </c>
      <c r="F167" s="205" t="s">
        <v>220</v>
      </c>
      <c r="G167" s="206" t="s">
        <v>135</v>
      </c>
      <c r="H167" s="207">
        <v>84</v>
      </c>
      <c r="I167" s="208"/>
      <c r="J167" s="209">
        <f>ROUND(I167*H167,2)</f>
        <v>0</v>
      </c>
      <c r="K167" s="205" t="s">
        <v>136</v>
      </c>
      <c r="L167" s="39"/>
      <c r="M167" s="210" t="s">
        <v>1</v>
      </c>
      <c r="N167" s="211" t="s">
        <v>41</v>
      </c>
      <c r="O167" s="71"/>
      <c r="P167" s="212">
        <f>O167*H167</f>
        <v>0</v>
      </c>
      <c r="Q167" s="212">
        <v>0</v>
      </c>
      <c r="R167" s="212">
        <f>Q167*H167</f>
        <v>0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137</v>
      </c>
      <c r="AT167" s="214" t="s">
        <v>132</v>
      </c>
      <c r="AU167" s="214" t="s">
        <v>86</v>
      </c>
      <c r="AY167" s="17" t="s">
        <v>130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84</v>
      </c>
      <c r="BK167" s="215">
        <f>ROUND(I167*H167,2)</f>
        <v>0</v>
      </c>
      <c r="BL167" s="17" t="s">
        <v>137</v>
      </c>
      <c r="BM167" s="214" t="s">
        <v>221</v>
      </c>
    </row>
    <row r="168" spans="1:65" s="2" customFormat="1" ht="15.3" customHeight="1">
      <c r="A168" s="34"/>
      <c r="B168" s="35"/>
      <c r="C168" s="252" t="s">
        <v>222</v>
      </c>
      <c r="D168" s="252" t="s">
        <v>204</v>
      </c>
      <c r="E168" s="253" t="s">
        <v>223</v>
      </c>
      <c r="F168" s="254" t="s">
        <v>224</v>
      </c>
      <c r="G168" s="255" t="s">
        <v>225</v>
      </c>
      <c r="H168" s="256">
        <v>1.26</v>
      </c>
      <c r="I168" s="257"/>
      <c r="J168" s="258">
        <f>ROUND(I168*H168,2)</f>
        <v>0</v>
      </c>
      <c r="K168" s="254" t="s">
        <v>136</v>
      </c>
      <c r="L168" s="259"/>
      <c r="M168" s="260" t="s">
        <v>1</v>
      </c>
      <c r="N168" s="261" t="s">
        <v>41</v>
      </c>
      <c r="O168" s="71"/>
      <c r="P168" s="212">
        <f>O168*H168</f>
        <v>0</v>
      </c>
      <c r="Q168" s="212">
        <v>1E-3</v>
      </c>
      <c r="R168" s="212">
        <f>Q168*H168</f>
        <v>1.2600000000000001E-3</v>
      </c>
      <c r="S168" s="212">
        <v>0</v>
      </c>
      <c r="T168" s="213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214" t="s">
        <v>184</v>
      </c>
      <c r="AT168" s="214" t="s">
        <v>204</v>
      </c>
      <c r="AU168" s="214" t="s">
        <v>86</v>
      </c>
      <c r="AY168" s="17" t="s">
        <v>130</v>
      </c>
      <c r="BE168" s="215">
        <f>IF(N168="základní",J168,0)</f>
        <v>0</v>
      </c>
      <c r="BF168" s="215">
        <f>IF(N168="snížená",J168,0)</f>
        <v>0</v>
      </c>
      <c r="BG168" s="215">
        <f>IF(N168="zákl. přenesená",J168,0)</f>
        <v>0</v>
      </c>
      <c r="BH168" s="215">
        <f>IF(N168="sníž. přenesená",J168,0)</f>
        <v>0</v>
      </c>
      <c r="BI168" s="215">
        <f>IF(N168="nulová",J168,0)</f>
        <v>0</v>
      </c>
      <c r="BJ168" s="17" t="s">
        <v>84</v>
      </c>
      <c r="BK168" s="215">
        <f>ROUND(I168*H168,2)</f>
        <v>0</v>
      </c>
      <c r="BL168" s="17" t="s">
        <v>137</v>
      </c>
      <c r="BM168" s="214" t="s">
        <v>226</v>
      </c>
    </row>
    <row r="169" spans="1:65" s="14" customFormat="1" ht="10.199999999999999">
      <c r="B169" s="230"/>
      <c r="C169" s="231"/>
      <c r="D169" s="216" t="s">
        <v>153</v>
      </c>
      <c r="E169" s="231"/>
      <c r="F169" s="233" t="s">
        <v>227</v>
      </c>
      <c r="G169" s="231"/>
      <c r="H169" s="234">
        <v>1.26</v>
      </c>
      <c r="I169" s="235"/>
      <c r="J169" s="231"/>
      <c r="K169" s="231"/>
      <c r="L169" s="236"/>
      <c r="M169" s="237"/>
      <c r="N169" s="238"/>
      <c r="O169" s="238"/>
      <c r="P169" s="238"/>
      <c r="Q169" s="238"/>
      <c r="R169" s="238"/>
      <c r="S169" s="238"/>
      <c r="T169" s="239"/>
      <c r="AT169" s="240" t="s">
        <v>153</v>
      </c>
      <c r="AU169" s="240" t="s">
        <v>86</v>
      </c>
      <c r="AV169" s="14" t="s">
        <v>86</v>
      </c>
      <c r="AW169" s="14" t="s">
        <v>4</v>
      </c>
      <c r="AX169" s="14" t="s">
        <v>84</v>
      </c>
      <c r="AY169" s="240" t="s">
        <v>130</v>
      </c>
    </row>
    <row r="170" spans="1:65" s="2" customFormat="1" ht="15.3" customHeight="1">
      <c r="A170" s="34"/>
      <c r="B170" s="35"/>
      <c r="C170" s="203" t="s">
        <v>228</v>
      </c>
      <c r="D170" s="203" t="s">
        <v>132</v>
      </c>
      <c r="E170" s="204" t="s">
        <v>229</v>
      </c>
      <c r="F170" s="205" t="s">
        <v>230</v>
      </c>
      <c r="G170" s="206" t="s">
        <v>135</v>
      </c>
      <c r="H170" s="207">
        <v>1701</v>
      </c>
      <c r="I170" s="208"/>
      <c r="J170" s="209">
        <f>ROUND(I170*H170,2)</f>
        <v>0</v>
      </c>
      <c r="K170" s="205" t="s">
        <v>136</v>
      </c>
      <c r="L170" s="39"/>
      <c r="M170" s="210" t="s">
        <v>1</v>
      </c>
      <c r="N170" s="211" t="s">
        <v>41</v>
      </c>
      <c r="O170" s="71"/>
      <c r="P170" s="212">
        <f>O170*H170</f>
        <v>0</v>
      </c>
      <c r="Q170" s="212">
        <v>0</v>
      </c>
      <c r="R170" s="212">
        <f>Q170*H170</f>
        <v>0</v>
      </c>
      <c r="S170" s="212">
        <v>0</v>
      </c>
      <c r="T170" s="213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214" t="s">
        <v>137</v>
      </c>
      <c r="AT170" s="214" t="s">
        <v>132</v>
      </c>
      <c r="AU170" s="214" t="s">
        <v>86</v>
      </c>
      <c r="AY170" s="17" t="s">
        <v>130</v>
      </c>
      <c r="BE170" s="215">
        <f>IF(N170="základní",J170,0)</f>
        <v>0</v>
      </c>
      <c r="BF170" s="215">
        <f>IF(N170="snížená",J170,0)</f>
        <v>0</v>
      </c>
      <c r="BG170" s="215">
        <f>IF(N170="zákl. přenesená",J170,0)</f>
        <v>0</v>
      </c>
      <c r="BH170" s="215">
        <f>IF(N170="sníž. přenesená",J170,0)</f>
        <v>0</v>
      </c>
      <c r="BI170" s="215">
        <f>IF(N170="nulová",J170,0)</f>
        <v>0</v>
      </c>
      <c r="BJ170" s="17" t="s">
        <v>84</v>
      </c>
      <c r="BK170" s="215">
        <f>ROUND(I170*H170,2)</f>
        <v>0</v>
      </c>
      <c r="BL170" s="17" t="s">
        <v>137</v>
      </c>
      <c r="BM170" s="214" t="s">
        <v>231</v>
      </c>
    </row>
    <row r="171" spans="1:65" s="14" customFormat="1" ht="10.199999999999999">
      <c r="B171" s="230"/>
      <c r="C171" s="231"/>
      <c r="D171" s="216" t="s">
        <v>153</v>
      </c>
      <c r="E171" s="232" t="s">
        <v>1</v>
      </c>
      <c r="F171" s="233" t="s">
        <v>232</v>
      </c>
      <c r="G171" s="231"/>
      <c r="H171" s="234">
        <v>1701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153</v>
      </c>
      <c r="AU171" s="240" t="s">
        <v>86</v>
      </c>
      <c r="AV171" s="14" t="s">
        <v>86</v>
      </c>
      <c r="AW171" s="14" t="s">
        <v>32</v>
      </c>
      <c r="AX171" s="14" t="s">
        <v>84</v>
      </c>
      <c r="AY171" s="240" t="s">
        <v>130</v>
      </c>
    </row>
    <row r="172" spans="1:65" s="12" customFormat="1" ht="22.8" customHeight="1">
      <c r="B172" s="187"/>
      <c r="C172" s="188"/>
      <c r="D172" s="189" t="s">
        <v>75</v>
      </c>
      <c r="E172" s="201" t="s">
        <v>86</v>
      </c>
      <c r="F172" s="201" t="s">
        <v>233</v>
      </c>
      <c r="G172" s="188"/>
      <c r="H172" s="188"/>
      <c r="I172" s="191"/>
      <c r="J172" s="202">
        <f>BK172</f>
        <v>0</v>
      </c>
      <c r="K172" s="188"/>
      <c r="L172" s="193"/>
      <c r="M172" s="194"/>
      <c r="N172" s="195"/>
      <c r="O172" s="195"/>
      <c r="P172" s="196">
        <f>SUM(P173:P179)</f>
        <v>0</v>
      </c>
      <c r="Q172" s="195"/>
      <c r="R172" s="196">
        <f>SUM(R173:R179)</f>
        <v>0.34567999999999999</v>
      </c>
      <c r="S172" s="195"/>
      <c r="T172" s="197">
        <f>SUM(T173:T179)</f>
        <v>0</v>
      </c>
      <c r="AR172" s="198" t="s">
        <v>84</v>
      </c>
      <c r="AT172" s="199" t="s">
        <v>75</v>
      </c>
      <c r="AU172" s="199" t="s">
        <v>84</v>
      </c>
      <c r="AY172" s="198" t="s">
        <v>130</v>
      </c>
      <c r="BK172" s="200">
        <f>SUM(BK173:BK179)</f>
        <v>0</v>
      </c>
    </row>
    <row r="173" spans="1:65" s="2" customFormat="1" ht="21.6" customHeight="1">
      <c r="A173" s="34"/>
      <c r="B173" s="35"/>
      <c r="C173" s="203" t="s">
        <v>234</v>
      </c>
      <c r="D173" s="203" t="s">
        <v>132</v>
      </c>
      <c r="E173" s="204" t="s">
        <v>235</v>
      </c>
      <c r="F173" s="205" t="s">
        <v>236</v>
      </c>
      <c r="G173" s="206" t="s">
        <v>151</v>
      </c>
      <c r="H173" s="207">
        <v>52.15</v>
      </c>
      <c r="I173" s="208"/>
      <c r="J173" s="209">
        <f>ROUND(I173*H173,2)</f>
        <v>0</v>
      </c>
      <c r="K173" s="205" t="s">
        <v>136</v>
      </c>
      <c r="L173" s="39"/>
      <c r="M173" s="210" t="s">
        <v>1</v>
      </c>
      <c r="N173" s="211" t="s">
        <v>41</v>
      </c>
      <c r="O173" s="71"/>
      <c r="P173" s="212">
        <f>O173*H173</f>
        <v>0</v>
      </c>
      <c r="Q173" s="212">
        <v>0</v>
      </c>
      <c r="R173" s="212">
        <f>Q173*H173</f>
        <v>0</v>
      </c>
      <c r="S173" s="212">
        <v>0</v>
      </c>
      <c r="T173" s="213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4" t="s">
        <v>137</v>
      </c>
      <c r="AT173" s="214" t="s">
        <v>132</v>
      </c>
      <c r="AU173" s="214" t="s">
        <v>86</v>
      </c>
      <c r="AY173" s="17" t="s">
        <v>130</v>
      </c>
      <c r="BE173" s="215">
        <f>IF(N173="základní",J173,0)</f>
        <v>0</v>
      </c>
      <c r="BF173" s="215">
        <f>IF(N173="snížená",J173,0)</f>
        <v>0</v>
      </c>
      <c r="BG173" s="215">
        <f>IF(N173="zákl. přenesená",J173,0)</f>
        <v>0</v>
      </c>
      <c r="BH173" s="215">
        <f>IF(N173="sníž. přenesená",J173,0)</f>
        <v>0</v>
      </c>
      <c r="BI173" s="215">
        <f>IF(N173="nulová",J173,0)</f>
        <v>0</v>
      </c>
      <c r="BJ173" s="17" t="s">
        <v>84</v>
      </c>
      <c r="BK173" s="215">
        <f>ROUND(I173*H173,2)</f>
        <v>0</v>
      </c>
      <c r="BL173" s="17" t="s">
        <v>137</v>
      </c>
      <c r="BM173" s="214" t="s">
        <v>237</v>
      </c>
    </row>
    <row r="174" spans="1:65" s="14" customFormat="1" ht="10.199999999999999">
      <c r="B174" s="230"/>
      <c r="C174" s="231"/>
      <c r="D174" s="216" t="s">
        <v>153</v>
      </c>
      <c r="E174" s="232" t="s">
        <v>1</v>
      </c>
      <c r="F174" s="233" t="s">
        <v>238</v>
      </c>
      <c r="G174" s="231"/>
      <c r="H174" s="234">
        <v>52.15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153</v>
      </c>
      <c r="AU174" s="240" t="s">
        <v>86</v>
      </c>
      <c r="AV174" s="14" t="s">
        <v>86</v>
      </c>
      <c r="AW174" s="14" t="s">
        <v>32</v>
      </c>
      <c r="AX174" s="14" t="s">
        <v>84</v>
      </c>
      <c r="AY174" s="240" t="s">
        <v>130</v>
      </c>
    </row>
    <row r="175" spans="1:65" s="2" customFormat="1" ht="15.3" customHeight="1">
      <c r="A175" s="34"/>
      <c r="B175" s="35"/>
      <c r="C175" s="203" t="s">
        <v>239</v>
      </c>
      <c r="D175" s="203" t="s">
        <v>132</v>
      </c>
      <c r="E175" s="204" t="s">
        <v>240</v>
      </c>
      <c r="F175" s="205" t="s">
        <v>241</v>
      </c>
      <c r="G175" s="206" t="s">
        <v>151</v>
      </c>
      <c r="H175" s="207">
        <v>14.9</v>
      </c>
      <c r="I175" s="208"/>
      <c r="J175" s="209">
        <f>ROUND(I175*H175,2)</f>
        <v>0</v>
      </c>
      <c r="K175" s="205" t="s">
        <v>136</v>
      </c>
      <c r="L175" s="39"/>
      <c r="M175" s="210" t="s">
        <v>1</v>
      </c>
      <c r="N175" s="211" t="s">
        <v>41</v>
      </c>
      <c r="O175" s="71"/>
      <c r="P175" s="212">
        <f>O175*H175</f>
        <v>0</v>
      </c>
      <c r="Q175" s="212">
        <v>0</v>
      </c>
      <c r="R175" s="212">
        <f>Q175*H175</f>
        <v>0</v>
      </c>
      <c r="S175" s="212">
        <v>0</v>
      </c>
      <c r="T175" s="213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214" t="s">
        <v>137</v>
      </c>
      <c r="AT175" s="214" t="s">
        <v>132</v>
      </c>
      <c r="AU175" s="214" t="s">
        <v>86</v>
      </c>
      <c r="AY175" s="17" t="s">
        <v>130</v>
      </c>
      <c r="BE175" s="215">
        <f>IF(N175="základní",J175,0)</f>
        <v>0</v>
      </c>
      <c r="BF175" s="215">
        <f>IF(N175="snížená",J175,0)</f>
        <v>0</v>
      </c>
      <c r="BG175" s="215">
        <f>IF(N175="zákl. přenesená",J175,0)</f>
        <v>0</v>
      </c>
      <c r="BH175" s="215">
        <f>IF(N175="sníž. přenesená",J175,0)</f>
        <v>0</v>
      </c>
      <c r="BI175" s="215">
        <f>IF(N175="nulová",J175,0)</f>
        <v>0</v>
      </c>
      <c r="BJ175" s="17" t="s">
        <v>84</v>
      </c>
      <c r="BK175" s="215">
        <f>ROUND(I175*H175,2)</f>
        <v>0</v>
      </c>
      <c r="BL175" s="17" t="s">
        <v>137</v>
      </c>
      <c r="BM175" s="214" t="s">
        <v>242</v>
      </c>
    </row>
    <row r="176" spans="1:65" s="14" customFormat="1" ht="10.199999999999999">
      <c r="B176" s="230"/>
      <c r="C176" s="231"/>
      <c r="D176" s="216" t="s">
        <v>153</v>
      </c>
      <c r="E176" s="232" t="s">
        <v>1</v>
      </c>
      <c r="F176" s="233" t="s">
        <v>243</v>
      </c>
      <c r="G176" s="231"/>
      <c r="H176" s="234">
        <v>14.9</v>
      </c>
      <c r="I176" s="235"/>
      <c r="J176" s="231"/>
      <c r="K176" s="231"/>
      <c r="L176" s="236"/>
      <c r="M176" s="237"/>
      <c r="N176" s="238"/>
      <c r="O176" s="238"/>
      <c r="P176" s="238"/>
      <c r="Q176" s="238"/>
      <c r="R176" s="238"/>
      <c r="S176" s="238"/>
      <c r="T176" s="239"/>
      <c r="AT176" s="240" t="s">
        <v>153</v>
      </c>
      <c r="AU176" s="240" t="s">
        <v>86</v>
      </c>
      <c r="AV176" s="14" t="s">
        <v>86</v>
      </c>
      <c r="AW176" s="14" t="s">
        <v>32</v>
      </c>
      <c r="AX176" s="14" t="s">
        <v>84</v>
      </c>
      <c r="AY176" s="240" t="s">
        <v>130</v>
      </c>
    </row>
    <row r="177" spans="1:65" s="2" customFormat="1" ht="15.3" customHeight="1">
      <c r="A177" s="34"/>
      <c r="B177" s="35"/>
      <c r="C177" s="203" t="s">
        <v>244</v>
      </c>
      <c r="D177" s="203" t="s">
        <v>132</v>
      </c>
      <c r="E177" s="204" t="s">
        <v>245</v>
      </c>
      <c r="F177" s="205" t="s">
        <v>246</v>
      </c>
      <c r="G177" s="206" t="s">
        <v>147</v>
      </c>
      <c r="H177" s="207">
        <v>298</v>
      </c>
      <c r="I177" s="208"/>
      <c r="J177" s="209">
        <f>ROUND(I177*H177,2)</f>
        <v>0</v>
      </c>
      <c r="K177" s="205" t="s">
        <v>136</v>
      </c>
      <c r="L177" s="39"/>
      <c r="M177" s="210" t="s">
        <v>1</v>
      </c>
      <c r="N177" s="211" t="s">
        <v>41</v>
      </c>
      <c r="O177" s="71"/>
      <c r="P177" s="212">
        <f>O177*H177</f>
        <v>0</v>
      </c>
      <c r="Q177" s="212">
        <v>1.16E-3</v>
      </c>
      <c r="R177" s="212">
        <f>Q177*H177</f>
        <v>0.34567999999999999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137</v>
      </c>
      <c r="AT177" s="214" t="s">
        <v>132</v>
      </c>
      <c r="AU177" s="214" t="s">
        <v>86</v>
      </c>
      <c r="AY177" s="17" t="s">
        <v>130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84</v>
      </c>
      <c r="BK177" s="215">
        <f>ROUND(I177*H177,2)</f>
        <v>0</v>
      </c>
      <c r="BL177" s="17" t="s">
        <v>137</v>
      </c>
      <c r="BM177" s="214" t="s">
        <v>247</v>
      </c>
    </row>
    <row r="178" spans="1:65" s="2" customFormat="1" ht="21.6" customHeight="1">
      <c r="A178" s="34"/>
      <c r="B178" s="35"/>
      <c r="C178" s="203" t="s">
        <v>7</v>
      </c>
      <c r="D178" s="203" t="s">
        <v>132</v>
      </c>
      <c r="E178" s="204" t="s">
        <v>248</v>
      </c>
      <c r="F178" s="205" t="s">
        <v>249</v>
      </c>
      <c r="G178" s="206" t="s">
        <v>151</v>
      </c>
      <c r="H178" s="207">
        <v>12</v>
      </c>
      <c r="I178" s="208"/>
      <c r="J178" s="209">
        <f>ROUND(I178*H178,2)</f>
        <v>0</v>
      </c>
      <c r="K178" s="205" t="s">
        <v>136</v>
      </c>
      <c r="L178" s="39"/>
      <c r="M178" s="210" t="s">
        <v>1</v>
      </c>
      <c r="N178" s="211" t="s">
        <v>41</v>
      </c>
      <c r="O178" s="71"/>
      <c r="P178" s="212">
        <f>O178*H178</f>
        <v>0</v>
      </c>
      <c r="Q178" s="212">
        <v>0</v>
      </c>
      <c r="R178" s="212">
        <f>Q178*H178</f>
        <v>0</v>
      </c>
      <c r="S178" s="212">
        <v>0</v>
      </c>
      <c r="T178" s="213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214" t="s">
        <v>137</v>
      </c>
      <c r="AT178" s="214" t="s">
        <v>132</v>
      </c>
      <c r="AU178" s="214" t="s">
        <v>86</v>
      </c>
      <c r="AY178" s="17" t="s">
        <v>130</v>
      </c>
      <c r="BE178" s="215">
        <f>IF(N178="základní",J178,0)</f>
        <v>0</v>
      </c>
      <c r="BF178" s="215">
        <f>IF(N178="snížená",J178,0)</f>
        <v>0</v>
      </c>
      <c r="BG178" s="215">
        <f>IF(N178="zákl. přenesená",J178,0)</f>
        <v>0</v>
      </c>
      <c r="BH178" s="215">
        <f>IF(N178="sníž. přenesená",J178,0)</f>
        <v>0</v>
      </c>
      <c r="BI178" s="215">
        <f>IF(N178="nulová",J178,0)</f>
        <v>0</v>
      </c>
      <c r="BJ178" s="17" t="s">
        <v>84</v>
      </c>
      <c r="BK178" s="215">
        <f>ROUND(I178*H178,2)</f>
        <v>0</v>
      </c>
      <c r="BL178" s="17" t="s">
        <v>137</v>
      </c>
      <c r="BM178" s="214" t="s">
        <v>250</v>
      </c>
    </row>
    <row r="179" spans="1:65" s="14" customFormat="1" ht="10.199999999999999">
      <c r="B179" s="230"/>
      <c r="C179" s="231"/>
      <c r="D179" s="216" t="s">
        <v>153</v>
      </c>
      <c r="E179" s="232" t="s">
        <v>1</v>
      </c>
      <c r="F179" s="233" t="s">
        <v>251</v>
      </c>
      <c r="G179" s="231"/>
      <c r="H179" s="234">
        <v>12</v>
      </c>
      <c r="I179" s="235"/>
      <c r="J179" s="231"/>
      <c r="K179" s="231"/>
      <c r="L179" s="236"/>
      <c r="M179" s="237"/>
      <c r="N179" s="238"/>
      <c r="O179" s="238"/>
      <c r="P179" s="238"/>
      <c r="Q179" s="238"/>
      <c r="R179" s="238"/>
      <c r="S179" s="238"/>
      <c r="T179" s="239"/>
      <c r="AT179" s="240" t="s">
        <v>153</v>
      </c>
      <c r="AU179" s="240" t="s">
        <v>86</v>
      </c>
      <c r="AV179" s="14" t="s">
        <v>86</v>
      </c>
      <c r="AW179" s="14" t="s">
        <v>32</v>
      </c>
      <c r="AX179" s="14" t="s">
        <v>84</v>
      </c>
      <c r="AY179" s="240" t="s">
        <v>130</v>
      </c>
    </row>
    <row r="180" spans="1:65" s="12" customFormat="1" ht="22.8" customHeight="1">
      <c r="B180" s="187"/>
      <c r="C180" s="188"/>
      <c r="D180" s="189" t="s">
        <v>75</v>
      </c>
      <c r="E180" s="201" t="s">
        <v>144</v>
      </c>
      <c r="F180" s="201" t="s">
        <v>252</v>
      </c>
      <c r="G180" s="188"/>
      <c r="H180" s="188"/>
      <c r="I180" s="191"/>
      <c r="J180" s="202">
        <f>BK180</f>
        <v>0</v>
      </c>
      <c r="K180" s="188"/>
      <c r="L180" s="193"/>
      <c r="M180" s="194"/>
      <c r="N180" s="195"/>
      <c r="O180" s="195"/>
      <c r="P180" s="196">
        <f>SUM(P181:P183)</f>
        <v>0</v>
      </c>
      <c r="Q180" s="195"/>
      <c r="R180" s="196">
        <f>SUM(R181:R183)</f>
        <v>5.6259999999999994</v>
      </c>
      <c r="S180" s="195"/>
      <c r="T180" s="197">
        <f>SUM(T181:T183)</f>
        <v>0</v>
      </c>
      <c r="AR180" s="198" t="s">
        <v>84</v>
      </c>
      <c r="AT180" s="199" t="s">
        <v>75</v>
      </c>
      <c r="AU180" s="199" t="s">
        <v>84</v>
      </c>
      <c r="AY180" s="198" t="s">
        <v>130</v>
      </c>
      <c r="BK180" s="200">
        <f>SUM(BK181:BK183)</f>
        <v>0</v>
      </c>
    </row>
    <row r="181" spans="1:65" s="2" customFormat="1" ht="32.4" customHeight="1">
      <c r="A181" s="34"/>
      <c r="B181" s="35"/>
      <c r="C181" s="203" t="s">
        <v>253</v>
      </c>
      <c r="D181" s="203" t="s">
        <v>132</v>
      </c>
      <c r="E181" s="204" t="s">
        <v>254</v>
      </c>
      <c r="F181" s="205" t="s">
        <v>255</v>
      </c>
      <c r="G181" s="206" t="s">
        <v>135</v>
      </c>
      <c r="H181" s="207">
        <v>20</v>
      </c>
      <c r="I181" s="208"/>
      <c r="J181" s="209">
        <f>ROUND(I181*H181,2)</f>
        <v>0</v>
      </c>
      <c r="K181" s="205" t="s">
        <v>136</v>
      </c>
      <c r="L181" s="39"/>
      <c r="M181" s="210" t="s">
        <v>1</v>
      </c>
      <c r="N181" s="211" t="s">
        <v>41</v>
      </c>
      <c r="O181" s="71"/>
      <c r="P181" s="212">
        <f>O181*H181</f>
        <v>0</v>
      </c>
      <c r="Q181" s="212">
        <v>0.28129999999999999</v>
      </c>
      <c r="R181" s="212">
        <f>Q181*H181</f>
        <v>5.6259999999999994</v>
      </c>
      <c r="S181" s="212">
        <v>0</v>
      </c>
      <c r="T181" s="213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214" t="s">
        <v>137</v>
      </c>
      <c r="AT181" s="214" t="s">
        <v>132</v>
      </c>
      <c r="AU181" s="214" t="s">
        <v>86</v>
      </c>
      <c r="AY181" s="17" t="s">
        <v>130</v>
      </c>
      <c r="BE181" s="215">
        <f>IF(N181="základní",J181,0)</f>
        <v>0</v>
      </c>
      <c r="BF181" s="215">
        <f>IF(N181="snížená",J181,0)</f>
        <v>0</v>
      </c>
      <c r="BG181" s="215">
        <f>IF(N181="zákl. přenesená",J181,0)</f>
        <v>0</v>
      </c>
      <c r="BH181" s="215">
        <f>IF(N181="sníž. přenesená",J181,0)</f>
        <v>0</v>
      </c>
      <c r="BI181" s="215">
        <f>IF(N181="nulová",J181,0)</f>
        <v>0</v>
      </c>
      <c r="BJ181" s="17" t="s">
        <v>84</v>
      </c>
      <c r="BK181" s="215">
        <f>ROUND(I181*H181,2)</f>
        <v>0</v>
      </c>
      <c r="BL181" s="17" t="s">
        <v>137</v>
      </c>
      <c r="BM181" s="214" t="s">
        <v>256</v>
      </c>
    </row>
    <row r="182" spans="1:65" s="14" customFormat="1" ht="10.199999999999999">
      <c r="B182" s="230"/>
      <c r="C182" s="231"/>
      <c r="D182" s="216" t="s">
        <v>153</v>
      </c>
      <c r="E182" s="232" t="s">
        <v>1</v>
      </c>
      <c r="F182" s="233" t="s">
        <v>257</v>
      </c>
      <c r="G182" s="231"/>
      <c r="H182" s="234">
        <v>20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153</v>
      </c>
      <c r="AU182" s="240" t="s">
        <v>86</v>
      </c>
      <c r="AV182" s="14" t="s">
        <v>86</v>
      </c>
      <c r="AW182" s="14" t="s">
        <v>32</v>
      </c>
      <c r="AX182" s="14" t="s">
        <v>84</v>
      </c>
      <c r="AY182" s="240" t="s">
        <v>130</v>
      </c>
    </row>
    <row r="183" spans="1:65" s="2" customFormat="1" ht="21.6" customHeight="1">
      <c r="A183" s="34"/>
      <c r="B183" s="35"/>
      <c r="C183" s="203" t="s">
        <v>258</v>
      </c>
      <c r="D183" s="203" t="s">
        <v>132</v>
      </c>
      <c r="E183" s="204" t="s">
        <v>259</v>
      </c>
      <c r="F183" s="205" t="s">
        <v>260</v>
      </c>
      <c r="G183" s="206" t="s">
        <v>147</v>
      </c>
      <c r="H183" s="207">
        <v>100</v>
      </c>
      <c r="I183" s="208"/>
      <c r="J183" s="209">
        <f>ROUND(I183*H183,2)</f>
        <v>0</v>
      </c>
      <c r="K183" s="205" t="s">
        <v>1</v>
      </c>
      <c r="L183" s="39"/>
      <c r="M183" s="210" t="s">
        <v>1</v>
      </c>
      <c r="N183" s="211" t="s">
        <v>41</v>
      </c>
      <c r="O183" s="71"/>
      <c r="P183" s="212">
        <f>O183*H183</f>
        <v>0</v>
      </c>
      <c r="Q183" s="212">
        <v>0</v>
      </c>
      <c r="R183" s="212">
        <f>Q183*H183</f>
        <v>0</v>
      </c>
      <c r="S183" s="212">
        <v>0</v>
      </c>
      <c r="T183" s="213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4" t="s">
        <v>137</v>
      </c>
      <c r="AT183" s="214" t="s">
        <v>132</v>
      </c>
      <c r="AU183" s="214" t="s">
        <v>86</v>
      </c>
      <c r="AY183" s="17" t="s">
        <v>130</v>
      </c>
      <c r="BE183" s="215">
        <f>IF(N183="základní",J183,0)</f>
        <v>0</v>
      </c>
      <c r="BF183" s="215">
        <f>IF(N183="snížená",J183,0)</f>
        <v>0</v>
      </c>
      <c r="BG183" s="215">
        <f>IF(N183="zákl. přenesená",J183,0)</f>
        <v>0</v>
      </c>
      <c r="BH183" s="215">
        <f>IF(N183="sníž. přenesená",J183,0)</f>
        <v>0</v>
      </c>
      <c r="BI183" s="215">
        <f>IF(N183="nulová",J183,0)</f>
        <v>0</v>
      </c>
      <c r="BJ183" s="17" t="s">
        <v>84</v>
      </c>
      <c r="BK183" s="215">
        <f>ROUND(I183*H183,2)</f>
        <v>0</v>
      </c>
      <c r="BL183" s="17" t="s">
        <v>137</v>
      </c>
      <c r="BM183" s="214" t="s">
        <v>261</v>
      </c>
    </row>
    <row r="184" spans="1:65" s="12" customFormat="1" ht="22.8" customHeight="1">
      <c r="B184" s="187"/>
      <c r="C184" s="188"/>
      <c r="D184" s="189" t="s">
        <v>75</v>
      </c>
      <c r="E184" s="201" t="s">
        <v>168</v>
      </c>
      <c r="F184" s="201" t="s">
        <v>262</v>
      </c>
      <c r="G184" s="188"/>
      <c r="H184" s="188"/>
      <c r="I184" s="191"/>
      <c r="J184" s="202">
        <f>BK184</f>
        <v>0</v>
      </c>
      <c r="K184" s="188"/>
      <c r="L184" s="193"/>
      <c r="M184" s="194"/>
      <c r="N184" s="195"/>
      <c r="O184" s="195"/>
      <c r="P184" s="196">
        <f>SUM(P185:P220)</f>
        <v>0</v>
      </c>
      <c r="Q184" s="195"/>
      <c r="R184" s="196">
        <f>SUM(R185:R220)</f>
        <v>69.502520000000004</v>
      </c>
      <c r="S184" s="195"/>
      <c r="T184" s="197">
        <f>SUM(T185:T220)</f>
        <v>0</v>
      </c>
      <c r="AR184" s="198" t="s">
        <v>84</v>
      </c>
      <c r="AT184" s="199" t="s">
        <v>75</v>
      </c>
      <c r="AU184" s="199" t="s">
        <v>84</v>
      </c>
      <c r="AY184" s="198" t="s">
        <v>130</v>
      </c>
      <c r="BK184" s="200">
        <f>SUM(BK185:BK220)</f>
        <v>0</v>
      </c>
    </row>
    <row r="185" spans="1:65" s="2" customFormat="1" ht="15.3" customHeight="1">
      <c r="A185" s="34"/>
      <c r="B185" s="35"/>
      <c r="C185" s="203" t="s">
        <v>263</v>
      </c>
      <c r="D185" s="203" t="s">
        <v>132</v>
      </c>
      <c r="E185" s="204" t="s">
        <v>264</v>
      </c>
      <c r="F185" s="205" t="s">
        <v>265</v>
      </c>
      <c r="G185" s="206" t="s">
        <v>135</v>
      </c>
      <c r="H185" s="207">
        <v>1012</v>
      </c>
      <c r="I185" s="208"/>
      <c r="J185" s="209">
        <f>ROUND(I185*H185,2)</f>
        <v>0</v>
      </c>
      <c r="K185" s="205" t="s">
        <v>136</v>
      </c>
      <c r="L185" s="39"/>
      <c r="M185" s="210" t="s">
        <v>1</v>
      </c>
      <c r="N185" s="211" t="s">
        <v>41</v>
      </c>
      <c r="O185" s="71"/>
      <c r="P185" s="212">
        <f>O185*H185</f>
        <v>0</v>
      </c>
      <c r="Q185" s="212">
        <v>0</v>
      </c>
      <c r="R185" s="212">
        <f>Q185*H185</f>
        <v>0</v>
      </c>
      <c r="S185" s="212">
        <v>0</v>
      </c>
      <c r="T185" s="213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4" t="s">
        <v>137</v>
      </c>
      <c r="AT185" s="214" t="s">
        <v>132</v>
      </c>
      <c r="AU185" s="214" t="s">
        <v>86</v>
      </c>
      <c r="AY185" s="17" t="s">
        <v>130</v>
      </c>
      <c r="BE185" s="215">
        <f>IF(N185="základní",J185,0)</f>
        <v>0</v>
      </c>
      <c r="BF185" s="215">
        <f>IF(N185="snížená",J185,0)</f>
        <v>0</v>
      </c>
      <c r="BG185" s="215">
        <f>IF(N185="zákl. přenesená",J185,0)</f>
        <v>0</v>
      </c>
      <c r="BH185" s="215">
        <f>IF(N185="sníž. přenesená",J185,0)</f>
        <v>0</v>
      </c>
      <c r="BI185" s="215">
        <f>IF(N185="nulová",J185,0)</f>
        <v>0</v>
      </c>
      <c r="BJ185" s="17" t="s">
        <v>84</v>
      </c>
      <c r="BK185" s="215">
        <f>ROUND(I185*H185,2)</f>
        <v>0</v>
      </c>
      <c r="BL185" s="17" t="s">
        <v>137</v>
      </c>
      <c r="BM185" s="214" t="s">
        <v>266</v>
      </c>
    </row>
    <row r="186" spans="1:65" s="14" customFormat="1" ht="10.199999999999999">
      <c r="B186" s="230"/>
      <c r="C186" s="231"/>
      <c r="D186" s="216" t="s">
        <v>153</v>
      </c>
      <c r="E186" s="231"/>
      <c r="F186" s="233" t="s">
        <v>267</v>
      </c>
      <c r="G186" s="231"/>
      <c r="H186" s="234">
        <v>1012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153</v>
      </c>
      <c r="AU186" s="240" t="s">
        <v>86</v>
      </c>
      <c r="AV186" s="14" t="s">
        <v>86</v>
      </c>
      <c r="AW186" s="14" t="s">
        <v>4</v>
      </c>
      <c r="AX186" s="14" t="s">
        <v>84</v>
      </c>
      <c r="AY186" s="240" t="s">
        <v>130</v>
      </c>
    </row>
    <row r="187" spans="1:65" s="2" customFormat="1" ht="21.6" customHeight="1">
      <c r="A187" s="34"/>
      <c r="B187" s="35"/>
      <c r="C187" s="203" t="s">
        <v>268</v>
      </c>
      <c r="D187" s="203" t="s">
        <v>132</v>
      </c>
      <c r="E187" s="204" t="s">
        <v>269</v>
      </c>
      <c r="F187" s="205" t="s">
        <v>270</v>
      </c>
      <c r="G187" s="206" t="s">
        <v>135</v>
      </c>
      <c r="H187" s="207">
        <v>375</v>
      </c>
      <c r="I187" s="208"/>
      <c r="J187" s="209">
        <f>ROUND(I187*H187,2)</f>
        <v>0</v>
      </c>
      <c r="K187" s="205" t="s">
        <v>136</v>
      </c>
      <c r="L187" s="39"/>
      <c r="M187" s="210" t="s">
        <v>1</v>
      </c>
      <c r="N187" s="211" t="s">
        <v>41</v>
      </c>
      <c r="O187" s="71"/>
      <c r="P187" s="212">
        <f>O187*H187</f>
        <v>0</v>
      </c>
      <c r="Q187" s="212">
        <v>0</v>
      </c>
      <c r="R187" s="212">
        <f>Q187*H187</f>
        <v>0</v>
      </c>
      <c r="S187" s="212">
        <v>0</v>
      </c>
      <c r="T187" s="213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214" t="s">
        <v>137</v>
      </c>
      <c r="AT187" s="214" t="s">
        <v>132</v>
      </c>
      <c r="AU187" s="214" t="s">
        <v>86</v>
      </c>
      <c r="AY187" s="17" t="s">
        <v>130</v>
      </c>
      <c r="BE187" s="215">
        <f>IF(N187="základní",J187,0)</f>
        <v>0</v>
      </c>
      <c r="BF187" s="215">
        <f>IF(N187="snížená",J187,0)</f>
        <v>0</v>
      </c>
      <c r="BG187" s="215">
        <f>IF(N187="zákl. přenesená",J187,0)</f>
        <v>0</v>
      </c>
      <c r="BH187" s="215">
        <f>IF(N187="sníž. přenesená",J187,0)</f>
        <v>0</v>
      </c>
      <c r="BI187" s="215">
        <f>IF(N187="nulová",J187,0)</f>
        <v>0</v>
      </c>
      <c r="BJ187" s="17" t="s">
        <v>84</v>
      </c>
      <c r="BK187" s="215">
        <f>ROUND(I187*H187,2)</f>
        <v>0</v>
      </c>
      <c r="BL187" s="17" t="s">
        <v>137</v>
      </c>
      <c r="BM187" s="214" t="s">
        <v>271</v>
      </c>
    </row>
    <row r="188" spans="1:65" s="2" customFormat="1" ht="19.2">
      <c r="A188" s="34"/>
      <c r="B188" s="35"/>
      <c r="C188" s="36"/>
      <c r="D188" s="216" t="s">
        <v>139</v>
      </c>
      <c r="E188" s="36"/>
      <c r="F188" s="217" t="s">
        <v>272</v>
      </c>
      <c r="G188" s="36"/>
      <c r="H188" s="36"/>
      <c r="I188" s="115"/>
      <c r="J188" s="36"/>
      <c r="K188" s="36"/>
      <c r="L188" s="39"/>
      <c r="M188" s="218"/>
      <c r="N188" s="219"/>
      <c r="O188" s="71"/>
      <c r="P188" s="71"/>
      <c r="Q188" s="71"/>
      <c r="R188" s="71"/>
      <c r="S188" s="71"/>
      <c r="T188" s="72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T188" s="17" t="s">
        <v>139</v>
      </c>
      <c r="AU188" s="17" t="s">
        <v>86</v>
      </c>
    </row>
    <row r="189" spans="1:65" s="2" customFormat="1" ht="21.6" customHeight="1">
      <c r="A189" s="34"/>
      <c r="B189" s="35"/>
      <c r="C189" s="203" t="s">
        <v>273</v>
      </c>
      <c r="D189" s="203" t="s">
        <v>132</v>
      </c>
      <c r="E189" s="204" t="s">
        <v>274</v>
      </c>
      <c r="F189" s="205" t="s">
        <v>275</v>
      </c>
      <c r="G189" s="206" t="s">
        <v>135</v>
      </c>
      <c r="H189" s="207">
        <v>285</v>
      </c>
      <c r="I189" s="208"/>
      <c r="J189" s="209">
        <f>ROUND(I189*H189,2)</f>
        <v>0</v>
      </c>
      <c r="K189" s="205" t="s">
        <v>136</v>
      </c>
      <c r="L189" s="39"/>
      <c r="M189" s="210" t="s">
        <v>1</v>
      </c>
      <c r="N189" s="211" t="s">
        <v>41</v>
      </c>
      <c r="O189" s="71"/>
      <c r="P189" s="212">
        <f>O189*H189</f>
        <v>0</v>
      </c>
      <c r="Q189" s="212">
        <v>0</v>
      </c>
      <c r="R189" s="212">
        <f>Q189*H189</f>
        <v>0</v>
      </c>
      <c r="S189" s="212">
        <v>0</v>
      </c>
      <c r="T189" s="213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214" t="s">
        <v>137</v>
      </c>
      <c r="AT189" s="214" t="s">
        <v>132</v>
      </c>
      <c r="AU189" s="214" t="s">
        <v>86</v>
      </c>
      <c r="AY189" s="17" t="s">
        <v>130</v>
      </c>
      <c r="BE189" s="215">
        <f>IF(N189="základní",J189,0)</f>
        <v>0</v>
      </c>
      <c r="BF189" s="215">
        <f>IF(N189="snížená",J189,0)</f>
        <v>0</v>
      </c>
      <c r="BG189" s="215">
        <f>IF(N189="zákl. přenesená",J189,0)</f>
        <v>0</v>
      </c>
      <c r="BH189" s="215">
        <f>IF(N189="sníž. přenesená",J189,0)</f>
        <v>0</v>
      </c>
      <c r="BI189" s="215">
        <f>IF(N189="nulová",J189,0)</f>
        <v>0</v>
      </c>
      <c r="BJ189" s="17" t="s">
        <v>84</v>
      </c>
      <c r="BK189" s="215">
        <f>ROUND(I189*H189,2)</f>
        <v>0</v>
      </c>
      <c r="BL189" s="17" t="s">
        <v>137</v>
      </c>
      <c r="BM189" s="214" t="s">
        <v>276</v>
      </c>
    </row>
    <row r="190" spans="1:65" s="2" customFormat="1" ht="19.2">
      <c r="A190" s="34"/>
      <c r="B190" s="35"/>
      <c r="C190" s="36"/>
      <c r="D190" s="216" t="s">
        <v>139</v>
      </c>
      <c r="E190" s="36"/>
      <c r="F190" s="217" t="s">
        <v>272</v>
      </c>
      <c r="G190" s="36"/>
      <c r="H190" s="36"/>
      <c r="I190" s="115"/>
      <c r="J190" s="36"/>
      <c r="K190" s="36"/>
      <c r="L190" s="39"/>
      <c r="M190" s="218"/>
      <c r="N190" s="219"/>
      <c r="O190" s="71"/>
      <c r="P190" s="71"/>
      <c r="Q190" s="71"/>
      <c r="R190" s="71"/>
      <c r="S190" s="71"/>
      <c r="T190" s="72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T190" s="17" t="s">
        <v>139</v>
      </c>
      <c r="AU190" s="17" t="s">
        <v>86</v>
      </c>
    </row>
    <row r="191" spans="1:65" s="2" customFormat="1" ht="21.6" customHeight="1">
      <c r="A191" s="34"/>
      <c r="B191" s="35"/>
      <c r="C191" s="203" t="s">
        <v>277</v>
      </c>
      <c r="D191" s="203" t="s">
        <v>132</v>
      </c>
      <c r="E191" s="204" t="s">
        <v>278</v>
      </c>
      <c r="F191" s="205" t="s">
        <v>279</v>
      </c>
      <c r="G191" s="206" t="s">
        <v>135</v>
      </c>
      <c r="H191" s="207">
        <v>920</v>
      </c>
      <c r="I191" s="208"/>
      <c r="J191" s="209">
        <f>ROUND(I191*H191,2)</f>
        <v>0</v>
      </c>
      <c r="K191" s="205" t="s">
        <v>136</v>
      </c>
      <c r="L191" s="39"/>
      <c r="M191" s="210" t="s">
        <v>1</v>
      </c>
      <c r="N191" s="211" t="s">
        <v>41</v>
      </c>
      <c r="O191" s="71"/>
      <c r="P191" s="212">
        <f>O191*H191</f>
        <v>0</v>
      </c>
      <c r="Q191" s="212">
        <v>0</v>
      </c>
      <c r="R191" s="212">
        <f>Q191*H191</f>
        <v>0</v>
      </c>
      <c r="S191" s="212">
        <v>0</v>
      </c>
      <c r="T191" s="213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214" t="s">
        <v>137</v>
      </c>
      <c r="AT191" s="214" t="s">
        <v>132</v>
      </c>
      <c r="AU191" s="214" t="s">
        <v>86</v>
      </c>
      <c r="AY191" s="17" t="s">
        <v>130</v>
      </c>
      <c r="BE191" s="215">
        <f>IF(N191="základní",J191,0)</f>
        <v>0</v>
      </c>
      <c r="BF191" s="215">
        <f>IF(N191="snížená",J191,0)</f>
        <v>0</v>
      </c>
      <c r="BG191" s="215">
        <f>IF(N191="zákl. přenesená",J191,0)</f>
        <v>0</v>
      </c>
      <c r="BH191" s="215">
        <f>IF(N191="sníž. přenesená",J191,0)</f>
        <v>0</v>
      </c>
      <c r="BI191" s="215">
        <f>IF(N191="nulová",J191,0)</f>
        <v>0</v>
      </c>
      <c r="BJ191" s="17" t="s">
        <v>84</v>
      </c>
      <c r="BK191" s="215">
        <f>ROUND(I191*H191,2)</f>
        <v>0</v>
      </c>
      <c r="BL191" s="17" t="s">
        <v>137</v>
      </c>
      <c r="BM191" s="214" t="s">
        <v>280</v>
      </c>
    </row>
    <row r="192" spans="1:65" s="2" customFormat="1" ht="21.6" customHeight="1">
      <c r="A192" s="34"/>
      <c r="B192" s="35"/>
      <c r="C192" s="203" t="s">
        <v>281</v>
      </c>
      <c r="D192" s="203" t="s">
        <v>132</v>
      </c>
      <c r="E192" s="204" t="s">
        <v>282</v>
      </c>
      <c r="F192" s="205" t="s">
        <v>283</v>
      </c>
      <c r="G192" s="206" t="s">
        <v>135</v>
      </c>
      <c r="H192" s="207">
        <v>856</v>
      </c>
      <c r="I192" s="208"/>
      <c r="J192" s="209">
        <f>ROUND(I192*H192,2)</f>
        <v>0</v>
      </c>
      <c r="K192" s="205" t="s">
        <v>136</v>
      </c>
      <c r="L192" s="39"/>
      <c r="M192" s="210" t="s">
        <v>1</v>
      </c>
      <c r="N192" s="211" t="s">
        <v>41</v>
      </c>
      <c r="O192" s="71"/>
      <c r="P192" s="212">
        <f>O192*H192</f>
        <v>0</v>
      </c>
      <c r="Q192" s="212">
        <v>0</v>
      </c>
      <c r="R192" s="212">
        <f>Q192*H192</f>
        <v>0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137</v>
      </c>
      <c r="AT192" s="214" t="s">
        <v>132</v>
      </c>
      <c r="AU192" s="214" t="s">
        <v>86</v>
      </c>
      <c r="AY192" s="17" t="s">
        <v>130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84</v>
      </c>
      <c r="BK192" s="215">
        <f>ROUND(I192*H192,2)</f>
        <v>0</v>
      </c>
      <c r="BL192" s="17" t="s">
        <v>137</v>
      </c>
      <c r="BM192" s="214" t="s">
        <v>284</v>
      </c>
    </row>
    <row r="193" spans="1:65" s="2" customFormat="1" ht="19.2">
      <c r="A193" s="34"/>
      <c r="B193" s="35"/>
      <c r="C193" s="36"/>
      <c r="D193" s="216" t="s">
        <v>139</v>
      </c>
      <c r="E193" s="36"/>
      <c r="F193" s="217" t="s">
        <v>272</v>
      </c>
      <c r="G193" s="36"/>
      <c r="H193" s="36"/>
      <c r="I193" s="115"/>
      <c r="J193" s="36"/>
      <c r="K193" s="36"/>
      <c r="L193" s="39"/>
      <c r="M193" s="218"/>
      <c r="N193" s="219"/>
      <c r="O193" s="71"/>
      <c r="P193" s="71"/>
      <c r="Q193" s="71"/>
      <c r="R193" s="71"/>
      <c r="S193" s="71"/>
      <c r="T193" s="72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T193" s="17" t="s">
        <v>139</v>
      </c>
      <c r="AU193" s="17" t="s">
        <v>86</v>
      </c>
    </row>
    <row r="194" spans="1:65" s="13" customFormat="1" ht="10.199999999999999">
      <c r="B194" s="220"/>
      <c r="C194" s="221"/>
      <c r="D194" s="216" t="s">
        <v>153</v>
      </c>
      <c r="E194" s="222" t="s">
        <v>1</v>
      </c>
      <c r="F194" s="223" t="s">
        <v>158</v>
      </c>
      <c r="G194" s="221"/>
      <c r="H194" s="222" t="s">
        <v>1</v>
      </c>
      <c r="I194" s="224"/>
      <c r="J194" s="221"/>
      <c r="K194" s="221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153</v>
      </c>
      <c r="AU194" s="229" t="s">
        <v>86</v>
      </c>
      <c r="AV194" s="13" t="s">
        <v>84</v>
      </c>
      <c r="AW194" s="13" t="s">
        <v>32</v>
      </c>
      <c r="AX194" s="13" t="s">
        <v>76</v>
      </c>
      <c r="AY194" s="229" t="s">
        <v>130</v>
      </c>
    </row>
    <row r="195" spans="1:65" s="14" customFormat="1" ht="10.199999999999999">
      <c r="B195" s="230"/>
      <c r="C195" s="231"/>
      <c r="D195" s="216" t="s">
        <v>153</v>
      </c>
      <c r="E195" s="232" t="s">
        <v>1</v>
      </c>
      <c r="F195" s="233" t="s">
        <v>285</v>
      </c>
      <c r="G195" s="231"/>
      <c r="H195" s="234">
        <v>285</v>
      </c>
      <c r="I195" s="235"/>
      <c r="J195" s="231"/>
      <c r="K195" s="231"/>
      <c r="L195" s="236"/>
      <c r="M195" s="237"/>
      <c r="N195" s="238"/>
      <c r="O195" s="238"/>
      <c r="P195" s="238"/>
      <c r="Q195" s="238"/>
      <c r="R195" s="238"/>
      <c r="S195" s="238"/>
      <c r="T195" s="239"/>
      <c r="AT195" s="240" t="s">
        <v>153</v>
      </c>
      <c r="AU195" s="240" t="s">
        <v>86</v>
      </c>
      <c r="AV195" s="14" t="s">
        <v>86</v>
      </c>
      <c r="AW195" s="14" t="s">
        <v>32</v>
      </c>
      <c r="AX195" s="14" t="s">
        <v>76</v>
      </c>
      <c r="AY195" s="240" t="s">
        <v>130</v>
      </c>
    </row>
    <row r="196" spans="1:65" s="13" customFormat="1" ht="10.199999999999999">
      <c r="B196" s="220"/>
      <c r="C196" s="221"/>
      <c r="D196" s="216" t="s">
        <v>153</v>
      </c>
      <c r="E196" s="222" t="s">
        <v>1</v>
      </c>
      <c r="F196" s="223" t="s">
        <v>160</v>
      </c>
      <c r="G196" s="221"/>
      <c r="H196" s="222" t="s">
        <v>1</v>
      </c>
      <c r="I196" s="224"/>
      <c r="J196" s="221"/>
      <c r="K196" s="221"/>
      <c r="L196" s="225"/>
      <c r="M196" s="226"/>
      <c r="N196" s="227"/>
      <c r="O196" s="227"/>
      <c r="P196" s="227"/>
      <c r="Q196" s="227"/>
      <c r="R196" s="227"/>
      <c r="S196" s="227"/>
      <c r="T196" s="228"/>
      <c r="AT196" s="229" t="s">
        <v>153</v>
      </c>
      <c r="AU196" s="229" t="s">
        <v>86</v>
      </c>
      <c r="AV196" s="13" t="s">
        <v>84</v>
      </c>
      <c r="AW196" s="13" t="s">
        <v>32</v>
      </c>
      <c r="AX196" s="13" t="s">
        <v>76</v>
      </c>
      <c r="AY196" s="229" t="s">
        <v>130</v>
      </c>
    </row>
    <row r="197" spans="1:65" s="14" customFormat="1" ht="10.199999999999999">
      <c r="B197" s="230"/>
      <c r="C197" s="231"/>
      <c r="D197" s="216" t="s">
        <v>153</v>
      </c>
      <c r="E197" s="232" t="s">
        <v>1</v>
      </c>
      <c r="F197" s="233" t="s">
        <v>286</v>
      </c>
      <c r="G197" s="231"/>
      <c r="H197" s="234">
        <v>150</v>
      </c>
      <c r="I197" s="235"/>
      <c r="J197" s="231"/>
      <c r="K197" s="231"/>
      <c r="L197" s="236"/>
      <c r="M197" s="237"/>
      <c r="N197" s="238"/>
      <c r="O197" s="238"/>
      <c r="P197" s="238"/>
      <c r="Q197" s="238"/>
      <c r="R197" s="238"/>
      <c r="S197" s="238"/>
      <c r="T197" s="239"/>
      <c r="AT197" s="240" t="s">
        <v>153</v>
      </c>
      <c r="AU197" s="240" t="s">
        <v>86</v>
      </c>
      <c r="AV197" s="14" t="s">
        <v>86</v>
      </c>
      <c r="AW197" s="14" t="s">
        <v>32</v>
      </c>
      <c r="AX197" s="14" t="s">
        <v>76</v>
      </c>
      <c r="AY197" s="240" t="s">
        <v>130</v>
      </c>
    </row>
    <row r="198" spans="1:65" s="13" customFormat="1" ht="10.199999999999999">
      <c r="B198" s="220"/>
      <c r="C198" s="221"/>
      <c r="D198" s="216" t="s">
        <v>153</v>
      </c>
      <c r="E198" s="222" t="s">
        <v>1</v>
      </c>
      <c r="F198" s="223" t="s">
        <v>162</v>
      </c>
      <c r="G198" s="221"/>
      <c r="H198" s="222" t="s">
        <v>1</v>
      </c>
      <c r="I198" s="224"/>
      <c r="J198" s="221"/>
      <c r="K198" s="221"/>
      <c r="L198" s="225"/>
      <c r="M198" s="226"/>
      <c r="N198" s="227"/>
      <c r="O198" s="227"/>
      <c r="P198" s="227"/>
      <c r="Q198" s="227"/>
      <c r="R198" s="227"/>
      <c r="S198" s="227"/>
      <c r="T198" s="228"/>
      <c r="AT198" s="229" t="s">
        <v>153</v>
      </c>
      <c r="AU198" s="229" t="s">
        <v>86</v>
      </c>
      <c r="AV198" s="13" t="s">
        <v>84</v>
      </c>
      <c r="AW198" s="13" t="s">
        <v>32</v>
      </c>
      <c r="AX198" s="13" t="s">
        <v>76</v>
      </c>
      <c r="AY198" s="229" t="s">
        <v>130</v>
      </c>
    </row>
    <row r="199" spans="1:65" s="14" customFormat="1" ht="10.199999999999999">
      <c r="B199" s="230"/>
      <c r="C199" s="231"/>
      <c r="D199" s="216" t="s">
        <v>153</v>
      </c>
      <c r="E199" s="232" t="s">
        <v>1</v>
      </c>
      <c r="F199" s="233" t="s">
        <v>287</v>
      </c>
      <c r="G199" s="231"/>
      <c r="H199" s="234">
        <v>46</v>
      </c>
      <c r="I199" s="235"/>
      <c r="J199" s="231"/>
      <c r="K199" s="231"/>
      <c r="L199" s="236"/>
      <c r="M199" s="237"/>
      <c r="N199" s="238"/>
      <c r="O199" s="238"/>
      <c r="P199" s="238"/>
      <c r="Q199" s="238"/>
      <c r="R199" s="238"/>
      <c r="S199" s="238"/>
      <c r="T199" s="239"/>
      <c r="AT199" s="240" t="s">
        <v>153</v>
      </c>
      <c r="AU199" s="240" t="s">
        <v>86</v>
      </c>
      <c r="AV199" s="14" t="s">
        <v>86</v>
      </c>
      <c r="AW199" s="14" t="s">
        <v>32</v>
      </c>
      <c r="AX199" s="14" t="s">
        <v>76</v>
      </c>
      <c r="AY199" s="240" t="s">
        <v>130</v>
      </c>
    </row>
    <row r="200" spans="1:65" s="13" customFormat="1" ht="10.199999999999999">
      <c r="B200" s="220"/>
      <c r="C200" s="221"/>
      <c r="D200" s="216" t="s">
        <v>153</v>
      </c>
      <c r="E200" s="222" t="s">
        <v>1</v>
      </c>
      <c r="F200" s="223" t="s">
        <v>156</v>
      </c>
      <c r="G200" s="221"/>
      <c r="H200" s="222" t="s">
        <v>1</v>
      </c>
      <c r="I200" s="224"/>
      <c r="J200" s="221"/>
      <c r="K200" s="221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153</v>
      </c>
      <c r="AU200" s="229" t="s">
        <v>86</v>
      </c>
      <c r="AV200" s="13" t="s">
        <v>84</v>
      </c>
      <c r="AW200" s="13" t="s">
        <v>32</v>
      </c>
      <c r="AX200" s="13" t="s">
        <v>76</v>
      </c>
      <c r="AY200" s="229" t="s">
        <v>130</v>
      </c>
    </row>
    <row r="201" spans="1:65" s="14" customFormat="1" ht="10.199999999999999">
      <c r="B201" s="230"/>
      <c r="C201" s="231"/>
      <c r="D201" s="216" t="s">
        <v>153</v>
      </c>
      <c r="E201" s="232" t="s">
        <v>1</v>
      </c>
      <c r="F201" s="233" t="s">
        <v>288</v>
      </c>
      <c r="G201" s="231"/>
      <c r="H201" s="234">
        <v>375</v>
      </c>
      <c r="I201" s="235"/>
      <c r="J201" s="231"/>
      <c r="K201" s="231"/>
      <c r="L201" s="236"/>
      <c r="M201" s="237"/>
      <c r="N201" s="238"/>
      <c r="O201" s="238"/>
      <c r="P201" s="238"/>
      <c r="Q201" s="238"/>
      <c r="R201" s="238"/>
      <c r="S201" s="238"/>
      <c r="T201" s="239"/>
      <c r="AT201" s="240" t="s">
        <v>153</v>
      </c>
      <c r="AU201" s="240" t="s">
        <v>86</v>
      </c>
      <c r="AV201" s="14" t="s">
        <v>86</v>
      </c>
      <c r="AW201" s="14" t="s">
        <v>32</v>
      </c>
      <c r="AX201" s="14" t="s">
        <v>76</v>
      </c>
      <c r="AY201" s="240" t="s">
        <v>130</v>
      </c>
    </row>
    <row r="202" spans="1:65" s="15" customFormat="1" ht="10.199999999999999">
      <c r="B202" s="241"/>
      <c r="C202" s="242"/>
      <c r="D202" s="216" t="s">
        <v>153</v>
      </c>
      <c r="E202" s="243" t="s">
        <v>1</v>
      </c>
      <c r="F202" s="244" t="s">
        <v>166</v>
      </c>
      <c r="G202" s="242"/>
      <c r="H202" s="245">
        <v>856</v>
      </c>
      <c r="I202" s="246"/>
      <c r="J202" s="242"/>
      <c r="K202" s="242"/>
      <c r="L202" s="247"/>
      <c r="M202" s="248"/>
      <c r="N202" s="249"/>
      <c r="O202" s="249"/>
      <c r="P202" s="249"/>
      <c r="Q202" s="249"/>
      <c r="R202" s="249"/>
      <c r="S202" s="249"/>
      <c r="T202" s="250"/>
      <c r="AT202" s="251" t="s">
        <v>153</v>
      </c>
      <c r="AU202" s="251" t="s">
        <v>86</v>
      </c>
      <c r="AV202" s="15" t="s">
        <v>137</v>
      </c>
      <c r="AW202" s="15" t="s">
        <v>32</v>
      </c>
      <c r="AX202" s="15" t="s">
        <v>84</v>
      </c>
      <c r="AY202" s="251" t="s">
        <v>130</v>
      </c>
    </row>
    <row r="203" spans="1:65" s="2" customFormat="1" ht="21.6" customHeight="1">
      <c r="A203" s="34"/>
      <c r="B203" s="35"/>
      <c r="C203" s="203" t="s">
        <v>289</v>
      </c>
      <c r="D203" s="203" t="s">
        <v>132</v>
      </c>
      <c r="E203" s="204" t="s">
        <v>290</v>
      </c>
      <c r="F203" s="205" t="s">
        <v>291</v>
      </c>
      <c r="G203" s="206" t="s">
        <v>135</v>
      </c>
      <c r="H203" s="207">
        <v>995</v>
      </c>
      <c r="I203" s="208"/>
      <c r="J203" s="209">
        <f>ROUND(I203*H203,2)</f>
        <v>0</v>
      </c>
      <c r="K203" s="205" t="s">
        <v>136</v>
      </c>
      <c r="L203" s="39"/>
      <c r="M203" s="210" t="s">
        <v>1</v>
      </c>
      <c r="N203" s="211" t="s">
        <v>41</v>
      </c>
      <c r="O203" s="71"/>
      <c r="P203" s="212">
        <f>O203*H203</f>
        <v>0</v>
      </c>
      <c r="Q203" s="212">
        <v>0</v>
      </c>
      <c r="R203" s="212">
        <f>Q203*H203</f>
        <v>0</v>
      </c>
      <c r="S203" s="212">
        <v>0</v>
      </c>
      <c r="T203" s="213">
        <f>S203*H203</f>
        <v>0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214" t="s">
        <v>137</v>
      </c>
      <c r="AT203" s="214" t="s">
        <v>132</v>
      </c>
      <c r="AU203" s="214" t="s">
        <v>86</v>
      </c>
      <c r="AY203" s="17" t="s">
        <v>130</v>
      </c>
      <c r="BE203" s="215">
        <f>IF(N203="základní",J203,0)</f>
        <v>0</v>
      </c>
      <c r="BF203" s="215">
        <f>IF(N203="snížená",J203,0)</f>
        <v>0</v>
      </c>
      <c r="BG203" s="215">
        <f>IF(N203="zákl. přenesená",J203,0)</f>
        <v>0</v>
      </c>
      <c r="BH203" s="215">
        <f>IF(N203="sníž. přenesená",J203,0)</f>
        <v>0</v>
      </c>
      <c r="BI203" s="215">
        <f>IF(N203="nulová",J203,0)</f>
        <v>0</v>
      </c>
      <c r="BJ203" s="17" t="s">
        <v>84</v>
      </c>
      <c r="BK203" s="215">
        <f>ROUND(I203*H203,2)</f>
        <v>0</v>
      </c>
      <c r="BL203" s="17" t="s">
        <v>137</v>
      </c>
      <c r="BM203" s="214" t="s">
        <v>292</v>
      </c>
    </row>
    <row r="204" spans="1:65" s="13" customFormat="1" ht="10.199999999999999">
      <c r="B204" s="220"/>
      <c r="C204" s="221"/>
      <c r="D204" s="216" t="s">
        <v>153</v>
      </c>
      <c r="E204" s="222" t="s">
        <v>1</v>
      </c>
      <c r="F204" s="223" t="s">
        <v>154</v>
      </c>
      <c r="G204" s="221"/>
      <c r="H204" s="222" t="s">
        <v>1</v>
      </c>
      <c r="I204" s="224"/>
      <c r="J204" s="221"/>
      <c r="K204" s="221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153</v>
      </c>
      <c r="AU204" s="229" t="s">
        <v>86</v>
      </c>
      <c r="AV204" s="13" t="s">
        <v>84</v>
      </c>
      <c r="AW204" s="13" t="s">
        <v>32</v>
      </c>
      <c r="AX204" s="13" t="s">
        <v>76</v>
      </c>
      <c r="AY204" s="229" t="s">
        <v>130</v>
      </c>
    </row>
    <row r="205" spans="1:65" s="14" customFormat="1" ht="10.199999999999999">
      <c r="B205" s="230"/>
      <c r="C205" s="231"/>
      <c r="D205" s="216" t="s">
        <v>153</v>
      </c>
      <c r="E205" s="232" t="s">
        <v>1</v>
      </c>
      <c r="F205" s="233" t="s">
        <v>293</v>
      </c>
      <c r="G205" s="231"/>
      <c r="H205" s="234">
        <v>920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153</v>
      </c>
      <c r="AU205" s="240" t="s">
        <v>86</v>
      </c>
      <c r="AV205" s="14" t="s">
        <v>86</v>
      </c>
      <c r="AW205" s="14" t="s">
        <v>32</v>
      </c>
      <c r="AX205" s="14" t="s">
        <v>76</v>
      </c>
      <c r="AY205" s="240" t="s">
        <v>130</v>
      </c>
    </row>
    <row r="206" spans="1:65" s="13" customFormat="1" ht="10.199999999999999">
      <c r="B206" s="220"/>
      <c r="C206" s="221"/>
      <c r="D206" s="216" t="s">
        <v>153</v>
      </c>
      <c r="E206" s="222" t="s">
        <v>1</v>
      </c>
      <c r="F206" s="223" t="s">
        <v>160</v>
      </c>
      <c r="G206" s="221"/>
      <c r="H206" s="222" t="s">
        <v>1</v>
      </c>
      <c r="I206" s="224"/>
      <c r="J206" s="221"/>
      <c r="K206" s="221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153</v>
      </c>
      <c r="AU206" s="229" t="s">
        <v>86</v>
      </c>
      <c r="AV206" s="13" t="s">
        <v>84</v>
      </c>
      <c r="AW206" s="13" t="s">
        <v>32</v>
      </c>
      <c r="AX206" s="13" t="s">
        <v>76</v>
      </c>
      <c r="AY206" s="229" t="s">
        <v>130</v>
      </c>
    </row>
    <row r="207" spans="1:65" s="14" customFormat="1" ht="10.199999999999999">
      <c r="B207" s="230"/>
      <c r="C207" s="231"/>
      <c r="D207" s="216" t="s">
        <v>153</v>
      </c>
      <c r="E207" s="232" t="s">
        <v>1</v>
      </c>
      <c r="F207" s="233" t="s">
        <v>294</v>
      </c>
      <c r="G207" s="231"/>
      <c r="H207" s="234">
        <v>75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153</v>
      </c>
      <c r="AU207" s="240" t="s">
        <v>86</v>
      </c>
      <c r="AV207" s="14" t="s">
        <v>86</v>
      </c>
      <c r="AW207" s="14" t="s">
        <v>32</v>
      </c>
      <c r="AX207" s="14" t="s">
        <v>76</v>
      </c>
      <c r="AY207" s="240" t="s">
        <v>130</v>
      </c>
    </row>
    <row r="208" spans="1:65" s="15" customFormat="1" ht="10.199999999999999">
      <c r="B208" s="241"/>
      <c r="C208" s="242"/>
      <c r="D208" s="216" t="s">
        <v>153</v>
      </c>
      <c r="E208" s="243" t="s">
        <v>1</v>
      </c>
      <c r="F208" s="244" t="s">
        <v>166</v>
      </c>
      <c r="G208" s="242"/>
      <c r="H208" s="245">
        <v>995</v>
      </c>
      <c r="I208" s="246"/>
      <c r="J208" s="242"/>
      <c r="K208" s="242"/>
      <c r="L208" s="247"/>
      <c r="M208" s="248"/>
      <c r="N208" s="249"/>
      <c r="O208" s="249"/>
      <c r="P208" s="249"/>
      <c r="Q208" s="249"/>
      <c r="R208" s="249"/>
      <c r="S208" s="249"/>
      <c r="T208" s="250"/>
      <c r="AT208" s="251" t="s">
        <v>153</v>
      </c>
      <c r="AU208" s="251" t="s">
        <v>86</v>
      </c>
      <c r="AV208" s="15" t="s">
        <v>137</v>
      </c>
      <c r="AW208" s="15" t="s">
        <v>32</v>
      </c>
      <c r="AX208" s="15" t="s">
        <v>84</v>
      </c>
      <c r="AY208" s="251" t="s">
        <v>130</v>
      </c>
    </row>
    <row r="209" spans="1:65" s="2" customFormat="1" ht="15.3" customHeight="1">
      <c r="A209" s="34"/>
      <c r="B209" s="35"/>
      <c r="C209" s="203" t="s">
        <v>295</v>
      </c>
      <c r="D209" s="203" t="s">
        <v>132</v>
      </c>
      <c r="E209" s="204" t="s">
        <v>296</v>
      </c>
      <c r="F209" s="205" t="s">
        <v>297</v>
      </c>
      <c r="G209" s="206" t="s">
        <v>135</v>
      </c>
      <c r="H209" s="207">
        <v>920</v>
      </c>
      <c r="I209" s="208"/>
      <c r="J209" s="209">
        <f>ROUND(I209*H209,2)</f>
        <v>0</v>
      </c>
      <c r="K209" s="205" t="s">
        <v>136</v>
      </c>
      <c r="L209" s="39"/>
      <c r="M209" s="210" t="s">
        <v>1</v>
      </c>
      <c r="N209" s="211" t="s">
        <v>41</v>
      </c>
      <c r="O209" s="71"/>
      <c r="P209" s="212">
        <f>O209*H209</f>
        <v>0</v>
      </c>
      <c r="Q209" s="212">
        <v>0</v>
      </c>
      <c r="R209" s="212">
        <f>Q209*H209</f>
        <v>0</v>
      </c>
      <c r="S209" s="212">
        <v>0</v>
      </c>
      <c r="T209" s="213">
        <f>S209*H209</f>
        <v>0</v>
      </c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R209" s="214" t="s">
        <v>137</v>
      </c>
      <c r="AT209" s="214" t="s">
        <v>132</v>
      </c>
      <c r="AU209" s="214" t="s">
        <v>86</v>
      </c>
      <c r="AY209" s="17" t="s">
        <v>130</v>
      </c>
      <c r="BE209" s="215">
        <f>IF(N209="základní",J209,0)</f>
        <v>0</v>
      </c>
      <c r="BF209" s="215">
        <f>IF(N209="snížená",J209,0)</f>
        <v>0</v>
      </c>
      <c r="BG209" s="215">
        <f>IF(N209="zákl. přenesená",J209,0)</f>
        <v>0</v>
      </c>
      <c r="BH209" s="215">
        <f>IF(N209="sníž. přenesená",J209,0)</f>
        <v>0</v>
      </c>
      <c r="BI209" s="215">
        <f>IF(N209="nulová",J209,0)</f>
        <v>0</v>
      </c>
      <c r="BJ209" s="17" t="s">
        <v>84</v>
      </c>
      <c r="BK209" s="215">
        <f>ROUND(I209*H209,2)</f>
        <v>0</v>
      </c>
      <c r="BL209" s="17" t="s">
        <v>137</v>
      </c>
      <c r="BM209" s="214" t="s">
        <v>298</v>
      </c>
    </row>
    <row r="210" spans="1:65" s="2" customFormat="1" ht="21.6" customHeight="1">
      <c r="A210" s="34"/>
      <c r="B210" s="35"/>
      <c r="C210" s="203" t="s">
        <v>299</v>
      </c>
      <c r="D210" s="203" t="s">
        <v>132</v>
      </c>
      <c r="E210" s="204" t="s">
        <v>300</v>
      </c>
      <c r="F210" s="205" t="s">
        <v>301</v>
      </c>
      <c r="G210" s="206" t="s">
        <v>135</v>
      </c>
      <c r="H210" s="207">
        <v>920</v>
      </c>
      <c r="I210" s="208"/>
      <c r="J210" s="209">
        <f>ROUND(I210*H210,2)</f>
        <v>0</v>
      </c>
      <c r="K210" s="205" t="s">
        <v>136</v>
      </c>
      <c r="L210" s="39"/>
      <c r="M210" s="210" t="s">
        <v>1</v>
      </c>
      <c r="N210" s="211" t="s">
        <v>41</v>
      </c>
      <c r="O210" s="71"/>
      <c r="P210" s="212">
        <f>O210*H210</f>
        <v>0</v>
      </c>
      <c r="Q210" s="212">
        <v>0</v>
      </c>
      <c r="R210" s="212">
        <f>Q210*H210</f>
        <v>0</v>
      </c>
      <c r="S210" s="212">
        <v>0</v>
      </c>
      <c r="T210" s="21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137</v>
      </c>
      <c r="AT210" s="214" t="s">
        <v>132</v>
      </c>
      <c r="AU210" s="214" t="s">
        <v>86</v>
      </c>
      <c r="AY210" s="17" t="s">
        <v>130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84</v>
      </c>
      <c r="BK210" s="215">
        <f>ROUND(I210*H210,2)</f>
        <v>0</v>
      </c>
      <c r="BL210" s="17" t="s">
        <v>137</v>
      </c>
      <c r="BM210" s="214" t="s">
        <v>302</v>
      </c>
    </row>
    <row r="211" spans="1:65" s="2" customFormat="1" ht="21.6" customHeight="1">
      <c r="A211" s="34"/>
      <c r="B211" s="35"/>
      <c r="C211" s="203" t="s">
        <v>303</v>
      </c>
      <c r="D211" s="203" t="s">
        <v>132</v>
      </c>
      <c r="E211" s="204" t="s">
        <v>304</v>
      </c>
      <c r="F211" s="205" t="s">
        <v>305</v>
      </c>
      <c r="G211" s="206" t="s">
        <v>135</v>
      </c>
      <c r="H211" s="207">
        <v>450</v>
      </c>
      <c r="I211" s="208"/>
      <c r="J211" s="209">
        <f>ROUND(I211*H211,2)</f>
        <v>0</v>
      </c>
      <c r="K211" s="205" t="s">
        <v>136</v>
      </c>
      <c r="L211" s="39"/>
      <c r="M211" s="210" t="s">
        <v>1</v>
      </c>
      <c r="N211" s="211" t="s">
        <v>41</v>
      </c>
      <c r="O211" s="71"/>
      <c r="P211" s="212">
        <f>O211*H211</f>
        <v>0</v>
      </c>
      <c r="Q211" s="212">
        <v>0</v>
      </c>
      <c r="R211" s="212">
        <f>Q211*H211</f>
        <v>0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137</v>
      </c>
      <c r="AT211" s="214" t="s">
        <v>132</v>
      </c>
      <c r="AU211" s="214" t="s">
        <v>86</v>
      </c>
      <c r="AY211" s="17" t="s">
        <v>130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84</v>
      </c>
      <c r="BK211" s="215">
        <f>ROUND(I211*H211,2)</f>
        <v>0</v>
      </c>
      <c r="BL211" s="17" t="s">
        <v>137</v>
      </c>
      <c r="BM211" s="214" t="s">
        <v>306</v>
      </c>
    </row>
    <row r="212" spans="1:65" s="13" customFormat="1" ht="10.199999999999999">
      <c r="B212" s="220"/>
      <c r="C212" s="221"/>
      <c r="D212" s="216" t="s">
        <v>153</v>
      </c>
      <c r="E212" s="222" t="s">
        <v>1</v>
      </c>
      <c r="F212" s="223" t="s">
        <v>156</v>
      </c>
      <c r="G212" s="221"/>
      <c r="H212" s="222" t="s">
        <v>1</v>
      </c>
      <c r="I212" s="224"/>
      <c r="J212" s="221"/>
      <c r="K212" s="221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153</v>
      </c>
      <c r="AU212" s="229" t="s">
        <v>86</v>
      </c>
      <c r="AV212" s="13" t="s">
        <v>84</v>
      </c>
      <c r="AW212" s="13" t="s">
        <v>32</v>
      </c>
      <c r="AX212" s="13" t="s">
        <v>76</v>
      </c>
      <c r="AY212" s="229" t="s">
        <v>130</v>
      </c>
    </row>
    <row r="213" spans="1:65" s="14" customFormat="1" ht="10.199999999999999">
      <c r="B213" s="230"/>
      <c r="C213" s="231"/>
      <c r="D213" s="216" t="s">
        <v>153</v>
      </c>
      <c r="E213" s="232" t="s">
        <v>1</v>
      </c>
      <c r="F213" s="233" t="s">
        <v>288</v>
      </c>
      <c r="G213" s="231"/>
      <c r="H213" s="234">
        <v>375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153</v>
      </c>
      <c r="AU213" s="240" t="s">
        <v>86</v>
      </c>
      <c r="AV213" s="14" t="s">
        <v>86</v>
      </c>
      <c r="AW213" s="14" t="s">
        <v>32</v>
      </c>
      <c r="AX213" s="14" t="s">
        <v>76</v>
      </c>
      <c r="AY213" s="240" t="s">
        <v>130</v>
      </c>
    </row>
    <row r="214" spans="1:65" s="13" customFormat="1" ht="10.199999999999999">
      <c r="B214" s="220"/>
      <c r="C214" s="221"/>
      <c r="D214" s="216" t="s">
        <v>153</v>
      </c>
      <c r="E214" s="222" t="s">
        <v>1</v>
      </c>
      <c r="F214" s="223" t="s">
        <v>160</v>
      </c>
      <c r="G214" s="221"/>
      <c r="H214" s="222" t="s">
        <v>1</v>
      </c>
      <c r="I214" s="224"/>
      <c r="J214" s="221"/>
      <c r="K214" s="221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153</v>
      </c>
      <c r="AU214" s="229" t="s">
        <v>86</v>
      </c>
      <c r="AV214" s="13" t="s">
        <v>84</v>
      </c>
      <c r="AW214" s="13" t="s">
        <v>32</v>
      </c>
      <c r="AX214" s="13" t="s">
        <v>76</v>
      </c>
      <c r="AY214" s="229" t="s">
        <v>130</v>
      </c>
    </row>
    <row r="215" spans="1:65" s="14" customFormat="1" ht="10.199999999999999">
      <c r="B215" s="230"/>
      <c r="C215" s="231"/>
      <c r="D215" s="216" t="s">
        <v>153</v>
      </c>
      <c r="E215" s="232" t="s">
        <v>1</v>
      </c>
      <c r="F215" s="233" t="s">
        <v>294</v>
      </c>
      <c r="G215" s="231"/>
      <c r="H215" s="234">
        <v>75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153</v>
      </c>
      <c r="AU215" s="240" t="s">
        <v>86</v>
      </c>
      <c r="AV215" s="14" t="s">
        <v>86</v>
      </c>
      <c r="AW215" s="14" t="s">
        <v>32</v>
      </c>
      <c r="AX215" s="14" t="s">
        <v>76</v>
      </c>
      <c r="AY215" s="240" t="s">
        <v>130</v>
      </c>
    </row>
    <row r="216" spans="1:65" s="15" customFormat="1" ht="10.199999999999999">
      <c r="B216" s="241"/>
      <c r="C216" s="242"/>
      <c r="D216" s="216" t="s">
        <v>153</v>
      </c>
      <c r="E216" s="243" t="s">
        <v>1</v>
      </c>
      <c r="F216" s="244" t="s">
        <v>166</v>
      </c>
      <c r="G216" s="242"/>
      <c r="H216" s="245">
        <v>450</v>
      </c>
      <c r="I216" s="246"/>
      <c r="J216" s="242"/>
      <c r="K216" s="242"/>
      <c r="L216" s="247"/>
      <c r="M216" s="248"/>
      <c r="N216" s="249"/>
      <c r="O216" s="249"/>
      <c r="P216" s="249"/>
      <c r="Q216" s="249"/>
      <c r="R216" s="249"/>
      <c r="S216" s="249"/>
      <c r="T216" s="250"/>
      <c r="AT216" s="251" t="s">
        <v>153</v>
      </c>
      <c r="AU216" s="251" t="s">
        <v>86</v>
      </c>
      <c r="AV216" s="15" t="s">
        <v>137</v>
      </c>
      <c r="AW216" s="15" t="s">
        <v>32</v>
      </c>
      <c r="AX216" s="15" t="s">
        <v>84</v>
      </c>
      <c r="AY216" s="251" t="s">
        <v>130</v>
      </c>
    </row>
    <row r="217" spans="1:65" s="2" customFormat="1" ht="32.4" customHeight="1">
      <c r="A217" s="34"/>
      <c r="B217" s="35"/>
      <c r="C217" s="203" t="s">
        <v>307</v>
      </c>
      <c r="D217" s="203" t="s">
        <v>132</v>
      </c>
      <c r="E217" s="204" t="s">
        <v>308</v>
      </c>
      <c r="F217" s="205" t="s">
        <v>309</v>
      </c>
      <c r="G217" s="206" t="s">
        <v>135</v>
      </c>
      <c r="H217" s="207">
        <v>46</v>
      </c>
      <c r="I217" s="208"/>
      <c r="J217" s="209">
        <f>ROUND(I217*H217,2)</f>
        <v>0</v>
      </c>
      <c r="K217" s="205" t="s">
        <v>136</v>
      </c>
      <c r="L217" s="39"/>
      <c r="M217" s="210" t="s">
        <v>1</v>
      </c>
      <c r="N217" s="211" t="s">
        <v>41</v>
      </c>
      <c r="O217" s="71"/>
      <c r="P217" s="212">
        <f>O217*H217</f>
        <v>0</v>
      </c>
      <c r="Q217" s="212">
        <v>0.10362</v>
      </c>
      <c r="R217" s="212">
        <f>Q217*H217</f>
        <v>4.7665199999999999</v>
      </c>
      <c r="S217" s="212">
        <v>0</v>
      </c>
      <c r="T217" s="213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137</v>
      </c>
      <c r="AT217" s="214" t="s">
        <v>132</v>
      </c>
      <c r="AU217" s="214" t="s">
        <v>86</v>
      </c>
      <c r="AY217" s="17" t="s">
        <v>130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7" t="s">
        <v>84</v>
      </c>
      <c r="BK217" s="215">
        <f>ROUND(I217*H217,2)</f>
        <v>0</v>
      </c>
      <c r="BL217" s="17" t="s">
        <v>137</v>
      </c>
      <c r="BM217" s="214" t="s">
        <v>310</v>
      </c>
    </row>
    <row r="218" spans="1:65" s="2" customFormat="1" ht="15.3" customHeight="1">
      <c r="A218" s="34"/>
      <c r="B218" s="35"/>
      <c r="C218" s="252" t="s">
        <v>311</v>
      </c>
      <c r="D218" s="252" t="s">
        <v>204</v>
      </c>
      <c r="E218" s="253" t="s">
        <v>312</v>
      </c>
      <c r="F218" s="254" t="s">
        <v>313</v>
      </c>
      <c r="G218" s="255" t="s">
        <v>135</v>
      </c>
      <c r="H218" s="256">
        <v>46</v>
      </c>
      <c r="I218" s="257"/>
      <c r="J218" s="258">
        <f>ROUND(I218*H218,2)</f>
        <v>0</v>
      </c>
      <c r="K218" s="254" t="s">
        <v>136</v>
      </c>
      <c r="L218" s="259"/>
      <c r="M218" s="260" t="s">
        <v>1</v>
      </c>
      <c r="N218" s="261" t="s">
        <v>41</v>
      </c>
      <c r="O218" s="71"/>
      <c r="P218" s="212">
        <f>O218*H218</f>
        <v>0</v>
      </c>
      <c r="Q218" s="212">
        <v>0.13100000000000001</v>
      </c>
      <c r="R218" s="212">
        <f>Q218*H218</f>
        <v>6.0259999999999998</v>
      </c>
      <c r="S218" s="212">
        <v>0</v>
      </c>
      <c r="T218" s="21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184</v>
      </c>
      <c r="AT218" s="214" t="s">
        <v>204</v>
      </c>
      <c r="AU218" s="214" t="s">
        <v>86</v>
      </c>
      <c r="AY218" s="17" t="s">
        <v>130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7" t="s">
        <v>84</v>
      </c>
      <c r="BK218" s="215">
        <f>ROUND(I218*H218,2)</f>
        <v>0</v>
      </c>
      <c r="BL218" s="17" t="s">
        <v>137</v>
      </c>
      <c r="BM218" s="214" t="s">
        <v>314</v>
      </c>
    </row>
    <row r="219" spans="1:65" s="2" customFormat="1" ht="32.4" customHeight="1">
      <c r="A219" s="34"/>
      <c r="B219" s="35"/>
      <c r="C219" s="203" t="s">
        <v>315</v>
      </c>
      <c r="D219" s="203" t="s">
        <v>132</v>
      </c>
      <c r="E219" s="204" t="s">
        <v>316</v>
      </c>
      <c r="F219" s="205" t="s">
        <v>317</v>
      </c>
      <c r="G219" s="206" t="s">
        <v>135</v>
      </c>
      <c r="H219" s="207">
        <v>285</v>
      </c>
      <c r="I219" s="208"/>
      <c r="J219" s="209">
        <f>ROUND(I219*H219,2)</f>
        <v>0</v>
      </c>
      <c r="K219" s="205" t="s">
        <v>136</v>
      </c>
      <c r="L219" s="39"/>
      <c r="M219" s="210" t="s">
        <v>1</v>
      </c>
      <c r="N219" s="211" t="s">
        <v>41</v>
      </c>
      <c r="O219" s="71"/>
      <c r="P219" s="212">
        <f>O219*H219</f>
        <v>0</v>
      </c>
      <c r="Q219" s="212">
        <v>9.8000000000000004E-2</v>
      </c>
      <c r="R219" s="212">
        <f>Q219*H219</f>
        <v>27.93</v>
      </c>
      <c r="S219" s="212">
        <v>0</v>
      </c>
      <c r="T219" s="21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137</v>
      </c>
      <c r="AT219" s="214" t="s">
        <v>132</v>
      </c>
      <c r="AU219" s="214" t="s">
        <v>86</v>
      </c>
      <c r="AY219" s="17" t="s">
        <v>130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7" t="s">
        <v>84</v>
      </c>
      <c r="BK219" s="215">
        <f>ROUND(I219*H219,2)</f>
        <v>0</v>
      </c>
      <c r="BL219" s="17" t="s">
        <v>137</v>
      </c>
      <c r="BM219" s="214" t="s">
        <v>318</v>
      </c>
    </row>
    <row r="220" spans="1:65" s="2" customFormat="1" ht="21.6" customHeight="1">
      <c r="A220" s="34"/>
      <c r="B220" s="35"/>
      <c r="C220" s="252" t="s">
        <v>319</v>
      </c>
      <c r="D220" s="252" t="s">
        <v>204</v>
      </c>
      <c r="E220" s="253" t="s">
        <v>320</v>
      </c>
      <c r="F220" s="254" t="s">
        <v>321</v>
      </c>
      <c r="G220" s="255" t="s">
        <v>135</v>
      </c>
      <c r="H220" s="256">
        <v>285</v>
      </c>
      <c r="I220" s="257"/>
      <c r="J220" s="258">
        <f>ROUND(I220*H220,2)</f>
        <v>0</v>
      </c>
      <c r="K220" s="254" t="s">
        <v>136</v>
      </c>
      <c r="L220" s="259"/>
      <c r="M220" s="260" t="s">
        <v>1</v>
      </c>
      <c r="N220" s="261" t="s">
        <v>41</v>
      </c>
      <c r="O220" s="71"/>
      <c r="P220" s="212">
        <f>O220*H220</f>
        <v>0</v>
      </c>
      <c r="Q220" s="212">
        <v>0.108</v>
      </c>
      <c r="R220" s="212">
        <f>Q220*H220</f>
        <v>30.78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184</v>
      </c>
      <c r="AT220" s="214" t="s">
        <v>204</v>
      </c>
      <c r="AU220" s="214" t="s">
        <v>86</v>
      </c>
      <c r="AY220" s="17" t="s">
        <v>130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84</v>
      </c>
      <c r="BK220" s="215">
        <f>ROUND(I220*H220,2)</f>
        <v>0</v>
      </c>
      <c r="BL220" s="17" t="s">
        <v>137</v>
      </c>
      <c r="BM220" s="214" t="s">
        <v>322</v>
      </c>
    </row>
    <row r="221" spans="1:65" s="12" customFormat="1" ht="22.8" customHeight="1">
      <c r="B221" s="187"/>
      <c r="C221" s="188"/>
      <c r="D221" s="189" t="s">
        <v>75</v>
      </c>
      <c r="E221" s="201" t="s">
        <v>184</v>
      </c>
      <c r="F221" s="201" t="s">
        <v>323</v>
      </c>
      <c r="G221" s="188"/>
      <c r="H221" s="188"/>
      <c r="I221" s="191"/>
      <c r="J221" s="202">
        <f>BK221</f>
        <v>0</v>
      </c>
      <c r="K221" s="188"/>
      <c r="L221" s="193"/>
      <c r="M221" s="194"/>
      <c r="N221" s="195"/>
      <c r="O221" s="195"/>
      <c r="P221" s="196">
        <f>SUM(P222:P235)</f>
        <v>0</v>
      </c>
      <c r="Q221" s="195"/>
      <c r="R221" s="196">
        <f>SUM(R222:R235)</f>
        <v>19.902720000000002</v>
      </c>
      <c r="S221" s="195"/>
      <c r="T221" s="197">
        <f>SUM(T222:T235)</f>
        <v>3</v>
      </c>
      <c r="AR221" s="198" t="s">
        <v>84</v>
      </c>
      <c r="AT221" s="199" t="s">
        <v>75</v>
      </c>
      <c r="AU221" s="199" t="s">
        <v>84</v>
      </c>
      <c r="AY221" s="198" t="s">
        <v>130</v>
      </c>
      <c r="BK221" s="200">
        <f>SUM(BK222:BK235)</f>
        <v>0</v>
      </c>
    </row>
    <row r="222" spans="1:65" s="2" customFormat="1" ht="15.3" customHeight="1">
      <c r="A222" s="34"/>
      <c r="B222" s="35"/>
      <c r="C222" s="203" t="s">
        <v>324</v>
      </c>
      <c r="D222" s="203" t="s">
        <v>132</v>
      </c>
      <c r="E222" s="204" t="s">
        <v>325</v>
      </c>
      <c r="F222" s="205" t="s">
        <v>326</v>
      </c>
      <c r="G222" s="206" t="s">
        <v>327</v>
      </c>
      <c r="H222" s="207">
        <v>12</v>
      </c>
      <c r="I222" s="208"/>
      <c r="J222" s="209">
        <f t="shared" ref="J222:J235" si="0">ROUND(I222*H222,2)</f>
        <v>0</v>
      </c>
      <c r="K222" s="205" t="s">
        <v>136</v>
      </c>
      <c r="L222" s="39"/>
      <c r="M222" s="210" t="s">
        <v>1</v>
      </c>
      <c r="N222" s="211" t="s">
        <v>41</v>
      </c>
      <c r="O222" s="71"/>
      <c r="P222" s="212">
        <f t="shared" ref="P222:P235" si="1">O222*H222</f>
        <v>0</v>
      </c>
      <c r="Q222" s="212">
        <v>2.7299999999999998E-3</v>
      </c>
      <c r="R222" s="212">
        <f t="shared" ref="R222:R235" si="2">Q222*H222</f>
        <v>3.2759999999999997E-2</v>
      </c>
      <c r="S222" s="212">
        <v>0</v>
      </c>
      <c r="T222" s="213">
        <f t="shared" ref="T222:T235" si="3"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137</v>
      </c>
      <c r="AT222" s="214" t="s">
        <v>132</v>
      </c>
      <c r="AU222" s="214" t="s">
        <v>86</v>
      </c>
      <c r="AY222" s="17" t="s">
        <v>130</v>
      </c>
      <c r="BE222" s="215">
        <f t="shared" ref="BE222:BE235" si="4">IF(N222="základní",J222,0)</f>
        <v>0</v>
      </c>
      <c r="BF222" s="215">
        <f t="shared" ref="BF222:BF235" si="5">IF(N222="snížená",J222,0)</f>
        <v>0</v>
      </c>
      <c r="BG222" s="215">
        <f t="shared" ref="BG222:BG235" si="6">IF(N222="zákl. přenesená",J222,0)</f>
        <v>0</v>
      </c>
      <c r="BH222" s="215">
        <f t="shared" ref="BH222:BH235" si="7">IF(N222="sníž. přenesená",J222,0)</f>
        <v>0</v>
      </c>
      <c r="BI222" s="215">
        <f t="shared" ref="BI222:BI235" si="8">IF(N222="nulová",J222,0)</f>
        <v>0</v>
      </c>
      <c r="BJ222" s="17" t="s">
        <v>84</v>
      </c>
      <c r="BK222" s="215">
        <f t="shared" ref="BK222:BK235" si="9">ROUND(I222*H222,2)</f>
        <v>0</v>
      </c>
      <c r="BL222" s="17" t="s">
        <v>137</v>
      </c>
      <c r="BM222" s="214" t="s">
        <v>328</v>
      </c>
    </row>
    <row r="223" spans="1:65" s="2" customFormat="1" ht="21.6" customHeight="1">
      <c r="A223" s="34"/>
      <c r="B223" s="35"/>
      <c r="C223" s="203" t="s">
        <v>329</v>
      </c>
      <c r="D223" s="203" t="s">
        <v>132</v>
      </c>
      <c r="E223" s="204" t="s">
        <v>330</v>
      </c>
      <c r="F223" s="205" t="s">
        <v>331</v>
      </c>
      <c r="G223" s="206" t="s">
        <v>147</v>
      </c>
      <c r="H223" s="207">
        <v>29</v>
      </c>
      <c r="I223" s="208"/>
      <c r="J223" s="209">
        <f t="shared" si="0"/>
        <v>0</v>
      </c>
      <c r="K223" s="205" t="s">
        <v>136</v>
      </c>
      <c r="L223" s="39"/>
      <c r="M223" s="210" t="s">
        <v>1</v>
      </c>
      <c r="N223" s="211" t="s">
        <v>41</v>
      </c>
      <c r="O223" s="71"/>
      <c r="P223" s="212">
        <f t="shared" si="1"/>
        <v>0</v>
      </c>
      <c r="Q223" s="212">
        <v>2.6800000000000001E-3</v>
      </c>
      <c r="R223" s="212">
        <f t="shared" si="2"/>
        <v>7.7719999999999997E-2</v>
      </c>
      <c r="S223" s="212">
        <v>0</v>
      </c>
      <c r="T223" s="213">
        <f t="shared" si="3"/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4" t="s">
        <v>137</v>
      </c>
      <c r="AT223" s="214" t="s">
        <v>132</v>
      </c>
      <c r="AU223" s="214" t="s">
        <v>86</v>
      </c>
      <c r="AY223" s="17" t="s">
        <v>130</v>
      </c>
      <c r="BE223" s="215">
        <f t="shared" si="4"/>
        <v>0</v>
      </c>
      <c r="BF223" s="215">
        <f t="shared" si="5"/>
        <v>0</v>
      </c>
      <c r="BG223" s="215">
        <f t="shared" si="6"/>
        <v>0</v>
      </c>
      <c r="BH223" s="215">
        <f t="shared" si="7"/>
        <v>0</v>
      </c>
      <c r="BI223" s="215">
        <f t="shared" si="8"/>
        <v>0</v>
      </c>
      <c r="BJ223" s="17" t="s">
        <v>84</v>
      </c>
      <c r="BK223" s="215">
        <f t="shared" si="9"/>
        <v>0</v>
      </c>
      <c r="BL223" s="17" t="s">
        <v>137</v>
      </c>
      <c r="BM223" s="214" t="s">
        <v>332</v>
      </c>
    </row>
    <row r="224" spans="1:65" s="2" customFormat="1" ht="15.3" customHeight="1">
      <c r="A224" s="34"/>
      <c r="B224" s="35"/>
      <c r="C224" s="203" t="s">
        <v>333</v>
      </c>
      <c r="D224" s="203" t="s">
        <v>132</v>
      </c>
      <c r="E224" s="204" t="s">
        <v>334</v>
      </c>
      <c r="F224" s="205" t="s">
        <v>335</v>
      </c>
      <c r="G224" s="206" t="s">
        <v>327</v>
      </c>
      <c r="H224" s="207">
        <v>12</v>
      </c>
      <c r="I224" s="208"/>
      <c r="J224" s="209">
        <f t="shared" si="0"/>
        <v>0</v>
      </c>
      <c r="K224" s="205" t="s">
        <v>136</v>
      </c>
      <c r="L224" s="39"/>
      <c r="M224" s="210" t="s">
        <v>1</v>
      </c>
      <c r="N224" s="211" t="s">
        <v>41</v>
      </c>
      <c r="O224" s="71"/>
      <c r="P224" s="212">
        <f t="shared" si="1"/>
        <v>0</v>
      </c>
      <c r="Q224" s="212">
        <v>0.34089999999999998</v>
      </c>
      <c r="R224" s="212">
        <f t="shared" si="2"/>
        <v>4.0907999999999998</v>
      </c>
      <c r="S224" s="212">
        <v>0</v>
      </c>
      <c r="T224" s="213">
        <f t="shared" si="3"/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137</v>
      </c>
      <c r="AT224" s="214" t="s">
        <v>132</v>
      </c>
      <c r="AU224" s="214" t="s">
        <v>86</v>
      </c>
      <c r="AY224" s="17" t="s">
        <v>130</v>
      </c>
      <c r="BE224" s="215">
        <f t="shared" si="4"/>
        <v>0</v>
      </c>
      <c r="BF224" s="215">
        <f t="shared" si="5"/>
        <v>0</v>
      </c>
      <c r="BG224" s="215">
        <f t="shared" si="6"/>
        <v>0</v>
      </c>
      <c r="BH224" s="215">
        <f t="shared" si="7"/>
        <v>0</v>
      </c>
      <c r="BI224" s="215">
        <f t="shared" si="8"/>
        <v>0</v>
      </c>
      <c r="BJ224" s="17" t="s">
        <v>84</v>
      </c>
      <c r="BK224" s="215">
        <f t="shared" si="9"/>
        <v>0</v>
      </c>
      <c r="BL224" s="17" t="s">
        <v>137</v>
      </c>
      <c r="BM224" s="214" t="s">
        <v>336</v>
      </c>
    </row>
    <row r="225" spans="1:65" s="2" customFormat="1" ht="15.3" customHeight="1">
      <c r="A225" s="34"/>
      <c r="B225" s="35"/>
      <c r="C225" s="252" t="s">
        <v>337</v>
      </c>
      <c r="D225" s="252" t="s">
        <v>204</v>
      </c>
      <c r="E225" s="253" t="s">
        <v>338</v>
      </c>
      <c r="F225" s="254" t="s">
        <v>339</v>
      </c>
      <c r="G225" s="255" t="s">
        <v>327</v>
      </c>
      <c r="H225" s="256">
        <v>12</v>
      </c>
      <c r="I225" s="257"/>
      <c r="J225" s="258">
        <f t="shared" si="0"/>
        <v>0</v>
      </c>
      <c r="K225" s="254" t="s">
        <v>136</v>
      </c>
      <c r="L225" s="259"/>
      <c r="M225" s="260" t="s">
        <v>1</v>
      </c>
      <c r="N225" s="261" t="s">
        <v>41</v>
      </c>
      <c r="O225" s="71"/>
      <c r="P225" s="212">
        <f t="shared" si="1"/>
        <v>0</v>
      </c>
      <c r="Q225" s="212">
        <v>6.0999999999999999E-2</v>
      </c>
      <c r="R225" s="212">
        <f t="shared" si="2"/>
        <v>0.73199999999999998</v>
      </c>
      <c r="S225" s="212">
        <v>0</v>
      </c>
      <c r="T225" s="213">
        <f t="shared" si="3"/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184</v>
      </c>
      <c r="AT225" s="214" t="s">
        <v>204</v>
      </c>
      <c r="AU225" s="214" t="s">
        <v>86</v>
      </c>
      <c r="AY225" s="17" t="s">
        <v>130</v>
      </c>
      <c r="BE225" s="215">
        <f t="shared" si="4"/>
        <v>0</v>
      </c>
      <c r="BF225" s="215">
        <f t="shared" si="5"/>
        <v>0</v>
      </c>
      <c r="BG225" s="215">
        <f t="shared" si="6"/>
        <v>0</v>
      </c>
      <c r="BH225" s="215">
        <f t="shared" si="7"/>
        <v>0</v>
      </c>
      <c r="BI225" s="215">
        <f t="shared" si="8"/>
        <v>0</v>
      </c>
      <c r="BJ225" s="17" t="s">
        <v>84</v>
      </c>
      <c r="BK225" s="215">
        <f t="shared" si="9"/>
        <v>0</v>
      </c>
      <c r="BL225" s="17" t="s">
        <v>137</v>
      </c>
      <c r="BM225" s="214" t="s">
        <v>340</v>
      </c>
    </row>
    <row r="226" spans="1:65" s="2" customFormat="1" ht="15.3" customHeight="1">
      <c r="A226" s="34"/>
      <c r="B226" s="35"/>
      <c r="C226" s="252" t="s">
        <v>341</v>
      </c>
      <c r="D226" s="252" t="s">
        <v>204</v>
      </c>
      <c r="E226" s="253" t="s">
        <v>342</v>
      </c>
      <c r="F226" s="254" t="s">
        <v>343</v>
      </c>
      <c r="G226" s="255" t="s">
        <v>327</v>
      </c>
      <c r="H226" s="256">
        <v>12</v>
      </c>
      <c r="I226" s="257"/>
      <c r="J226" s="258">
        <f t="shared" si="0"/>
        <v>0</v>
      </c>
      <c r="K226" s="254" t="s">
        <v>136</v>
      </c>
      <c r="L226" s="259"/>
      <c r="M226" s="260" t="s">
        <v>1</v>
      </c>
      <c r="N226" s="261" t="s">
        <v>41</v>
      </c>
      <c r="O226" s="71"/>
      <c r="P226" s="212">
        <f t="shared" si="1"/>
        <v>0</v>
      </c>
      <c r="Q226" s="212">
        <v>5.7000000000000002E-2</v>
      </c>
      <c r="R226" s="212">
        <f t="shared" si="2"/>
        <v>0.68400000000000005</v>
      </c>
      <c r="S226" s="212">
        <v>0</v>
      </c>
      <c r="T226" s="213">
        <f t="shared" si="3"/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184</v>
      </c>
      <c r="AT226" s="214" t="s">
        <v>204</v>
      </c>
      <c r="AU226" s="214" t="s">
        <v>86</v>
      </c>
      <c r="AY226" s="17" t="s">
        <v>130</v>
      </c>
      <c r="BE226" s="215">
        <f t="shared" si="4"/>
        <v>0</v>
      </c>
      <c r="BF226" s="215">
        <f t="shared" si="5"/>
        <v>0</v>
      </c>
      <c r="BG226" s="215">
        <f t="shared" si="6"/>
        <v>0</v>
      </c>
      <c r="BH226" s="215">
        <f t="shared" si="7"/>
        <v>0</v>
      </c>
      <c r="BI226" s="215">
        <f t="shared" si="8"/>
        <v>0</v>
      </c>
      <c r="BJ226" s="17" t="s">
        <v>84</v>
      </c>
      <c r="BK226" s="215">
        <f t="shared" si="9"/>
        <v>0</v>
      </c>
      <c r="BL226" s="17" t="s">
        <v>137</v>
      </c>
      <c r="BM226" s="214" t="s">
        <v>344</v>
      </c>
    </row>
    <row r="227" spans="1:65" s="2" customFormat="1" ht="15.3" customHeight="1">
      <c r="A227" s="34"/>
      <c r="B227" s="35"/>
      <c r="C227" s="252" t="s">
        <v>345</v>
      </c>
      <c r="D227" s="252" t="s">
        <v>204</v>
      </c>
      <c r="E227" s="253" t="s">
        <v>346</v>
      </c>
      <c r="F227" s="254" t="s">
        <v>347</v>
      </c>
      <c r="G227" s="255" t="s">
        <v>327</v>
      </c>
      <c r="H227" s="256">
        <v>12</v>
      </c>
      <c r="I227" s="257"/>
      <c r="J227" s="258">
        <f t="shared" si="0"/>
        <v>0</v>
      </c>
      <c r="K227" s="254" t="s">
        <v>136</v>
      </c>
      <c r="L227" s="259"/>
      <c r="M227" s="260" t="s">
        <v>1</v>
      </c>
      <c r="N227" s="261" t="s">
        <v>41</v>
      </c>
      <c r="O227" s="71"/>
      <c r="P227" s="212">
        <f t="shared" si="1"/>
        <v>0</v>
      </c>
      <c r="Q227" s="212">
        <v>0.08</v>
      </c>
      <c r="R227" s="212">
        <f t="shared" si="2"/>
        <v>0.96</v>
      </c>
      <c r="S227" s="212">
        <v>0</v>
      </c>
      <c r="T227" s="213">
        <f t="shared" si="3"/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184</v>
      </c>
      <c r="AT227" s="214" t="s">
        <v>204</v>
      </c>
      <c r="AU227" s="214" t="s">
        <v>86</v>
      </c>
      <c r="AY227" s="17" t="s">
        <v>130</v>
      </c>
      <c r="BE227" s="215">
        <f t="shared" si="4"/>
        <v>0</v>
      </c>
      <c r="BF227" s="215">
        <f t="shared" si="5"/>
        <v>0</v>
      </c>
      <c r="BG227" s="215">
        <f t="shared" si="6"/>
        <v>0</v>
      </c>
      <c r="BH227" s="215">
        <f t="shared" si="7"/>
        <v>0</v>
      </c>
      <c r="BI227" s="215">
        <f t="shared" si="8"/>
        <v>0</v>
      </c>
      <c r="BJ227" s="17" t="s">
        <v>84</v>
      </c>
      <c r="BK227" s="215">
        <f t="shared" si="9"/>
        <v>0</v>
      </c>
      <c r="BL227" s="17" t="s">
        <v>137</v>
      </c>
      <c r="BM227" s="214" t="s">
        <v>348</v>
      </c>
    </row>
    <row r="228" spans="1:65" s="2" customFormat="1" ht="15.3" customHeight="1">
      <c r="A228" s="34"/>
      <c r="B228" s="35"/>
      <c r="C228" s="252" t="s">
        <v>349</v>
      </c>
      <c r="D228" s="252" t="s">
        <v>204</v>
      </c>
      <c r="E228" s="253" t="s">
        <v>350</v>
      </c>
      <c r="F228" s="254" t="s">
        <v>351</v>
      </c>
      <c r="G228" s="255" t="s">
        <v>327</v>
      </c>
      <c r="H228" s="256">
        <v>12</v>
      </c>
      <c r="I228" s="257"/>
      <c r="J228" s="258">
        <f t="shared" si="0"/>
        <v>0</v>
      </c>
      <c r="K228" s="254" t="s">
        <v>136</v>
      </c>
      <c r="L228" s="259"/>
      <c r="M228" s="260" t="s">
        <v>1</v>
      </c>
      <c r="N228" s="261" t="s">
        <v>41</v>
      </c>
      <c r="O228" s="71"/>
      <c r="P228" s="212">
        <f t="shared" si="1"/>
        <v>0</v>
      </c>
      <c r="Q228" s="212">
        <v>0.10299999999999999</v>
      </c>
      <c r="R228" s="212">
        <f t="shared" si="2"/>
        <v>1.236</v>
      </c>
      <c r="S228" s="212">
        <v>0</v>
      </c>
      <c r="T228" s="213">
        <f t="shared" si="3"/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184</v>
      </c>
      <c r="AT228" s="214" t="s">
        <v>204</v>
      </c>
      <c r="AU228" s="214" t="s">
        <v>86</v>
      </c>
      <c r="AY228" s="17" t="s">
        <v>130</v>
      </c>
      <c r="BE228" s="215">
        <f t="shared" si="4"/>
        <v>0</v>
      </c>
      <c r="BF228" s="215">
        <f t="shared" si="5"/>
        <v>0</v>
      </c>
      <c r="BG228" s="215">
        <f t="shared" si="6"/>
        <v>0</v>
      </c>
      <c r="BH228" s="215">
        <f t="shared" si="7"/>
        <v>0</v>
      </c>
      <c r="BI228" s="215">
        <f t="shared" si="8"/>
        <v>0</v>
      </c>
      <c r="BJ228" s="17" t="s">
        <v>84</v>
      </c>
      <c r="BK228" s="215">
        <f t="shared" si="9"/>
        <v>0</v>
      </c>
      <c r="BL228" s="17" t="s">
        <v>137</v>
      </c>
      <c r="BM228" s="214" t="s">
        <v>352</v>
      </c>
    </row>
    <row r="229" spans="1:65" s="2" customFormat="1" ht="15.3" customHeight="1">
      <c r="A229" s="34"/>
      <c r="B229" s="35"/>
      <c r="C229" s="252" t="s">
        <v>353</v>
      </c>
      <c r="D229" s="252" t="s">
        <v>204</v>
      </c>
      <c r="E229" s="253" t="s">
        <v>354</v>
      </c>
      <c r="F229" s="254" t="s">
        <v>355</v>
      </c>
      <c r="G229" s="255" t="s">
        <v>327</v>
      </c>
      <c r="H229" s="256">
        <v>12</v>
      </c>
      <c r="I229" s="257"/>
      <c r="J229" s="258">
        <f t="shared" si="0"/>
        <v>0</v>
      </c>
      <c r="K229" s="254" t="s">
        <v>136</v>
      </c>
      <c r="L229" s="259"/>
      <c r="M229" s="260" t="s">
        <v>1</v>
      </c>
      <c r="N229" s="261" t="s">
        <v>41</v>
      </c>
      <c r="O229" s="71"/>
      <c r="P229" s="212">
        <f t="shared" si="1"/>
        <v>0</v>
      </c>
      <c r="Q229" s="212">
        <v>7.1999999999999995E-2</v>
      </c>
      <c r="R229" s="212">
        <f t="shared" si="2"/>
        <v>0.86399999999999988</v>
      </c>
      <c r="S229" s="212">
        <v>0</v>
      </c>
      <c r="T229" s="213">
        <f t="shared" si="3"/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184</v>
      </c>
      <c r="AT229" s="214" t="s">
        <v>204</v>
      </c>
      <c r="AU229" s="214" t="s">
        <v>86</v>
      </c>
      <c r="AY229" s="17" t="s">
        <v>130</v>
      </c>
      <c r="BE229" s="215">
        <f t="shared" si="4"/>
        <v>0</v>
      </c>
      <c r="BF229" s="215">
        <f t="shared" si="5"/>
        <v>0</v>
      </c>
      <c r="BG229" s="215">
        <f t="shared" si="6"/>
        <v>0</v>
      </c>
      <c r="BH229" s="215">
        <f t="shared" si="7"/>
        <v>0</v>
      </c>
      <c r="BI229" s="215">
        <f t="shared" si="8"/>
        <v>0</v>
      </c>
      <c r="BJ229" s="17" t="s">
        <v>84</v>
      </c>
      <c r="BK229" s="215">
        <f t="shared" si="9"/>
        <v>0</v>
      </c>
      <c r="BL229" s="17" t="s">
        <v>137</v>
      </c>
      <c r="BM229" s="214" t="s">
        <v>356</v>
      </c>
    </row>
    <row r="230" spans="1:65" s="2" customFormat="1" ht="15.3" customHeight="1">
      <c r="A230" s="34"/>
      <c r="B230" s="35"/>
      <c r="C230" s="203" t="s">
        <v>357</v>
      </c>
      <c r="D230" s="203" t="s">
        <v>132</v>
      </c>
      <c r="E230" s="204" t="s">
        <v>358</v>
      </c>
      <c r="F230" s="205" t="s">
        <v>359</v>
      </c>
      <c r="G230" s="206" t="s">
        <v>327</v>
      </c>
      <c r="H230" s="207">
        <v>12</v>
      </c>
      <c r="I230" s="208"/>
      <c r="J230" s="209">
        <f t="shared" si="0"/>
        <v>0</v>
      </c>
      <c r="K230" s="205" t="s">
        <v>136</v>
      </c>
      <c r="L230" s="39"/>
      <c r="M230" s="210" t="s">
        <v>1</v>
      </c>
      <c r="N230" s="211" t="s">
        <v>41</v>
      </c>
      <c r="O230" s="71"/>
      <c r="P230" s="212">
        <f t="shared" si="1"/>
        <v>0</v>
      </c>
      <c r="Q230" s="212">
        <v>0.21734000000000001</v>
      </c>
      <c r="R230" s="212">
        <f t="shared" si="2"/>
        <v>2.6080800000000002</v>
      </c>
      <c r="S230" s="212">
        <v>0</v>
      </c>
      <c r="T230" s="213">
        <f t="shared" si="3"/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137</v>
      </c>
      <c r="AT230" s="214" t="s">
        <v>132</v>
      </c>
      <c r="AU230" s="214" t="s">
        <v>86</v>
      </c>
      <c r="AY230" s="17" t="s">
        <v>130</v>
      </c>
      <c r="BE230" s="215">
        <f t="shared" si="4"/>
        <v>0</v>
      </c>
      <c r="BF230" s="215">
        <f t="shared" si="5"/>
        <v>0</v>
      </c>
      <c r="BG230" s="215">
        <f t="shared" si="6"/>
        <v>0</v>
      </c>
      <c r="BH230" s="215">
        <f t="shared" si="7"/>
        <v>0</v>
      </c>
      <c r="BI230" s="215">
        <f t="shared" si="8"/>
        <v>0</v>
      </c>
      <c r="BJ230" s="17" t="s">
        <v>84</v>
      </c>
      <c r="BK230" s="215">
        <f t="shared" si="9"/>
        <v>0</v>
      </c>
      <c r="BL230" s="17" t="s">
        <v>137</v>
      </c>
      <c r="BM230" s="214" t="s">
        <v>360</v>
      </c>
    </row>
    <row r="231" spans="1:65" s="2" customFormat="1" ht="15.3" customHeight="1">
      <c r="A231" s="34"/>
      <c r="B231" s="35"/>
      <c r="C231" s="252" t="s">
        <v>287</v>
      </c>
      <c r="D231" s="252" t="s">
        <v>204</v>
      </c>
      <c r="E231" s="253" t="s">
        <v>361</v>
      </c>
      <c r="F231" s="254" t="s">
        <v>362</v>
      </c>
      <c r="G231" s="255" t="s">
        <v>327</v>
      </c>
      <c r="H231" s="256">
        <v>12</v>
      </c>
      <c r="I231" s="257"/>
      <c r="J231" s="258">
        <f t="shared" si="0"/>
        <v>0</v>
      </c>
      <c r="K231" s="254" t="s">
        <v>136</v>
      </c>
      <c r="L231" s="259"/>
      <c r="M231" s="260" t="s">
        <v>1</v>
      </c>
      <c r="N231" s="261" t="s">
        <v>41</v>
      </c>
      <c r="O231" s="71"/>
      <c r="P231" s="212">
        <f t="shared" si="1"/>
        <v>0</v>
      </c>
      <c r="Q231" s="212">
        <v>3.8600000000000002E-2</v>
      </c>
      <c r="R231" s="212">
        <f t="shared" si="2"/>
        <v>0.46320000000000006</v>
      </c>
      <c r="S231" s="212">
        <v>0</v>
      </c>
      <c r="T231" s="213">
        <f t="shared" si="3"/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184</v>
      </c>
      <c r="AT231" s="214" t="s">
        <v>204</v>
      </c>
      <c r="AU231" s="214" t="s">
        <v>86</v>
      </c>
      <c r="AY231" s="17" t="s">
        <v>130</v>
      </c>
      <c r="BE231" s="215">
        <f t="shared" si="4"/>
        <v>0</v>
      </c>
      <c r="BF231" s="215">
        <f t="shared" si="5"/>
        <v>0</v>
      </c>
      <c r="BG231" s="215">
        <f t="shared" si="6"/>
        <v>0</v>
      </c>
      <c r="BH231" s="215">
        <f t="shared" si="7"/>
        <v>0</v>
      </c>
      <c r="BI231" s="215">
        <f t="shared" si="8"/>
        <v>0</v>
      </c>
      <c r="BJ231" s="17" t="s">
        <v>84</v>
      </c>
      <c r="BK231" s="215">
        <f t="shared" si="9"/>
        <v>0</v>
      </c>
      <c r="BL231" s="17" t="s">
        <v>137</v>
      </c>
      <c r="BM231" s="214" t="s">
        <v>363</v>
      </c>
    </row>
    <row r="232" spans="1:65" s="2" customFormat="1" ht="15.3" customHeight="1">
      <c r="A232" s="34"/>
      <c r="B232" s="35"/>
      <c r="C232" s="252" t="s">
        <v>364</v>
      </c>
      <c r="D232" s="252" t="s">
        <v>204</v>
      </c>
      <c r="E232" s="253" t="s">
        <v>365</v>
      </c>
      <c r="F232" s="254" t="s">
        <v>366</v>
      </c>
      <c r="G232" s="255" t="s">
        <v>327</v>
      </c>
      <c r="H232" s="256">
        <v>12</v>
      </c>
      <c r="I232" s="257"/>
      <c r="J232" s="258">
        <f t="shared" si="0"/>
        <v>0</v>
      </c>
      <c r="K232" s="254" t="s">
        <v>136</v>
      </c>
      <c r="L232" s="259"/>
      <c r="M232" s="260" t="s">
        <v>1</v>
      </c>
      <c r="N232" s="261" t="s">
        <v>41</v>
      </c>
      <c r="O232" s="71"/>
      <c r="P232" s="212">
        <f t="shared" si="1"/>
        <v>0</v>
      </c>
      <c r="Q232" s="212">
        <v>4.0000000000000001E-3</v>
      </c>
      <c r="R232" s="212">
        <f t="shared" si="2"/>
        <v>4.8000000000000001E-2</v>
      </c>
      <c r="S232" s="212">
        <v>0</v>
      </c>
      <c r="T232" s="213">
        <f t="shared" si="3"/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184</v>
      </c>
      <c r="AT232" s="214" t="s">
        <v>204</v>
      </c>
      <c r="AU232" s="214" t="s">
        <v>86</v>
      </c>
      <c r="AY232" s="17" t="s">
        <v>130</v>
      </c>
      <c r="BE232" s="215">
        <f t="shared" si="4"/>
        <v>0</v>
      </c>
      <c r="BF232" s="215">
        <f t="shared" si="5"/>
        <v>0</v>
      </c>
      <c r="BG232" s="215">
        <f t="shared" si="6"/>
        <v>0</v>
      </c>
      <c r="BH232" s="215">
        <f t="shared" si="7"/>
        <v>0</v>
      </c>
      <c r="BI232" s="215">
        <f t="shared" si="8"/>
        <v>0</v>
      </c>
      <c r="BJ232" s="17" t="s">
        <v>84</v>
      </c>
      <c r="BK232" s="215">
        <f t="shared" si="9"/>
        <v>0</v>
      </c>
      <c r="BL232" s="17" t="s">
        <v>137</v>
      </c>
      <c r="BM232" s="214" t="s">
        <v>367</v>
      </c>
    </row>
    <row r="233" spans="1:65" s="2" customFormat="1" ht="15.3" customHeight="1">
      <c r="A233" s="34"/>
      <c r="B233" s="35"/>
      <c r="C233" s="203" t="s">
        <v>368</v>
      </c>
      <c r="D233" s="203" t="s">
        <v>132</v>
      </c>
      <c r="E233" s="204" t="s">
        <v>369</v>
      </c>
      <c r="F233" s="205" t="s">
        <v>370</v>
      </c>
      <c r="G233" s="206" t="s">
        <v>327</v>
      </c>
      <c r="H233" s="207">
        <v>3</v>
      </c>
      <c r="I233" s="208"/>
      <c r="J233" s="209">
        <f t="shared" si="0"/>
        <v>0</v>
      </c>
      <c r="K233" s="205" t="s">
        <v>136</v>
      </c>
      <c r="L233" s="39"/>
      <c r="M233" s="210" t="s">
        <v>1</v>
      </c>
      <c r="N233" s="211" t="s">
        <v>41</v>
      </c>
      <c r="O233" s="71"/>
      <c r="P233" s="212">
        <f t="shared" si="1"/>
        <v>0</v>
      </c>
      <c r="Q233" s="212">
        <v>0.42080000000000001</v>
      </c>
      <c r="R233" s="212">
        <f t="shared" si="2"/>
        <v>1.2624</v>
      </c>
      <c r="S233" s="212">
        <v>0</v>
      </c>
      <c r="T233" s="213">
        <f t="shared" si="3"/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137</v>
      </c>
      <c r="AT233" s="214" t="s">
        <v>132</v>
      </c>
      <c r="AU233" s="214" t="s">
        <v>86</v>
      </c>
      <c r="AY233" s="17" t="s">
        <v>130</v>
      </c>
      <c r="BE233" s="215">
        <f t="shared" si="4"/>
        <v>0</v>
      </c>
      <c r="BF233" s="215">
        <f t="shared" si="5"/>
        <v>0</v>
      </c>
      <c r="BG233" s="215">
        <f t="shared" si="6"/>
        <v>0</v>
      </c>
      <c r="BH233" s="215">
        <f t="shared" si="7"/>
        <v>0</v>
      </c>
      <c r="BI233" s="215">
        <f t="shared" si="8"/>
        <v>0</v>
      </c>
      <c r="BJ233" s="17" t="s">
        <v>84</v>
      </c>
      <c r="BK233" s="215">
        <f t="shared" si="9"/>
        <v>0</v>
      </c>
      <c r="BL233" s="17" t="s">
        <v>137</v>
      </c>
      <c r="BM233" s="214" t="s">
        <v>371</v>
      </c>
    </row>
    <row r="234" spans="1:65" s="2" customFormat="1" ht="21.6" customHeight="1">
      <c r="A234" s="34"/>
      <c r="B234" s="35"/>
      <c r="C234" s="203" t="s">
        <v>372</v>
      </c>
      <c r="D234" s="203" t="s">
        <v>132</v>
      </c>
      <c r="E234" s="204" t="s">
        <v>373</v>
      </c>
      <c r="F234" s="205" t="s">
        <v>374</v>
      </c>
      <c r="G234" s="206" t="s">
        <v>327</v>
      </c>
      <c r="H234" s="207">
        <v>22</v>
      </c>
      <c r="I234" s="208"/>
      <c r="J234" s="209">
        <f t="shared" si="0"/>
        <v>0</v>
      </c>
      <c r="K234" s="205" t="s">
        <v>136</v>
      </c>
      <c r="L234" s="39"/>
      <c r="M234" s="210" t="s">
        <v>1</v>
      </c>
      <c r="N234" s="211" t="s">
        <v>41</v>
      </c>
      <c r="O234" s="71"/>
      <c r="P234" s="212">
        <f t="shared" si="1"/>
        <v>0</v>
      </c>
      <c r="Q234" s="212">
        <v>0.31108000000000002</v>
      </c>
      <c r="R234" s="212">
        <f t="shared" si="2"/>
        <v>6.8437600000000005</v>
      </c>
      <c r="S234" s="212">
        <v>0</v>
      </c>
      <c r="T234" s="213">
        <f t="shared" si="3"/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137</v>
      </c>
      <c r="AT234" s="214" t="s">
        <v>132</v>
      </c>
      <c r="AU234" s="214" t="s">
        <v>86</v>
      </c>
      <c r="AY234" s="17" t="s">
        <v>130</v>
      </c>
      <c r="BE234" s="215">
        <f t="shared" si="4"/>
        <v>0</v>
      </c>
      <c r="BF234" s="215">
        <f t="shared" si="5"/>
        <v>0</v>
      </c>
      <c r="BG234" s="215">
        <f t="shared" si="6"/>
        <v>0</v>
      </c>
      <c r="BH234" s="215">
        <f t="shared" si="7"/>
        <v>0</v>
      </c>
      <c r="BI234" s="215">
        <f t="shared" si="8"/>
        <v>0</v>
      </c>
      <c r="BJ234" s="17" t="s">
        <v>84</v>
      </c>
      <c r="BK234" s="215">
        <f t="shared" si="9"/>
        <v>0</v>
      </c>
      <c r="BL234" s="17" t="s">
        <v>137</v>
      </c>
      <c r="BM234" s="214" t="s">
        <v>375</v>
      </c>
    </row>
    <row r="235" spans="1:65" s="2" customFormat="1" ht="15.3" customHeight="1">
      <c r="A235" s="34"/>
      <c r="B235" s="35"/>
      <c r="C235" s="203" t="s">
        <v>376</v>
      </c>
      <c r="D235" s="203" t="s">
        <v>132</v>
      </c>
      <c r="E235" s="204" t="s">
        <v>377</v>
      </c>
      <c r="F235" s="205" t="s">
        <v>378</v>
      </c>
      <c r="G235" s="206" t="s">
        <v>379</v>
      </c>
      <c r="H235" s="207">
        <v>3</v>
      </c>
      <c r="I235" s="208"/>
      <c r="J235" s="209">
        <f t="shared" si="0"/>
        <v>0</v>
      </c>
      <c r="K235" s="205" t="s">
        <v>1</v>
      </c>
      <c r="L235" s="39"/>
      <c r="M235" s="210" t="s">
        <v>1</v>
      </c>
      <c r="N235" s="211" t="s">
        <v>41</v>
      </c>
      <c r="O235" s="71"/>
      <c r="P235" s="212">
        <f t="shared" si="1"/>
        <v>0</v>
      </c>
      <c r="Q235" s="212">
        <v>0</v>
      </c>
      <c r="R235" s="212">
        <f t="shared" si="2"/>
        <v>0</v>
      </c>
      <c r="S235" s="212">
        <v>1</v>
      </c>
      <c r="T235" s="213">
        <f t="shared" si="3"/>
        <v>3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137</v>
      </c>
      <c r="AT235" s="214" t="s">
        <v>132</v>
      </c>
      <c r="AU235" s="214" t="s">
        <v>86</v>
      </c>
      <c r="AY235" s="17" t="s">
        <v>130</v>
      </c>
      <c r="BE235" s="215">
        <f t="shared" si="4"/>
        <v>0</v>
      </c>
      <c r="BF235" s="215">
        <f t="shared" si="5"/>
        <v>0</v>
      </c>
      <c r="BG235" s="215">
        <f t="shared" si="6"/>
        <v>0</v>
      </c>
      <c r="BH235" s="215">
        <f t="shared" si="7"/>
        <v>0</v>
      </c>
      <c r="BI235" s="215">
        <f t="shared" si="8"/>
        <v>0</v>
      </c>
      <c r="BJ235" s="17" t="s">
        <v>84</v>
      </c>
      <c r="BK235" s="215">
        <f t="shared" si="9"/>
        <v>0</v>
      </c>
      <c r="BL235" s="17" t="s">
        <v>137</v>
      </c>
      <c r="BM235" s="214" t="s">
        <v>380</v>
      </c>
    </row>
    <row r="236" spans="1:65" s="12" customFormat="1" ht="22.8" customHeight="1">
      <c r="B236" s="187"/>
      <c r="C236" s="188"/>
      <c r="D236" s="189" t="s">
        <v>75</v>
      </c>
      <c r="E236" s="201" t="s">
        <v>189</v>
      </c>
      <c r="F236" s="201" t="s">
        <v>381</v>
      </c>
      <c r="G236" s="188"/>
      <c r="H236" s="188"/>
      <c r="I236" s="191"/>
      <c r="J236" s="202">
        <f>BK236</f>
        <v>0</v>
      </c>
      <c r="K236" s="188"/>
      <c r="L236" s="193"/>
      <c r="M236" s="194"/>
      <c r="N236" s="195"/>
      <c r="O236" s="195"/>
      <c r="P236" s="196">
        <f>SUM(P237:P264)</f>
        <v>0</v>
      </c>
      <c r="Q236" s="195"/>
      <c r="R236" s="196">
        <f>SUM(R237:R264)</f>
        <v>160.84747000000002</v>
      </c>
      <c r="S236" s="195"/>
      <c r="T236" s="197">
        <f>SUM(T237:T264)</f>
        <v>0</v>
      </c>
      <c r="AR236" s="198" t="s">
        <v>84</v>
      </c>
      <c r="AT236" s="199" t="s">
        <v>75</v>
      </c>
      <c r="AU236" s="199" t="s">
        <v>84</v>
      </c>
      <c r="AY236" s="198" t="s">
        <v>130</v>
      </c>
      <c r="BK236" s="200">
        <f>SUM(BK237:BK264)</f>
        <v>0</v>
      </c>
    </row>
    <row r="237" spans="1:65" s="2" customFormat="1" ht="15.3" customHeight="1">
      <c r="A237" s="34"/>
      <c r="B237" s="35"/>
      <c r="C237" s="203" t="s">
        <v>382</v>
      </c>
      <c r="D237" s="203" t="s">
        <v>132</v>
      </c>
      <c r="E237" s="204" t="s">
        <v>383</v>
      </c>
      <c r="F237" s="205" t="s">
        <v>384</v>
      </c>
      <c r="G237" s="206" t="s">
        <v>327</v>
      </c>
      <c r="H237" s="207">
        <v>3</v>
      </c>
      <c r="I237" s="208"/>
      <c r="J237" s="209">
        <f t="shared" ref="J237:J244" si="10">ROUND(I237*H237,2)</f>
        <v>0</v>
      </c>
      <c r="K237" s="205" t="s">
        <v>136</v>
      </c>
      <c r="L237" s="39"/>
      <c r="M237" s="210" t="s">
        <v>1</v>
      </c>
      <c r="N237" s="211" t="s">
        <v>41</v>
      </c>
      <c r="O237" s="71"/>
      <c r="P237" s="212">
        <f t="shared" ref="P237:P244" si="11">O237*H237</f>
        <v>0</v>
      </c>
      <c r="Q237" s="212">
        <v>6.9999999999999999E-4</v>
      </c>
      <c r="R237" s="212">
        <f t="shared" ref="R237:R244" si="12">Q237*H237</f>
        <v>2.0999999999999999E-3</v>
      </c>
      <c r="S237" s="212">
        <v>0</v>
      </c>
      <c r="T237" s="213">
        <f t="shared" ref="T237:T244" si="13"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4" t="s">
        <v>137</v>
      </c>
      <c r="AT237" s="214" t="s">
        <v>132</v>
      </c>
      <c r="AU237" s="214" t="s">
        <v>86</v>
      </c>
      <c r="AY237" s="17" t="s">
        <v>130</v>
      </c>
      <c r="BE237" s="215">
        <f t="shared" ref="BE237:BE244" si="14">IF(N237="základní",J237,0)</f>
        <v>0</v>
      </c>
      <c r="BF237" s="215">
        <f t="shared" ref="BF237:BF244" si="15">IF(N237="snížená",J237,0)</f>
        <v>0</v>
      </c>
      <c r="BG237" s="215">
        <f t="shared" ref="BG237:BG244" si="16">IF(N237="zákl. přenesená",J237,0)</f>
        <v>0</v>
      </c>
      <c r="BH237" s="215">
        <f t="shared" ref="BH237:BH244" si="17">IF(N237="sníž. přenesená",J237,0)</f>
        <v>0</v>
      </c>
      <c r="BI237" s="215">
        <f t="shared" ref="BI237:BI244" si="18">IF(N237="nulová",J237,0)</f>
        <v>0</v>
      </c>
      <c r="BJ237" s="17" t="s">
        <v>84</v>
      </c>
      <c r="BK237" s="215">
        <f t="shared" ref="BK237:BK244" si="19">ROUND(I237*H237,2)</f>
        <v>0</v>
      </c>
      <c r="BL237" s="17" t="s">
        <v>137</v>
      </c>
      <c r="BM237" s="214" t="s">
        <v>385</v>
      </c>
    </row>
    <row r="238" spans="1:65" s="2" customFormat="1" ht="15.3" customHeight="1">
      <c r="A238" s="34"/>
      <c r="B238" s="35"/>
      <c r="C238" s="252" t="s">
        <v>386</v>
      </c>
      <c r="D238" s="252" t="s">
        <v>204</v>
      </c>
      <c r="E238" s="253" t="s">
        <v>387</v>
      </c>
      <c r="F238" s="254" t="s">
        <v>388</v>
      </c>
      <c r="G238" s="255" t="s">
        <v>327</v>
      </c>
      <c r="H238" s="256">
        <v>1</v>
      </c>
      <c r="I238" s="257"/>
      <c r="J238" s="258">
        <f t="shared" si="10"/>
        <v>0</v>
      </c>
      <c r="K238" s="254" t="s">
        <v>136</v>
      </c>
      <c r="L238" s="259"/>
      <c r="M238" s="260" t="s">
        <v>1</v>
      </c>
      <c r="N238" s="261" t="s">
        <v>41</v>
      </c>
      <c r="O238" s="71"/>
      <c r="P238" s="212">
        <f t="shared" si="11"/>
        <v>0</v>
      </c>
      <c r="Q238" s="212">
        <v>2.5000000000000001E-3</v>
      </c>
      <c r="R238" s="212">
        <f t="shared" si="12"/>
        <v>2.5000000000000001E-3</v>
      </c>
      <c r="S238" s="212">
        <v>0</v>
      </c>
      <c r="T238" s="213">
        <f t="shared" si="13"/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184</v>
      </c>
      <c r="AT238" s="214" t="s">
        <v>204</v>
      </c>
      <c r="AU238" s="214" t="s">
        <v>86</v>
      </c>
      <c r="AY238" s="17" t="s">
        <v>130</v>
      </c>
      <c r="BE238" s="215">
        <f t="shared" si="14"/>
        <v>0</v>
      </c>
      <c r="BF238" s="215">
        <f t="shared" si="15"/>
        <v>0</v>
      </c>
      <c r="BG238" s="215">
        <f t="shared" si="16"/>
        <v>0</v>
      </c>
      <c r="BH238" s="215">
        <f t="shared" si="17"/>
        <v>0</v>
      </c>
      <c r="BI238" s="215">
        <f t="shared" si="18"/>
        <v>0</v>
      </c>
      <c r="BJ238" s="17" t="s">
        <v>84</v>
      </c>
      <c r="BK238" s="215">
        <f t="shared" si="19"/>
        <v>0</v>
      </c>
      <c r="BL238" s="17" t="s">
        <v>137</v>
      </c>
      <c r="BM238" s="214" t="s">
        <v>389</v>
      </c>
    </row>
    <row r="239" spans="1:65" s="2" customFormat="1" ht="15.3" customHeight="1">
      <c r="A239" s="34"/>
      <c r="B239" s="35"/>
      <c r="C239" s="252" t="s">
        <v>390</v>
      </c>
      <c r="D239" s="252" t="s">
        <v>204</v>
      </c>
      <c r="E239" s="253" t="s">
        <v>391</v>
      </c>
      <c r="F239" s="254" t="s">
        <v>392</v>
      </c>
      <c r="G239" s="255" t="s">
        <v>327</v>
      </c>
      <c r="H239" s="256">
        <v>2</v>
      </c>
      <c r="I239" s="257"/>
      <c r="J239" s="258">
        <f t="shared" si="10"/>
        <v>0</v>
      </c>
      <c r="K239" s="254" t="s">
        <v>136</v>
      </c>
      <c r="L239" s="259"/>
      <c r="M239" s="260" t="s">
        <v>1</v>
      </c>
      <c r="N239" s="261" t="s">
        <v>41</v>
      </c>
      <c r="O239" s="71"/>
      <c r="P239" s="212">
        <f t="shared" si="11"/>
        <v>0</v>
      </c>
      <c r="Q239" s="212">
        <v>4.1000000000000003E-3</v>
      </c>
      <c r="R239" s="212">
        <f t="shared" si="12"/>
        <v>8.2000000000000007E-3</v>
      </c>
      <c r="S239" s="212">
        <v>0</v>
      </c>
      <c r="T239" s="213">
        <f t="shared" si="13"/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184</v>
      </c>
      <c r="AT239" s="214" t="s">
        <v>204</v>
      </c>
      <c r="AU239" s="214" t="s">
        <v>86</v>
      </c>
      <c r="AY239" s="17" t="s">
        <v>130</v>
      </c>
      <c r="BE239" s="215">
        <f t="shared" si="14"/>
        <v>0</v>
      </c>
      <c r="BF239" s="215">
        <f t="shared" si="15"/>
        <v>0</v>
      </c>
      <c r="BG239" s="215">
        <f t="shared" si="16"/>
        <v>0</v>
      </c>
      <c r="BH239" s="215">
        <f t="shared" si="17"/>
        <v>0</v>
      </c>
      <c r="BI239" s="215">
        <f t="shared" si="18"/>
        <v>0</v>
      </c>
      <c r="BJ239" s="17" t="s">
        <v>84</v>
      </c>
      <c r="BK239" s="215">
        <f t="shared" si="19"/>
        <v>0</v>
      </c>
      <c r="BL239" s="17" t="s">
        <v>137</v>
      </c>
      <c r="BM239" s="214" t="s">
        <v>393</v>
      </c>
    </row>
    <row r="240" spans="1:65" s="2" customFormat="1" ht="15.3" customHeight="1">
      <c r="A240" s="34"/>
      <c r="B240" s="35"/>
      <c r="C240" s="203" t="s">
        <v>394</v>
      </c>
      <c r="D240" s="203" t="s">
        <v>132</v>
      </c>
      <c r="E240" s="204" t="s">
        <v>395</v>
      </c>
      <c r="F240" s="205" t="s">
        <v>396</v>
      </c>
      <c r="G240" s="206" t="s">
        <v>327</v>
      </c>
      <c r="H240" s="207">
        <v>3</v>
      </c>
      <c r="I240" s="208"/>
      <c r="J240" s="209">
        <f t="shared" si="10"/>
        <v>0</v>
      </c>
      <c r="K240" s="205" t="s">
        <v>136</v>
      </c>
      <c r="L240" s="39"/>
      <c r="M240" s="210" t="s">
        <v>1</v>
      </c>
      <c r="N240" s="211" t="s">
        <v>41</v>
      </c>
      <c r="O240" s="71"/>
      <c r="P240" s="212">
        <f t="shared" si="11"/>
        <v>0</v>
      </c>
      <c r="Q240" s="212">
        <v>0.11241</v>
      </c>
      <c r="R240" s="212">
        <f t="shared" si="12"/>
        <v>0.33722999999999997</v>
      </c>
      <c r="S240" s="212">
        <v>0</v>
      </c>
      <c r="T240" s="213">
        <f t="shared" si="13"/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137</v>
      </c>
      <c r="AT240" s="214" t="s">
        <v>132</v>
      </c>
      <c r="AU240" s="214" t="s">
        <v>86</v>
      </c>
      <c r="AY240" s="17" t="s">
        <v>130</v>
      </c>
      <c r="BE240" s="215">
        <f t="shared" si="14"/>
        <v>0</v>
      </c>
      <c r="BF240" s="215">
        <f t="shared" si="15"/>
        <v>0</v>
      </c>
      <c r="BG240" s="215">
        <f t="shared" si="16"/>
        <v>0</v>
      </c>
      <c r="BH240" s="215">
        <f t="shared" si="17"/>
        <v>0</v>
      </c>
      <c r="BI240" s="215">
        <f t="shared" si="18"/>
        <v>0</v>
      </c>
      <c r="BJ240" s="17" t="s">
        <v>84</v>
      </c>
      <c r="BK240" s="215">
        <f t="shared" si="19"/>
        <v>0</v>
      </c>
      <c r="BL240" s="17" t="s">
        <v>137</v>
      </c>
      <c r="BM240" s="214" t="s">
        <v>397</v>
      </c>
    </row>
    <row r="241" spans="1:65" s="2" customFormat="1" ht="15.3" customHeight="1">
      <c r="A241" s="34"/>
      <c r="B241" s="35"/>
      <c r="C241" s="252" t="s">
        <v>398</v>
      </c>
      <c r="D241" s="252" t="s">
        <v>204</v>
      </c>
      <c r="E241" s="253" t="s">
        <v>399</v>
      </c>
      <c r="F241" s="254" t="s">
        <v>400</v>
      </c>
      <c r="G241" s="255" t="s">
        <v>327</v>
      </c>
      <c r="H241" s="256">
        <v>3</v>
      </c>
      <c r="I241" s="257"/>
      <c r="J241" s="258">
        <f t="shared" si="10"/>
        <v>0</v>
      </c>
      <c r="K241" s="254" t="s">
        <v>136</v>
      </c>
      <c r="L241" s="259"/>
      <c r="M241" s="260" t="s">
        <v>1</v>
      </c>
      <c r="N241" s="261" t="s">
        <v>41</v>
      </c>
      <c r="O241" s="71"/>
      <c r="P241" s="212">
        <f t="shared" si="11"/>
        <v>0</v>
      </c>
      <c r="Q241" s="212">
        <v>6.1000000000000004E-3</v>
      </c>
      <c r="R241" s="212">
        <f t="shared" si="12"/>
        <v>1.83E-2</v>
      </c>
      <c r="S241" s="212">
        <v>0</v>
      </c>
      <c r="T241" s="213">
        <f t="shared" si="13"/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184</v>
      </c>
      <c r="AT241" s="214" t="s">
        <v>204</v>
      </c>
      <c r="AU241" s="214" t="s">
        <v>86</v>
      </c>
      <c r="AY241" s="17" t="s">
        <v>130</v>
      </c>
      <c r="BE241" s="215">
        <f t="shared" si="14"/>
        <v>0</v>
      </c>
      <c r="BF241" s="215">
        <f t="shared" si="15"/>
        <v>0</v>
      </c>
      <c r="BG241" s="215">
        <f t="shared" si="16"/>
        <v>0</v>
      </c>
      <c r="BH241" s="215">
        <f t="shared" si="17"/>
        <v>0</v>
      </c>
      <c r="BI241" s="215">
        <f t="shared" si="18"/>
        <v>0</v>
      </c>
      <c r="BJ241" s="17" t="s">
        <v>84</v>
      </c>
      <c r="BK241" s="215">
        <f t="shared" si="19"/>
        <v>0</v>
      </c>
      <c r="BL241" s="17" t="s">
        <v>137</v>
      </c>
      <c r="BM241" s="214" t="s">
        <v>401</v>
      </c>
    </row>
    <row r="242" spans="1:65" s="2" customFormat="1" ht="15.3" customHeight="1">
      <c r="A242" s="34"/>
      <c r="B242" s="35"/>
      <c r="C242" s="252" t="s">
        <v>402</v>
      </c>
      <c r="D242" s="252" t="s">
        <v>204</v>
      </c>
      <c r="E242" s="253" t="s">
        <v>403</v>
      </c>
      <c r="F242" s="254" t="s">
        <v>404</v>
      </c>
      <c r="G242" s="255" t="s">
        <v>327</v>
      </c>
      <c r="H242" s="256">
        <v>3</v>
      </c>
      <c r="I242" s="257"/>
      <c r="J242" s="258">
        <f t="shared" si="10"/>
        <v>0</v>
      </c>
      <c r="K242" s="254" t="s">
        <v>136</v>
      </c>
      <c r="L242" s="259"/>
      <c r="M242" s="260" t="s">
        <v>1</v>
      </c>
      <c r="N242" s="261" t="s">
        <v>41</v>
      </c>
      <c r="O242" s="71"/>
      <c r="P242" s="212">
        <f t="shared" si="11"/>
        <v>0</v>
      </c>
      <c r="Q242" s="212">
        <v>3.0000000000000001E-3</v>
      </c>
      <c r="R242" s="212">
        <f t="shared" si="12"/>
        <v>9.0000000000000011E-3</v>
      </c>
      <c r="S242" s="212">
        <v>0</v>
      </c>
      <c r="T242" s="213">
        <f t="shared" si="13"/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184</v>
      </c>
      <c r="AT242" s="214" t="s">
        <v>204</v>
      </c>
      <c r="AU242" s="214" t="s">
        <v>86</v>
      </c>
      <c r="AY242" s="17" t="s">
        <v>130</v>
      </c>
      <c r="BE242" s="215">
        <f t="shared" si="14"/>
        <v>0</v>
      </c>
      <c r="BF242" s="215">
        <f t="shared" si="15"/>
        <v>0</v>
      </c>
      <c r="BG242" s="215">
        <f t="shared" si="16"/>
        <v>0</v>
      </c>
      <c r="BH242" s="215">
        <f t="shared" si="17"/>
        <v>0</v>
      </c>
      <c r="BI242" s="215">
        <f t="shared" si="18"/>
        <v>0</v>
      </c>
      <c r="BJ242" s="17" t="s">
        <v>84</v>
      </c>
      <c r="BK242" s="215">
        <f t="shared" si="19"/>
        <v>0</v>
      </c>
      <c r="BL242" s="17" t="s">
        <v>137</v>
      </c>
      <c r="BM242" s="214" t="s">
        <v>405</v>
      </c>
    </row>
    <row r="243" spans="1:65" s="2" customFormat="1" ht="15.3" customHeight="1">
      <c r="A243" s="34"/>
      <c r="B243" s="35"/>
      <c r="C243" s="252" t="s">
        <v>406</v>
      </c>
      <c r="D243" s="252" t="s">
        <v>204</v>
      </c>
      <c r="E243" s="253" t="s">
        <v>407</v>
      </c>
      <c r="F243" s="254" t="s">
        <v>408</v>
      </c>
      <c r="G243" s="255" t="s">
        <v>327</v>
      </c>
      <c r="H243" s="256">
        <v>3</v>
      </c>
      <c r="I243" s="257"/>
      <c r="J243" s="258">
        <f t="shared" si="10"/>
        <v>0</v>
      </c>
      <c r="K243" s="254" t="s">
        <v>136</v>
      </c>
      <c r="L243" s="259"/>
      <c r="M243" s="260" t="s">
        <v>1</v>
      </c>
      <c r="N243" s="261" t="s">
        <v>41</v>
      </c>
      <c r="O243" s="71"/>
      <c r="P243" s="212">
        <f t="shared" si="11"/>
        <v>0</v>
      </c>
      <c r="Q243" s="212">
        <v>1E-4</v>
      </c>
      <c r="R243" s="212">
        <f t="shared" si="12"/>
        <v>3.0000000000000003E-4</v>
      </c>
      <c r="S243" s="212">
        <v>0</v>
      </c>
      <c r="T243" s="213">
        <f t="shared" si="13"/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184</v>
      </c>
      <c r="AT243" s="214" t="s">
        <v>204</v>
      </c>
      <c r="AU243" s="214" t="s">
        <v>86</v>
      </c>
      <c r="AY243" s="17" t="s">
        <v>130</v>
      </c>
      <c r="BE243" s="215">
        <f t="shared" si="14"/>
        <v>0</v>
      </c>
      <c r="BF243" s="215">
        <f t="shared" si="15"/>
        <v>0</v>
      </c>
      <c r="BG243" s="215">
        <f t="shared" si="16"/>
        <v>0</v>
      </c>
      <c r="BH243" s="215">
        <f t="shared" si="17"/>
        <v>0</v>
      </c>
      <c r="BI243" s="215">
        <f t="shared" si="18"/>
        <v>0</v>
      </c>
      <c r="BJ243" s="17" t="s">
        <v>84</v>
      </c>
      <c r="BK243" s="215">
        <f t="shared" si="19"/>
        <v>0</v>
      </c>
      <c r="BL243" s="17" t="s">
        <v>137</v>
      </c>
      <c r="BM243" s="214" t="s">
        <v>409</v>
      </c>
    </row>
    <row r="244" spans="1:65" s="2" customFormat="1" ht="15.3" customHeight="1">
      <c r="A244" s="34"/>
      <c r="B244" s="35"/>
      <c r="C244" s="252" t="s">
        <v>410</v>
      </c>
      <c r="D244" s="252" t="s">
        <v>204</v>
      </c>
      <c r="E244" s="253" t="s">
        <v>411</v>
      </c>
      <c r="F244" s="254" t="s">
        <v>412</v>
      </c>
      <c r="G244" s="255" t="s">
        <v>327</v>
      </c>
      <c r="H244" s="256">
        <v>6</v>
      </c>
      <c r="I244" s="257"/>
      <c r="J244" s="258">
        <f t="shared" si="10"/>
        <v>0</v>
      </c>
      <c r="K244" s="254" t="s">
        <v>136</v>
      </c>
      <c r="L244" s="259"/>
      <c r="M244" s="260" t="s">
        <v>1</v>
      </c>
      <c r="N244" s="261" t="s">
        <v>41</v>
      </c>
      <c r="O244" s="71"/>
      <c r="P244" s="212">
        <f t="shared" si="11"/>
        <v>0</v>
      </c>
      <c r="Q244" s="212">
        <v>3.5E-4</v>
      </c>
      <c r="R244" s="212">
        <f t="shared" si="12"/>
        <v>2.0999999999999999E-3</v>
      </c>
      <c r="S244" s="212">
        <v>0</v>
      </c>
      <c r="T244" s="213">
        <f t="shared" si="13"/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184</v>
      </c>
      <c r="AT244" s="214" t="s">
        <v>204</v>
      </c>
      <c r="AU244" s="214" t="s">
        <v>86</v>
      </c>
      <c r="AY244" s="17" t="s">
        <v>130</v>
      </c>
      <c r="BE244" s="215">
        <f t="shared" si="14"/>
        <v>0</v>
      </c>
      <c r="BF244" s="215">
        <f t="shared" si="15"/>
        <v>0</v>
      </c>
      <c r="BG244" s="215">
        <f t="shared" si="16"/>
        <v>0</v>
      </c>
      <c r="BH244" s="215">
        <f t="shared" si="17"/>
        <v>0</v>
      </c>
      <c r="BI244" s="215">
        <f t="shared" si="18"/>
        <v>0</v>
      </c>
      <c r="BJ244" s="17" t="s">
        <v>84</v>
      </c>
      <c r="BK244" s="215">
        <f t="shared" si="19"/>
        <v>0</v>
      </c>
      <c r="BL244" s="17" t="s">
        <v>137</v>
      </c>
      <c r="BM244" s="214" t="s">
        <v>413</v>
      </c>
    </row>
    <row r="245" spans="1:65" s="14" customFormat="1" ht="10.199999999999999">
      <c r="B245" s="230"/>
      <c r="C245" s="231"/>
      <c r="D245" s="216" t="s">
        <v>153</v>
      </c>
      <c r="E245" s="231"/>
      <c r="F245" s="233" t="s">
        <v>414</v>
      </c>
      <c r="G245" s="231"/>
      <c r="H245" s="234">
        <v>6</v>
      </c>
      <c r="I245" s="235"/>
      <c r="J245" s="231"/>
      <c r="K245" s="231"/>
      <c r="L245" s="236"/>
      <c r="M245" s="237"/>
      <c r="N245" s="238"/>
      <c r="O245" s="238"/>
      <c r="P245" s="238"/>
      <c r="Q245" s="238"/>
      <c r="R245" s="238"/>
      <c r="S245" s="238"/>
      <c r="T245" s="239"/>
      <c r="AT245" s="240" t="s">
        <v>153</v>
      </c>
      <c r="AU245" s="240" t="s">
        <v>86</v>
      </c>
      <c r="AV245" s="14" t="s">
        <v>86</v>
      </c>
      <c r="AW245" s="14" t="s">
        <v>4</v>
      </c>
      <c r="AX245" s="14" t="s">
        <v>84</v>
      </c>
      <c r="AY245" s="240" t="s">
        <v>130</v>
      </c>
    </row>
    <row r="246" spans="1:65" s="2" customFormat="1" ht="21.6" customHeight="1">
      <c r="A246" s="34"/>
      <c r="B246" s="35"/>
      <c r="C246" s="203" t="s">
        <v>415</v>
      </c>
      <c r="D246" s="203" t="s">
        <v>132</v>
      </c>
      <c r="E246" s="204" t="s">
        <v>416</v>
      </c>
      <c r="F246" s="205" t="s">
        <v>417</v>
      </c>
      <c r="G246" s="206" t="s">
        <v>147</v>
      </c>
      <c r="H246" s="207">
        <v>30</v>
      </c>
      <c r="I246" s="208"/>
      <c r="J246" s="209">
        <f>ROUND(I246*H246,2)</f>
        <v>0</v>
      </c>
      <c r="K246" s="205" t="s">
        <v>136</v>
      </c>
      <c r="L246" s="39"/>
      <c r="M246" s="210" t="s">
        <v>1</v>
      </c>
      <c r="N246" s="211" t="s">
        <v>41</v>
      </c>
      <c r="O246" s="71"/>
      <c r="P246" s="212">
        <f>O246*H246</f>
        <v>0</v>
      </c>
      <c r="Q246" s="212">
        <v>3.8000000000000002E-4</v>
      </c>
      <c r="R246" s="212">
        <f>Q246*H246</f>
        <v>1.14E-2</v>
      </c>
      <c r="S246" s="212">
        <v>0</v>
      </c>
      <c r="T246" s="213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137</v>
      </c>
      <c r="AT246" s="214" t="s">
        <v>132</v>
      </c>
      <c r="AU246" s="214" t="s">
        <v>86</v>
      </c>
      <c r="AY246" s="17" t="s">
        <v>130</v>
      </c>
      <c r="BE246" s="215">
        <f>IF(N246="základní",J246,0)</f>
        <v>0</v>
      </c>
      <c r="BF246" s="215">
        <f>IF(N246="snížená",J246,0)</f>
        <v>0</v>
      </c>
      <c r="BG246" s="215">
        <f>IF(N246="zákl. přenesená",J246,0)</f>
        <v>0</v>
      </c>
      <c r="BH246" s="215">
        <f>IF(N246="sníž. přenesená",J246,0)</f>
        <v>0</v>
      </c>
      <c r="BI246" s="215">
        <f>IF(N246="nulová",J246,0)</f>
        <v>0</v>
      </c>
      <c r="BJ246" s="17" t="s">
        <v>84</v>
      </c>
      <c r="BK246" s="215">
        <f>ROUND(I246*H246,2)</f>
        <v>0</v>
      </c>
      <c r="BL246" s="17" t="s">
        <v>137</v>
      </c>
      <c r="BM246" s="214" t="s">
        <v>418</v>
      </c>
    </row>
    <row r="247" spans="1:65" s="2" customFormat="1" ht="32.4" customHeight="1">
      <c r="A247" s="34"/>
      <c r="B247" s="35"/>
      <c r="C247" s="203" t="s">
        <v>419</v>
      </c>
      <c r="D247" s="203" t="s">
        <v>132</v>
      </c>
      <c r="E247" s="204" t="s">
        <v>420</v>
      </c>
      <c r="F247" s="205" t="s">
        <v>421</v>
      </c>
      <c r="G247" s="206" t="s">
        <v>147</v>
      </c>
      <c r="H247" s="207">
        <v>220</v>
      </c>
      <c r="I247" s="208"/>
      <c r="J247" s="209">
        <f>ROUND(I247*H247,2)</f>
        <v>0</v>
      </c>
      <c r="K247" s="205" t="s">
        <v>136</v>
      </c>
      <c r="L247" s="39"/>
      <c r="M247" s="210" t="s">
        <v>1</v>
      </c>
      <c r="N247" s="211" t="s">
        <v>41</v>
      </c>
      <c r="O247" s="71"/>
      <c r="P247" s="212">
        <f>O247*H247</f>
        <v>0</v>
      </c>
      <c r="Q247" s="212">
        <v>0.10988000000000001</v>
      </c>
      <c r="R247" s="212">
        <f>Q247*H247</f>
        <v>24.1736</v>
      </c>
      <c r="S247" s="212">
        <v>0</v>
      </c>
      <c r="T247" s="213">
        <f>S247*H247</f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137</v>
      </c>
      <c r="AT247" s="214" t="s">
        <v>132</v>
      </c>
      <c r="AU247" s="214" t="s">
        <v>86</v>
      </c>
      <c r="AY247" s="17" t="s">
        <v>130</v>
      </c>
      <c r="BE247" s="215">
        <f>IF(N247="základní",J247,0)</f>
        <v>0</v>
      </c>
      <c r="BF247" s="215">
        <f>IF(N247="snížená",J247,0)</f>
        <v>0</v>
      </c>
      <c r="BG247" s="215">
        <f>IF(N247="zákl. přenesená",J247,0)</f>
        <v>0</v>
      </c>
      <c r="BH247" s="215">
        <f>IF(N247="sníž. přenesená",J247,0)</f>
        <v>0</v>
      </c>
      <c r="BI247" s="215">
        <f>IF(N247="nulová",J247,0)</f>
        <v>0</v>
      </c>
      <c r="BJ247" s="17" t="s">
        <v>84</v>
      </c>
      <c r="BK247" s="215">
        <f>ROUND(I247*H247,2)</f>
        <v>0</v>
      </c>
      <c r="BL247" s="17" t="s">
        <v>137</v>
      </c>
      <c r="BM247" s="214" t="s">
        <v>422</v>
      </c>
    </row>
    <row r="248" spans="1:65" s="2" customFormat="1" ht="15.3" customHeight="1">
      <c r="A248" s="34"/>
      <c r="B248" s="35"/>
      <c r="C248" s="252" t="s">
        <v>423</v>
      </c>
      <c r="D248" s="252" t="s">
        <v>204</v>
      </c>
      <c r="E248" s="253" t="s">
        <v>424</v>
      </c>
      <c r="F248" s="254" t="s">
        <v>425</v>
      </c>
      <c r="G248" s="255" t="s">
        <v>135</v>
      </c>
      <c r="H248" s="256">
        <v>37.4</v>
      </c>
      <c r="I248" s="257"/>
      <c r="J248" s="258">
        <f>ROUND(I248*H248,2)</f>
        <v>0</v>
      </c>
      <c r="K248" s="254" t="s">
        <v>136</v>
      </c>
      <c r="L248" s="259"/>
      <c r="M248" s="260" t="s">
        <v>1</v>
      </c>
      <c r="N248" s="261" t="s">
        <v>41</v>
      </c>
      <c r="O248" s="71"/>
      <c r="P248" s="212">
        <f>O248*H248</f>
        <v>0</v>
      </c>
      <c r="Q248" s="212">
        <v>0.41699999999999998</v>
      </c>
      <c r="R248" s="212">
        <f>Q248*H248</f>
        <v>15.595799999999999</v>
      </c>
      <c r="S248" s="212">
        <v>0</v>
      </c>
      <c r="T248" s="213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184</v>
      </c>
      <c r="AT248" s="214" t="s">
        <v>204</v>
      </c>
      <c r="AU248" s="214" t="s">
        <v>86</v>
      </c>
      <c r="AY248" s="17" t="s">
        <v>130</v>
      </c>
      <c r="BE248" s="215">
        <f>IF(N248="základní",J248,0)</f>
        <v>0</v>
      </c>
      <c r="BF248" s="215">
        <f>IF(N248="snížená",J248,0)</f>
        <v>0</v>
      </c>
      <c r="BG248" s="215">
        <f>IF(N248="zákl. přenesená",J248,0)</f>
        <v>0</v>
      </c>
      <c r="BH248" s="215">
        <f>IF(N248="sníž. přenesená",J248,0)</f>
        <v>0</v>
      </c>
      <c r="BI248" s="215">
        <f>IF(N248="nulová",J248,0)</f>
        <v>0</v>
      </c>
      <c r="BJ248" s="17" t="s">
        <v>84</v>
      </c>
      <c r="BK248" s="215">
        <f>ROUND(I248*H248,2)</f>
        <v>0</v>
      </c>
      <c r="BL248" s="17" t="s">
        <v>137</v>
      </c>
      <c r="BM248" s="214" t="s">
        <v>426</v>
      </c>
    </row>
    <row r="249" spans="1:65" s="14" customFormat="1" ht="10.199999999999999">
      <c r="B249" s="230"/>
      <c r="C249" s="231"/>
      <c r="D249" s="216" t="s">
        <v>153</v>
      </c>
      <c r="E249" s="232" t="s">
        <v>1</v>
      </c>
      <c r="F249" s="233" t="s">
        <v>427</v>
      </c>
      <c r="G249" s="231"/>
      <c r="H249" s="234">
        <v>37.4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153</v>
      </c>
      <c r="AU249" s="240" t="s">
        <v>86</v>
      </c>
      <c r="AV249" s="14" t="s">
        <v>86</v>
      </c>
      <c r="AW249" s="14" t="s">
        <v>32</v>
      </c>
      <c r="AX249" s="14" t="s">
        <v>84</v>
      </c>
      <c r="AY249" s="240" t="s">
        <v>130</v>
      </c>
    </row>
    <row r="250" spans="1:65" s="2" customFormat="1" ht="32.4" customHeight="1">
      <c r="A250" s="34"/>
      <c r="B250" s="35"/>
      <c r="C250" s="203" t="s">
        <v>428</v>
      </c>
      <c r="D250" s="203" t="s">
        <v>132</v>
      </c>
      <c r="E250" s="204" t="s">
        <v>429</v>
      </c>
      <c r="F250" s="205" t="s">
        <v>430</v>
      </c>
      <c r="G250" s="206" t="s">
        <v>147</v>
      </c>
      <c r="H250" s="207">
        <v>298</v>
      </c>
      <c r="I250" s="208"/>
      <c r="J250" s="209">
        <f>ROUND(I250*H250,2)</f>
        <v>0</v>
      </c>
      <c r="K250" s="205" t="s">
        <v>136</v>
      </c>
      <c r="L250" s="39"/>
      <c r="M250" s="210" t="s">
        <v>1</v>
      </c>
      <c r="N250" s="211" t="s">
        <v>41</v>
      </c>
      <c r="O250" s="71"/>
      <c r="P250" s="212">
        <f>O250*H250</f>
        <v>0</v>
      </c>
      <c r="Q250" s="212">
        <v>8.9779999999999999E-2</v>
      </c>
      <c r="R250" s="212">
        <f>Q250*H250</f>
        <v>26.754439999999999</v>
      </c>
      <c r="S250" s="212">
        <v>0</v>
      </c>
      <c r="T250" s="213">
        <f>S250*H250</f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137</v>
      </c>
      <c r="AT250" s="214" t="s">
        <v>132</v>
      </c>
      <c r="AU250" s="214" t="s">
        <v>86</v>
      </c>
      <c r="AY250" s="17" t="s">
        <v>130</v>
      </c>
      <c r="BE250" s="215">
        <f>IF(N250="základní",J250,0)</f>
        <v>0</v>
      </c>
      <c r="BF250" s="215">
        <f>IF(N250="snížená",J250,0)</f>
        <v>0</v>
      </c>
      <c r="BG250" s="215">
        <f>IF(N250="zákl. přenesená",J250,0)</f>
        <v>0</v>
      </c>
      <c r="BH250" s="215">
        <f>IF(N250="sníž. přenesená",J250,0)</f>
        <v>0</v>
      </c>
      <c r="BI250" s="215">
        <f>IF(N250="nulová",J250,0)</f>
        <v>0</v>
      </c>
      <c r="BJ250" s="17" t="s">
        <v>84</v>
      </c>
      <c r="BK250" s="215">
        <f>ROUND(I250*H250,2)</f>
        <v>0</v>
      </c>
      <c r="BL250" s="17" t="s">
        <v>137</v>
      </c>
      <c r="BM250" s="214" t="s">
        <v>431</v>
      </c>
    </row>
    <row r="251" spans="1:65" s="2" customFormat="1" ht="15.3" customHeight="1">
      <c r="A251" s="34"/>
      <c r="B251" s="35"/>
      <c r="C251" s="252" t="s">
        <v>432</v>
      </c>
      <c r="D251" s="252" t="s">
        <v>204</v>
      </c>
      <c r="E251" s="253" t="s">
        <v>433</v>
      </c>
      <c r="F251" s="254" t="s">
        <v>434</v>
      </c>
      <c r="G251" s="255" t="s">
        <v>135</v>
      </c>
      <c r="H251" s="256">
        <v>29.8</v>
      </c>
      <c r="I251" s="257"/>
      <c r="J251" s="258">
        <f>ROUND(I251*H251,2)</f>
        <v>0</v>
      </c>
      <c r="K251" s="254" t="s">
        <v>136</v>
      </c>
      <c r="L251" s="259"/>
      <c r="M251" s="260" t="s">
        <v>1</v>
      </c>
      <c r="N251" s="261" t="s">
        <v>41</v>
      </c>
      <c r="O251" s="71"/>
      <c r="P251" s="212">
        <f>O251*H251</f>
        <v>0</v>
      </c>
      <c r="Q251" s="212">
        <v>0.17599999999999999</v>
      </c>
      <c r="R251" s="212">
        <f>Q251*H251</f>
        <v>5.2447999999999997</v>
      </c>
      <c r="S251" s="212">
        <v>0</v>
      </c>
      <c r="T251" s="213">
        <f>S251*H251</f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184</v>
      </c>
      <c r="AT251" s="214" t="s">
        <v>204</v>
      </c>
      <c r="AU251" s="214" t="s">
        <v>86</v>
      </c>
      <c r="AY251" s="17" t="s">
        <v>130</v>
      </c>
      <c r="BE251" s="215">
        <f>IF(N251="základní",J251,0)</f>
        <v>0</v>
      </c>
      <c r="BF251" s="215">
        <f>IF(N251="snížená",J251,0)</f>
        <v>0</v>
      </c>
      <c r="BG251" s="215">
        <f>IF(N251="zákl. přenesená",J251,0)</f>
        <v>0</v>
      </c>
      <c r="BH251" s="215">
        <f>IF(N251="sníž. přenesená",J251,0)</f>
        <v>0</v>
      </c>
      <c r="BI251" s="215">
        <f>IF(N251="nulová",J251,0)</f>
        <v>0</v>
      </c>
      <c r="BJ251" s="17" t="s">
        <v>84</v>
      </c>
      <c r="BK251" s="215">
        <f>ROUND(I251*H251,2)</f>
        <v>0</v>
      </c>
      <c r="BL251" s="17" t="s">
        <v>137</v>
      </c>
      <c r="BM251" s="214" t="s">
        <v>435</v>
      </c>
    </row>
    <row r="252" spans="1:65" s="14" customFormat="1" ht="10.199999999999999">
      <c r="B252" s="230"/>
      <c r="C252" s="231"/>
      <c r="D252" s="216" t="s">
        <v>153</v>
      </c>
      <c r="E252" s="231"/>
      <c r="F252" s="233" t="s">
        <v>436</v>
      </c>
      <c r="G252" s="231"/>
      <c r="H252" s="234">
        <v>29.8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153</v>
      </c>
      <c r="AU252" s="240" t="s">
        <v>86</v>
      </c>
      <c r="AV252" s="14" t="s">
        <v>86</v>
      </c>
      <c r="AW252" s="14" t="s">
        <v>4</v>
      </c>
      <c r="AX252" s="14" t="s">
        <v>84</v>
      </c>
      <c r="AY252" s="240" t="s">
        <v>130</v>
      </c>
    </row>
    <row r="253" spans="1:65" s="2" customFormat="1" ht="21.6" customHeight="1">
      <c r="A253" s="34"/>
      <c r="B253" s="35"/>
      <c r="C253" s="203" t="s">
        <v>437</v>
      </c>
      <c r="D253" s="203" t="s">
        <v>132</v>
      </c>
      <c r="E253" s="204" t="s">
        <v>438</v>
      </c>
      <c r="F253" s="205" t="s">
        <v>439</v>
      </c>
      <c r="G253" s="206" t="s">
        <v>147</v>
      </c>
      <c r="H253" s="207">
        <v>328</v>
      </c>
      <c r="I253" s="208"/>
      <c r="J253" s="209">
        <f t="shared" ref="J253:J259" si="20">ROUND(I253*H253,2)</f>
        <v>0</v>
      </c>
      <c r="K253" s="205" t="s">
        <v>136</v>
      </c>
      <c r="L253" s="39"/>
      <c r="M253" s="210" t="s">
        <v>1</v>
      </c>
      <c r="N253" s="211" t="s">
        <v>41</v>
      </c>
      <c r="O253" s="71"/>
      <c r="P253" s="212">
        <f t="shared" ref="P253:P259" si="21">O253*H253</f>
        <v>0</v>
      </c>
      <c r="Q253" s="212">
        <v>0.15540000000000001</v>
      </c>
      <c r="R253" s="212">
        <f t="shared" ref="R253:R259" si="22">Q253*H253</f>
        <v>50.971200000000003</v>
      </c>
      <c r="S253" s="212">
        <v>0</v>
      </c>
      <c r="T253" s="213">
        <f t="shared" ref="T253:T259" si="23"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137</v>
      </c>
      <c r="AT253" s="214" t="s">
        <v>132</v>
      </c>
      <c r="AU253" s="214" t="s">
        <v>86</v>
      </c>
      <c r="AY253" s="17" t="s">
        <v>130</v>
      </c>
      <c r="BE253" s="215">
        <f t="shared" ref="BE253:BE259" si="24">IF(N253="základní",J253,0)</f>
        <v>0</v>
      </c>
      <c r="BF253" s="215">
        <f t="shared" ref="BF253:BF259" si="25">IF(N253="snížená",J253,0)</f>
        <v>0</v>
      </c>
      <c r="BG253" s="215">
        <f t="shared" ref="BG253:BG259" si="26">IF(N253="zákl. přenesená",J253,0)</f>
        <v>0</v>
      </c>
      <c r="BH253" s="215">
        <f t="shared" ref="BH253:BH259" si="27">IF(N253="sníž. přenesená",J253,0)</f>
        <v>0</v>
      </c>
      <c r="BI253" s="215">
        <f t="shared" ref="BI253:BI259" si="28">IF(N253="nulová",J253,0)</f>
        <v>0</v>
      </c>
      <c r="BJ253" s="17" t="s">
        <v>84</v>
      </c>
      <c r="BK253" s="215">
        <f t="shared" ref="BK253:BK259" si="29">ROUND(I253*H253,2)</f>
        <v>0</v>
      </c>
      <c r="BL253" s="17" t="s">
        <v>137</v>
      </c>
      <c r="BM253" s="214" t="s">
        <v>440</v>
      </c>
    </row>
    <row r="254" spans="1:65" s="2" customFormat="1" ht="15.3" customHeight="1">
      <c r="A254" s="34"/>
      <c r="B254" s="35"/>
      <c r="C254" s="252" t="s">
        <v>441</v>
      </c>
      <c r="D254" s="252" t="s">
        <v>204</v>
      </c>
      <c r="E254" s="253" t="s">
        <v>442</v>
      </c>
      <c r="F254" s="254" t="s">
        <v>443</v>
      </c>
      <c r="G254" s="255" t="s">
        <v>147</v>
      </c>
      <c r="H254" s="256">
        <v>328</v>
      </c>
      <c r="I254" s="257"/>
      <c r="J254" s="258">
        <f t="shared" si="20"/>
        <v>0</v>
      </c>
      <c r="K254" s="254" t="s">
        <v>136</v>
      </c>
      <c r="L254" s="259"/>
      <c r="M254" s="260" t="s">
        <v>1</v>
      </c>
      <c r="N254" s="261" t="s">
        <v>41</v>
      </c>
      <c r="O254" s="71"/>
      <c r="P254" s="212">
        <f t="shared" si="21"/>
        <v>0</v>
      </c>
      <c r="Q254" s="212">
        <v>8.1000000000000003E-2</v>
      </c>
      <c r="R254" s="212">
        <f t="shared" si="22"/>
        <v>26.568000000000001</v>
      </c>
      <c r="S254" s="212">
        <v>0</v>
      </c>
      <c r="T254" s="213">
        <f t="shared" si="23"/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184</v>
      </c>
      <c r="AT254" s="214" t="s">
        <v>204</v>
      </c>
      <c r="AU254" s="214" t="s">
        <v>86</v>
      </c>
      <c r="AY254" s="17" t="s">
        <v>130</v>
      </c>
      <c r="BE254" s="215">
        <f t="shared" si="24"/>
        <v>0</v>
      </c>
      <c r="BF254" s="215">
        <f t="shared" si="25"/>
        <v>0</v>
      </c>
      <c r="BG254" s="215">
        <f t="shared" si="26"/>
        <v>0</v>
      </c>
      <c r="BH254" s="215">
        <f t="shared" si="27"/>
        <v>0</v>
      </c>
      <c r="BI254" s="215">
        <f t="shared" si="28"/>
        <v>0</v>
      </c>
      <c r="BJ254" s="17" t="s">
        <v>84</v>
      </c>
      <c r="BK254" s="215">
        <f t="shared" si="29"/>
        <v>0</v>
      </c>
      <c r="BL254" s="17" t="s">
        <v>137</v>
      </c>
      <c r="BM254" s="214" t="s">
        <v>444</v>
      </c>
    </row>
    <row r="255" spans="1:65" s="2" customFormat="1" ht="21.6" customHeight="1">
      <c r="A255" s="34"/>
      <c r="B255" s="35"/>
      <c r="C255" s="203" t="s">
        <v>445</v>
      </c>
      <c r="D255" s="203" t="s">
        <v>132</v>
      </c>
      <c r="E255" s="204" t="s">
        <v>446</v>
      </c>
      <c r="F255" s="205" t="s">
        <v>447</v>
      </c>
      <c r="G255" s="206" t="s">
        <v>147</v>
      </c>
      <c r="H255" s="207">
        <v>62</v>
      </c>
      <c r="I255" s="208"/>
      <c r="J255" s="209">
        <f t="shared" si="20"/>
        <v>0</v>
      </c>
      <c r="K255" s="205" t="s">
        <v>136</v>
      </c>
      <c r="L255" s="39"/>
      <c r="M255" s="210" t="s">
        <v>1</v>
      </c>
      <c r="N255" s="211" t="s">
        <v>41</v>
      </c>
      <c r="O255" s="71"/>
      <c r="P255" s="212">
        <f t="shared" si="21"/>
        <v>0</v>
      </c>
      <c r="Q255" s="212">
        <v>0.1295</v>
      </c>
      <c r="R255" s="212">
        <f t="shared" si="22"/>
        <v>8.0289999999999999</v>
      </c>
      <c r="S255" s="212">
        <v>0</v>
      </c>
      <c r="T255" s="213">
        <f t="shared" si="23"/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137</v>
      </c>
      <c r="AT255" s="214" t="s">
        <v>132</v>
      </c>
      <c r="AU255" s="214" t="s">
        <v>86</v>
      </c>
      <c r="AY255" s="17" t="s">
        <v>130</v>
      </c>
      <c r="BE255" s="215">
        <f t="shared" si="24"/>
        <v>0</v>
      </c>
      <c r="BF255" s="215">
        <f t="shared" si="25"/>
        <v>0</v>
      </c>
      <c r="BG255" s="215">
        <f t="shared" si="26"/>
        <v>0</v>
      </c>
      <c r="BH255" s="215">
        <f t="shared" si="27"/>
        <v>0</v>
      </c>
      <c r="BI255" s="215">
        <f t="shared" si="28"/>
        <v>0</v>
      </c>
      <c r="BJ255" s="17" t="s">
        <v>84</v>
      </c>
      <c r="BK255" s="215">
        <f t="shared" si="29"/>
        <v>0</v>
      </c>
      <c r="BL255" s="17" t="s">
        <v>137</v>
      </c>
      <c r="BM255" s="214" t="s">
        <v>448</v>
      </c>
    </row>
    <row r="256" spans="1:65" s="2" customFormat="1" ht="15.3" customHeight="1">
      <c r="A256" s="34"/>
      <c r="B256" s="35"/>
      <c r="C256" s="252" t="s">
        <v>449</v>
      </c>
      <c r="D256" s="252" t="s">
        <v>204</v>
      </c>
      <c r="E256" s="253" t="s">
        <v>450</v>
      </c>
      <c r="F256" s="254" t="s">
        <v>451</v>
      </c>
      <c r="G256" s="255" t="s">
        <v>147</v>
      </c>
      <c r="H256" s="256">
        <v>62</v>
      </c>
      <c r="I256" s="257"/>
      <c r="J256" s="258">
        <f t="shared" si="20"/>
        <v>0</v>
      </c>
      <c r="K256" s="254" t="s">
        <v>136</v>
      </c>
      <c r="L256" s="259"/>
      <c r="M256" s="260" t="s">
        <v>1</v>
      </c>
      <c r="N256" s="261" t="s">
        <v>41</v>
      </c>
      <c r="O256" s="71"/>
      <c r="P256" s="212">
        <f t="shared" si="21"/>
        <v>0</v>
      </c>
      <c r="Q256" s="212">
        <v>4.4999999999999998E-2</v>
      </c>
      <c r="R256" s="212">
        <f t="shared" si="22"/>
        <v>2.79</v>
      </c>
      <c r="S256" s="212">
        <v>0</v>
      </c>
      <c r="T256" s="213">
        <f t="shared" si="23"/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184</v>
      </c>
      <c r="AT256" s="214" t="s">
        <v>204</v>
      </c>
      <c r="AU256" s="214" t="s">
        <v>86</v>
      </c>
      <c r="AY256" s="17" t="s">
        <v>130</v>
      </c>
      <c r="BE256" s="215">
        <f t="shared" si="24"/>
        <v>0</v>
      </c>
      <c r="BF256" s="215">
        <f t="shared" si="25"/>
        <v>0</v>
      </c>
      <c r="BG256" s="215">
        <f t="shared" si="26"/>
        <v>0</v>
      </c>
      <c r="BH256" s="215">
        <f t="shared" si="27"/>
        <v>0</v>
      </c>
      <c r="BI256" s="215">
        <f t="shared" si="28"/>
        <v>0</v>
      </c>
      <c r="BJ256" s="17" t="s">
        <v>84</v>
      </c>
      <c r="BK256" s="215">
        <f t="shared" si="29"/>
        <v>0</v>
      </c>
      <c r="BL256" s="17" t="s">
        <v>137</v>
      </c>
      <c r="BM256" s="214" t="s">
        <v>452</v>
      </c>
    </row>
    <row r="257" spans="1:65" s="2" customFormat="1" ht="21.6" customHeight="1">
      <c r="A257" s="34"/>
      <c r="B257" s="35"/>
      <c r="C257" s="203" t="s">
        <v>453</v>
      </c>
      <c r="D257" s="203" t="s">
        <v>132</v>
      </c>
      <c r="E257" s="204" t="s">
        <v>454</v>
      </c>
      <c r="F257" s="205" t="s">
        <v>455</v>
      </c>
      <c r="G257" s="206" t="s">
        <v>147</v>
      </c>
      <c r="H257" s="207">
        <v>50</v>
      </c>
      <c r="I257" s="208"/>
      <c r="J257" s="209">
        <f t="shared" si="20"/>
        <v>0</v>
      </c>
      <c r="K257" s="205" t="s">
        <v>136</v>
      </c>
      <c r="L257" s="39"/>
      <c r="M257" s="210" t="s">
        <v>1</v>
      </c>
      <c r="N257" s="211" t="s">
        <v>41</v>
      </c>
      <c r="O257" s="71"/>
      <c r="P257" s="212">
        <f t="shared" si="21"/>
        <v>0</v>
      </c>
      <c r="Q257" s="212">
        <v>0</v>
      </c>
      <c r="R257" s="212">
        <f t="shared" si="22"/>
        <v>0</v>
      </c>
      <c r="S257" s="212">
        <v>0</v>
      </c>
      <c r="T257" s="213">
        <f t="shared" si="23"/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137</v>
      </c>
      <c r="AT257" s="214" t="s">
        <v>132</v>
      </c>
      <c r="AU257" s="214" t="s">
        <v>86</v>
      </c>
      <c r="AY257" s="17" t="s">
        <v>130</v>
      </c>
      <c r="BE257" s="215">
        <f t="shared" si="24"/>
        <v>0</v>
      </c>
      <c r="BF257" s="215">
        <f t="shared" si="25"/>
        <v>0</v>
      </c>
      <c r="BG257" s="215">
        <f t="shared" si="26"/>
        <v>0</v>
      </c>
      <c r="BH257" s="215">
        <f t="shared" si="27"/>
        <v>0</v>
      </c>
      <c r="BI257" s="215">
        <f t="shared" si="28"/>
        <v>0</v>
      </c>
      <c r="BJ257" s="17" t="s">
        <v>84</v>
      </c>
      <c r="BK257" s="215">
        <f t="shared" si="29"/>
        <v>0</v>
      </c>
      <c r="BL257" s="17" t="s">
        <v>137</v>
      </c>
      <c r="BM257" s="214" t="s">
        <v>456</v>
      </c>
    </row>
    <row r="258" spans="1:65" s="2" customFormat="1" ht="21.6" customHeight="1">
      <c r="A258" s="34"/>
      <c r="B258" s="35"/>
      <c r="C258" s="203" t="s">
        <v>457</v>
      </c>
      <c r="D258" s="203" t="s">
        <v>132</v>
      </c>
      <c r="E258" s="204" t="s">
        <v>458</v>
      </c>
      <c r="F258" s="205" t="s">
        <v>459</v>
      </c>
      <c r="G258" s="206" t="s">
        <v>147</v>
      </c>
      <c r="H258" s="207">
        <v>50</v>
      </c>
      <c r="I258" s="208"/>
      <c r="J258" s="209">
        <f t="shared" si="20"/>
        <v>0</v>
      </c>
      <c r="K258" s="205" t="s">
        <v>136</v>
      </c>
      <c r="L258" s="39"/>
      <c r="M258" s="210" t="s">
        <v>1</v>
      </c>
      <c r="N258" s="211" t="s">
        <v>41</v>
      </c>
      <c r="O258" s="71"/>
      <c r="P258" s="212">
        <f t="shared" si="21"/>
        <v>0</v>
      </c>
      <c r="Q258" s="212">
        <v>1.1E-4</v>
      </c>
      <c r="R258" s="212">
        <f t="shared" si="22"/>
        <v>5.5000000000000005E-3</v>
      </c>
      <c r="S258" s="212">
        <v>0</v>
      </c>
      <c r="T258" s="213">
        <f t="shared" si="23"/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137</v>
      </c>
      <c r="AT258" s="214" t="s">
        <v>132</v>
      </c>
      <c r="AU258" s="214" t="s">
        <v>86</v>
      </c>
      <c r="AY258" s="17" t="s">
        <v>130</v>
      </c>
      <c r="BE258" s="215">
        <f t="shared" si="24"/>
        <v>0</v>
      </c>
      <c r="BF258" s="215">
        <f t="shared" si="25"/>
        <v>0</v>
      </c>
      <c r="BG258" s="215">
        <f t="shared" si="26"/>
        <v>0</v>
      </c>
      <c r="BH258" s="215">
        <f t="shared" si="27"/>
        <v>0</v>
      </c>
      <c r="BI258" s="215">
        <f t="shared" si="28"/>
        <v>0</v>
      </c>
      <c r="BJ258" s="17" t="s">
        <v>84</v>
      </c>
      <c r="BK258" s="215">
        <f t="shared" si="29"/>
        <v>0</v>
      </c>
      <c r="BL258" s="17" t="s">
        <v>137</v>
      </c>
      <c r="BM258" s="214" t="s">
        <v>460</v>
      </c>
    </row>
    <row r="259" spans="1:65" s="2" customFormat="1" ht="15.3" customHeight="1">
      <c r="A259" s="34"/>
      <c r="B259" s="35"/>
      <c r="C259" s="203" t="s">
        <v>461</v>
      </c>
      <c r="D259" s="203" t="s">
        <v>132</v>
      </c>
      <c r="E259" s="204" t="s">
        <v>462</v>
      </c>
      <c r="F259" s="205" t="s">
        <v>463</v>
      </c>
      <c r="G259" s="206" t="s">
        <v>135</v>
      </c>
      <c r="H259" s="207">
        <v>300</v>
      </c>
      <c r="I259" s="208"/>
      <c r="J259" s="209">
        <f t="shared" si="20"/>
        <v>0</v>
      </c>
      <c r="K259" s="205" t="s">
        <v>136</v>
      </c>
      <c r="L259" s="39"/>
      <c r="M259" s="210" t="s">
        <v>1</v>
      </c>
      <c r="N259" s="211" t="s">
        <v>41</v>
      </c>
      <c r="O259" s="71"/>
      <c r="P259" s="212">
        <f t="shared" si="21"/>
        <v>0</v>
      </c>
      <c r="Q259" s="212">
        <v>5.9999999999999995E-4</v>
      </c>
      <c r="R259" s="212">
        <f t="shared" si="22"/>
        <v>0.18</v>
      </c>
      <c r="S259" s="212">
        <v>0</v>
      </c>
      <c r="T259" s="213">
        <f t="shared" si="23"/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137</v>
      </c>
      <c r="AT259" s="214" t="s">
        <v>132</v>
      </c>
      <c r="AU259" s="214" t="s">
        <v>86</v>
      </c>
      <c r="AY259" s="17" t="s">
        <v>130</v>
      </c>
      <c r="BE259" s="215">
        <f t="shared" si="24"/>
        <v>0</v>
      </c>
      <c r="BF259" s="215">
        <f t="shared" si="25"/>
        <v>0</v>
      </c>
      <c r="BG259" s="215">
        <f t="shared" si="26"/>
        <v>0</v>
      </c>
      <c r="BH259" s="215">
        <f t="shared" si="27"/>
        <v>0</v>
      </c>
      <c r="BI259" s="215">
        <f t="shared" si="28"/>
        <v>0</v>
      </c>
      <c r="BJ259" s="17" t="s">
        <v>84</v>
      </c>
      <c r="BK259" s="215">
        <f t="shared" si="29"/>
        <v>0</v>
      </c>
      <c r="BL259" s="17" t="s">
        <v>137</v>
      </c>
      <c r="BM259" s="214" t="s">
        <v>464</v>
      </c>
    </row>
    <row r="260" spans="1:65" s="2" customFormat="1" ht="19.2">
      <c r="A260" s="34"/>
      <c r="B260" s="35"/>
      <c r="C260" s="36"/>
      <c r="D260" s="216" t="s">
        <v>139</v>
      </c>
      <c r="E260" s="36"/>
      <c r="F260" s="217" t="s">
        <v>465</v>
      </c>
      <c r="G260" s="36"/>
      <c r="H260" s="36"/>
      <c r="I260" s="115"/>
      <c r="J260" s="36"/>
      <c r="K260" s="36"/>
      <c r="L260" s="39"/>
      <c r="M260" s="218"/>
      <c r="N260" s="219"/>
      <c r="O260" s="71"/>
      <c r="P260" s="71"/>
      <c r="Q260" s="71"/>
      <c r="R260" s="71"/>
      <c r="S260" s="71"/>
      <c r="T260" s="72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T260" s="17" t="s">
        <v>139</v>
      </c>
      <c r="AU260" s="17" t="s">
        <v>86</v>
      </c>
    </row>
    <row r="261" spans="1:65" s="2" customFormat="1" ht="15.3" customHeight="1">
      <c r="A261" s="34"/>
      <c r="B261" s="35"/>
      <c r="C261" s="203" t="s">
        <v>466</v>
      </c>
      <c r="D261" s="203" t="s">
        <v>132</v>
      </c>
      <c r="E261" s="204" t="s">
        <v>467</v>
      </c>
      <c r="F261" s="205" t="s">
        <v>468</v>
      </c>
      <c r="G261" s="206" t="s">
        <v>135</v>
      </c>
      <c r="H261" s="207">
        <v>300</v>
      </c>
      <c r="I261" s="208"/>
      <c r="J261" s="209">
        <f>ROUND(I261*H261,2)</f>
        <v>0</v>
      </c>
      <c r="K261" s="205" t="s">
        <v>136</v>
      </c>
      <c r="L261" s="39"/>
      <c r="M261" s="210" t="s">
        <v>1</v>
      </c>
      <c r="N261" s="211" t="s">
        <v>41</v>
      </c>
      <c r="O261" s="71"/>
      <c r="P261" s="212">
        <f>O261*H261</f>
        <v>0</v>
      </c>
      <c r="Q261" s="212">
        <v>4.8000000000000001E-4</v>
      </c>
      <c r="R261" s="212">
        <f>Q261*H261</f>
        <v>0.14400000000000002</v>
      </c>
      <c r="S261" s="212">
        <v>0</v>
      </c>
      <c r="T261" s="213">
        <f>S261*H261</f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137</v>
      </c>
      <c r="AT261" s="214" t="s">
        <v>132</v>
      </c>
      <c r="AU261" s="214" t="s">
        <v>86</v>
      </c>
      <c r="AY261" s="17" t="s">
        <v>130</v>
      </c>
      <c r="BE261" s="215">
        <f>IF(N261="základní",J261,0)</f>
        <v>0</v>
      </c>
      <c r="BF261" s="215">
        <f>IF(N261="snížená",J261,0)</f>
        <v>0</v>
      </c>
      <c r="BG261" s="215">
        <f>IF(N261="zákl. přenesená",J261,0)</f>
        <v>0</v>
      </c>
      <c r="BH261" s="215">
        <f>IF(N261="sníž. přenesená",J261,0)</f>
        <v>0</v>
      </c>
      <c r="BI261" s="215">
        <f>IF(N261="nulová",J261,0)</f>
        <v>0</v>
      </c>
      <c r="BJ261" s="17" t="s">
        <v>84</v>
      </c>
      <c r="BK261" s="215">
        <f>ROUND(I261*H261,2)</f>
        <v>0</v>
      </c>
      <c r="BL261" s="17" t="s">
        <v>137</v>
      </c>
      <c r="BM261" s="214" t="s">
        <v>469</v>
      </c>
    </row>
    <row r="262" spans="1:65" s="2" customFormat="1" ht="19.2">
      <c r="A262" s="34"/>
      <c r="B262" s="35"/>
      <c r="C262" s="36"/>
      <c r="D262" s="216" t="s">
        <v>139</v>
      </c>
      <c r="E262" s="36"/>
      <c r="F262" s="217" t="s">
        <v>465</v>
      </c>
      <c r="G262" s="36"/>
      <c r="H262" s="36"/>
      <c r="I262" s="115"/>
      <c r="J262" s="36"/>
      <c r="K262" s="36"/>
      <c r="L262" s="39"/>
      <c r="M262" s="218"/>
      <c r="N262" s="219"/>
      <c r="O262" s="71"/>
      <c r="P262" s="71"/>
      <c r="Q262" s="71"/>
      <c r="R262" s="71"/>
      <c r="S262" s="71"/>
      <c r="T262" s="72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17" t="s">
        <v>139</v>
      </c>
      <c r="AU262" s="17" t="s">
        <v>86</v>
      </c>
    </row>
    <row r="263" spans="1:65" s="2" customFormat="1" ht="15.3" customHeight="1">
      <c r="A263" s="34"/>
      <c r="B263" s="35"/>
      <c r="C263" s="203" t="s">
        <v>470</v>
      </c>
      <c r="D263" s="203" t="s">
        <v>132</v>
      </c>
      <c r="E263" s="204" t="s">
        <v>471</v>
      </c>
      <c r="F263" s="205" t="s">
        <v>472</v>
      </c>
      <c r="G263" s="206" t="s">
        <v>147</v>
      </c>
      <c r="H263" s="207">
        <v>50</v>
      </c>
      <c r="I263" s="208"/>
      <c r="J263" s="209">
        <f>ROUND(I263*H263,2)</f>
        <v>0</v>
      </c>
      <c r="K263" s="205" t="s">
        <v>136</v>
      </c>
      <c r="L263" s="39"/>
      <c r="M263" s="210" t="s">
        <v>1</v>
      </c>
      <c r="N263" s="211" t="s">
        <v>41</v>
      </c>
      <c r="O263" s="71"/>
      <c r="P263" s="212">
        <f>O263*H263</f>
        <v>0</v>
      </c>
      <c r="Q263" s="212">
        <v>0</v>
      </c>
      <c r="R263" s="212">
        <f>Q263*H263</f>
        <v>0</v>
      </c>
      <c r="S263" s="212">
        <v>0</v>
      </c>
      <c r="T263" s="21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137</v>
      </c>
      <c r="AT263" s="214" t="s">
        <v>132</v>
      </c>
      <c r="AU263" s="214" t="s">
        <v>86</v>
      </c>
      <c r="AY263" s="17" t="s">
        <v>130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7" t="s">
        <v>84</v>
      </c>
      <c r="BK263" s="215">
        <f>ROUND(I263*H263,2)</f>
        <v>0</v>
      </c>
      <c r="BL263" s="17" t="s">
        <v>137</v>
      </c>
      <c r="BM263" s="214" t="s">
        <v>473</v>
      </c>
    </row>
    <row r="264" spans="1:65" s="2" customFormat="1" ht="15.3" customHeight="1">
      <c r="A264" s="34"/>
      <c r="B264" s="35"/>
      <c r="C264" s="203" t="s">
        <v>474</v>
      </c>
      <c r="D264" s="203" t="s">
        <v>132</v>
      </c>
      <c r="E264" s="204" t="s">
        <v>475</v>
      </c>
      <c r="F264" s="205" t="s">
        <v>476</v>
      </c>
      <c r="G264" s="206" t="s">
        <v>207</v>
      </c>
      <c r="H264" s="207">
        <v>494.67</v>
      </c>
      <c r="I264" s="208"/>
      <c r="J264" s="209">
        <f>ROUND(I264*H264,2)</f>
        <v>0</v>
      </c>
      <c r="K264" s="205" t="s">
        <v>1</v>
      </c>
      <c r="L264" s="39"/>
      <c r="M264" s="210" t="s">
        <v>1</v>
      </c>
      <c r="N264" s="211" t="s">
        <v>41</v>
      </c>
      <c r="O264" s="71"/>
      <c r="P264" s="212">
        <f>O264*H264</f>
        <v>0</v>
      </c>
      <c r="Q264" s="212">
        <v>0</v>
      </c>
      <c r="R264" s="212">
        <f>Q264*H264</f>
        <v>0</v>
      </c>
      <c r="S264" s="212">
        <v>0</v>
      </c>
      <c r="T264" s="213">
        <f>S264*H264</f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137</v>
      </c>
      <c r="AT264" s="214" t="s">
        <v>132</v>
      </c>
      <c r="AU264" s="214" t="s">
        <v>86</v>
      </c>
      <c r="AY264" s="17" t="s">
        <v>130</v>
      </c>
      <c r="BE264" s="215">
        <f>IF(N264="základní",J264,0)</f>
        <v>0</v>
      </c>
      <c r="BF264" s="215">
        <f>IF(N264="snížená",J264,0)</f>
        <v>0</v>
      </c>
      <c r="BG264" s="215">
        <f>IF(N264="zákl. přenesená",J264,0)</f>
        <v>0</v>
      </c>
      <c r="BH264" s="215">
        <f>IF(N264="sníž. přenesená",J264,0)</f>
        <v>0</v>
      </c>
      <c r="BI264" s="215">
        <f>IF(N264="nulová",J264,0)</f>
        <v>0</v>
      </c>
      <c r="BJ264" s="17" t="s">
        <v>84</v>
      </c>
      <c r="BK264" s="215">
        <f>ROUND(I264*H264,2)</f>
        <v>0</v>
      </c>
      <c r="BL264" s="17" t="s">
        <v>137</v>
      </c>
      <c r="BM264" s="214" t="s">
        <v>477</v>
      </c>
    </row>
    <row r="265" spans="1:65" s="12" customFormat="1" ht="22.8" customHeight="1">
      <c r="B265" s="187"/>
      <c r="C265" s="188"/>
      <c r="D265" s="189" t="s">
        <v>75</v>
      </c>
      <c r="E265" s="201" t="s">
        <v>478</v>
      </c>
      <c r="F265" s="201" t="s">
        <v>479</v>
      </c>
      <c r="G265" s="188"/>
      <c r="H265" s="188"/>
      <c r="I265" s="191"/>
      <c r="J265" s="202">
        <f>BK265</f>
        <v>0</v>
      </c>
      <c r="K265" s="188"/>
      <c r="L265" s="193"/>
      <c r="M265" s="194"/>
      <c r="N265" s="195"/>
      <c r="O265" s="195"/>
      <c r="P265" s="196">
        <f>SUM(P266:P269)</f>
        <v>0</v>
      </c>
      <c r="Q265" s="195"/>
      <c r="R265" s="196">
        <f>SUM(R266:R269)</f>
        <v>0</v>
      </c>
      <c r="S265" s="195"/>
      <c r="T265" s="197">
        <f>SUM(T266:T269)</f>
        <v>0</v>
      </c>
      <c r="AR265" s="198" t="s">
        <v>84</v>
      </c>
      <c r="AT265" s="199" t="s">
        <v>75</v>
      </c>
      <c r="AU265" s="199" t="s">
        <v>84</v>
      </c>
      <c r="AY265" s="198" t="s">
        <v>130</v>
      </c>
      <c r="BK265" s="200">
        <f>SUM(BK266:BK269)</f>
        <v>0</v>
      </c>
    </row>
    <row r="266" spans="1:65" s="2" customFormat="1" ht="21.6" customHeight="1">
      <c r="A266" s="34"/>
      <c r="B266" s="35"/>
      <c r="C266" s="203" t="s">
        <v>294</v>
      </c>
      <c r="D266" s="203" t="s">
        <v>132</v>
      </c>
      <c r="E266" s="204" t="s">
        <v>480</v>
      </c>
      <c r="F266" s="205" t="s">
        <v>481</v>
      </c>
      <c r="G266" s="206" t="s">
        <v>207</v>
      </c>
      <c r="H266" s="207">
        <v>494.67</v>
      </c>
      <c r="I266" s="208"/>
      <c r="J266" s="209">
        <f>ROUND(I266*H266,2)</f>
        <v>0</v>
      </c>
      <c r="K266" s="205" t="s">
        <v>136</v>
      </c>
      <c r="L266" s="39"/>
      <c r="M266" s="210" t="s">
        <v>1</v>
      </c>
      <c r="N266" s="211" t="s">
        <v>41</v>
      </c>
      <c r="O266" s="71"/>
      <c r="P266" s="212">
        <f>O266*H266</f>
        <v>0</v>
      </c>
      <c r="Q266" s="212">
        <v>0</v>
      </c>
      <c r="R266" s="212">
        <f>Q266*H266</f>
        <v>0</v>
      </c>
      <c r="S266" s="212">
        <v>0</v>
      </c>
      <c r="T266" s="213">
        <f>S266*H266</f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137</v>
      </c>
      <c r="AT266" s="214" t="s">
        <v>132</v>
      </c>
      <c r="AU266" s="214" t="s">
        <v>86</v>
      </c>
      <c r="AY266" s="17" t="s">
        <v>130</v>
      </c>
      <c r="BE266" s="215">
        <f>IF(N266="základní",J266,0)</f>
        <v>0</v>
      </c>
      <c r="BF266" s="215">
        <f>IF(N266="snížená",J266,0)</f>
        <v>0</v>
      </c>
      <c r="BG266" s="215">
        <f>IF(N266="zákl. přenesená",J266,0)</f>
        <v>0</v>
      </c>
      <c r="BH266" s="215">
        <f>IF(N266="sníž. přenesená",J266,0)</f>
        <v>0</v>
      </c>
      <c r="BI266" s="215">
        <f>IF(N266="nulová",J266,0)</f>
        <v>0</v>
      </c>
      <c r="BJ266" s="17" t="s">
        <v>84</v>
      </c>
      <c r="BK266" s="215">
        <f>ROUND(I266*H266,2)</f>
        <v>0</v>
      </c>
      <c r="BL266" s="17" t="s">
        <v>137</v>
      </c>
      <c r="BM266" s="214" t="s">
        <v>482</v>
      </c>
    </row>
    <row r="267" spans="1:65" s="2" customFormat="1" ht="19.2">
      <c r="A267" s="34"/>
      <c r="B267" s="35"/>
      <c r="C267" s="36"/>
      <c r="D267" s="216" t="s">
        <v>139</v>
      </c>
      <c r="E267" s="36"/>
      <c r="F267" s="217" t="s">
        <v>483</v>
      </c>
      <c r="G267" s="36"/>
      <c r="H267" s="36"/>
      <c r="I267" s="115"/>
      <c r="J267" s="36"/>
      <c r="K267" s="36"/>
      <c r="L267" s="39"/>
      <c r="M267" s="218"/>
      <c r="N267" s="219"/>
      <c r="O267" s="71"/>
      <c r="P267" s="71"/>
      <c r="Q267" s="71"/>
      <c r="R267" s="71"/>
      <c r="S267" s="71"/>
      <c r="T267" s="72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T267" s="17" t="s">
        <v>139</v>
      </c>
      <c r="AU267" s="17" t="s">
        <v>86</v>
      </c>
    </row>
    <row r="268" spans="1:65" s="2" customFormat="1" ht="21.6" customHeight="1">
      <c r="A268" s="34"/>
      <c r="B268" s="35"/>
      <c r="C268" s="203" t="s">
        <v>484</v>
      </c>
      <c r="D268" s="203" t="s">
        <v>132</v>
      </c>
      <c r="E268" s="204" t="s">
        <v>485</v>
      </c>
      <c r="F268" s="205" t="s">
        <v>486</v>
      </c>
      <c r="G268" s="206" t="s">
        <v>207</v>
      </c>
      <c r="H268" s="207">
        <v>989.34</v>
      </c>
      <c r="I268" s="208"/>
      <c r="J268" s="209">
        <f>ROUND(I268*H268,2)</f>
        <v>0</v>
      </c>
      <c r="K268" s="205" t="s">
        <v>136</v>
      </c>
      <c r="L268" s="39"/>
      <c r="M268" s="210" t="s">
        <v>1</v>
      </c>
      <c r="N268" s="211" t="s">
        <v>41</v>
      </c>
      <c r="O268" s="71"/>
      <c r="P268" s="212">
        <f>O268*H268</f>
        <v>0</v>
      </c>
      <c r="Q268" s="212">
        <v>0</v>
      </c>
      <c r="R268" s="212">
        <f>Q268*H268</f>
        <v>0</v>
      </c>
      <c r="S268" s="212">
        <v>0</v>
      </c>
      <c r="T268" s="213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4" t="s">
        <v>137</v>
      </c>
      <c r="AT268" s="214" t="s">
        <v>132</v>
      </c>
      <c r="AU268" s="214" t="s">
        <v>86</v>
      </c>
      <c r="AY268" s="17" t="s">
        <v>130</v>
      </c>
      <c r="BE268" s="215">
        <f>IF(N268="základní",J268,0)</f>
        <v>0</v>
      </c>
      <c r="BF268" s="215">
        <f>IF(N268="snížená",J268,0)</f>
        <v>0</v>
      </c>
      <c r="BG268" s="215">
        <f>IF(N268="zákl. přenesená",J268,0)</f>
        <v>0</v>
      </c>
      <c r="BH268" s="215">
        <f>IF(N268="sníž. přenesená",J268,0)</f>
        <v>0</v>
      </c>
      <c r="BI268" s="215">
        <f>IF(N268="nulová",J268,0)</f>
        <v>0</v>
      </c>
      <c r="BJ268" s="17" t="s">
        <v>84</v>
      </c>
      <c r="BK268" s="215">
        <f>ROUND(I268*H268,2)</f>
        <v>0</v>
      </c>
      <c r="BL268" s="17" t="s">
        <v>137</v>
      </c>
      <c r="BM268" s="214" t="s">
        <v>487</v>
      </c>
    </row>
    <row r="269" spans="1:65" s="14" customFormat="1" ht="10.199999999999999">
      <c r="B269" s="230"/>
      <c r="C269" s="231"/>
      <c r="D269" s="216" t="s">
        <v>153</v>
      </c>
      <c r="E269" s="231"/>
      <c r="F269" s="233" t="s">
        <v>488</v>
      </c>
      <c r="G269" s="231"/>
      <c r="H269" s="234">
        <v>989.34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153</v>
      </c>
      <c r="AU269" s="240" t="s">
        <v>86</v>
      </c>
      <c r="AV269" s="14" t="s">
        <v>86</v>
      </c>
      <c r="AW269" s="14" t="s">
        <v>4</v>
      </c>
      <c r="AX269" s="14" t="s">
        <v>84</v>
      </c>
      <c r="AY269" s="240" t="s">
        <v>130</v>
      </c>
    </row>
    <row r="270" spans="1:65" s="12" customFormat="1" ht="22.8" customHeight="1">
      <c r="B270" s="187"/>
      <c r="C270" s="188"/>
      <c r="D270" s="189" t="s">
        <v>75</v>
      </c>
      <c r="E270" s="201" t="s">
        <v>489</v>
      </c>
      <c r="F270" s="201" t="s">
        <v>490</v>
      </c>
      <c r="G270" s="188"/>
      <c r="H270" s="188"/>
      <c r="I270" s="191"/>
      <c r="J270" s="202">
        <f>BK270</f>
        <v>0</v>
      </c>
      <c r="K270" s="188"/>
      <c r="L270" s="193"/>
      <c r="M270" s="194"/>
      <c r="N270" s="195"/>
      <c r="O270" s="195"/>
      <c r="P270" s="196">
        <f>P271</f>
        <v>0</v>
      </c>
      <c r="Q270" s="195"/>
      <c r="R270" s="196">
        <f>R271</f>
        <v>0</v>
      </c>
      <c r="S270" s="195"/>
      <c r="T270" s="197">
        <f>T271</f>
        <v>0</v>
      </c>
      <c r="AR270" s="198" t="s">
        <v>84</v>
      </c>
      <c r="AT270" s="199" t="s">
        <v>75</v>
      </c>
      <c r="AU270" s="199" t="s">
        <v>84</v>
      </c>
      <c r="AY270" s="198" t="s">
        <v>130</v>
      </c>
      <c r="BK270" s="200">
        <f>BK271</f>
        <v>0</v>
      </c>
    </row>
    <row r="271" spans="1:65" s="2" customFormat="1" ht="21.6" customHeight="1">
      <c r="A271" s="34"/>
      <c r="B271" s="35"/>
      <c r="C271" s="203" t="s">
        <v>491</v>
      </c>
      <c r="D271" s="203" t="s">
        <v>132</v>
      </c>
      <c r="E271" s="204" t="s">
        <v>492</v>
      </c>
      <c r="F271" s="205" t="s">
        <v>493</v>
      </c>
      <c r="G271" s="206" t="s">
        <v>207</v>
      </c>
      <c r="H271" s="207">
        <v>433.90199999999999</v>
      </c>
      <c r="I271" s="208"/>
      <c r="J271" s="209">
        <f>ROUND(I271*H271,2)</f>
        <v>0</v>
      </c>
      <c r="K271" s="205" t="s">
        <v>136</v>
      </c>
      <c r="L271" s="39"/>
      <c r="M271" s="262" t="s">
        <v>1</v>
      </c>
      <c r="N271" s="263" t="s">
        <v>41</v>
      </c>
      <c r="O271" s="264"/>
      <c r="P271" s="265">
        <f>O271*H271</f>
        <v>0</v>
      </c>
      <c r="Q271" s="265">
        <v>0</v>
      </c>
      <c r="R271" s="265">
        <f>Q271*H271</f>
        <v>0</v>
      </c>
      <c r="S271" s="265">
        <v>0</v>
      </c>
      <c r="T271" s="266">
        <f>S271*H271</f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137</v>
      </c>
      <c r="AT271" s="214" t="s">
        <v>132</v>
      </c>
      <c r="AU271" s="214" t="s">
        <v>86</v>
      </c>
      <c r="AY271" s="17" t="s">
        <v>130</v>
      </c>
      <c r="BE271" s="215">
        <f>IF(N271="základní",J271,0)</f>
        <v>0</v>
      </c>
      <c r="BF271" s="215">
        <f>IF(N271="snížená",J271,0)</f>
        <v>0</v>
      </c>
      <c r="BG271" s="215">
        <f>IF(N271="zákl. přenesená",J271,0)</f>
        <v>0</v>
      </c>
      <c r="BH271" s="215">
        <f>IF(N271="sníž. přenesená",J271,0)</f>
        <v>0</v>
      </c>
      <c r="BI271" s="215">
        <f>IF(N271="nulová",J271,0)</f>
        <v>0</v>
      </c>
      <c r="BJ271" s="17" t="s">
        <v>84</v>
      </c>
      <c r="BK271" s="215">
        <f>ROUND(I271*H271,2)</f>
        <v>0</v>
      </c>
      <c r="BL271" s="17" t="s">
        <v>137</v>
      </c>
      <c r="BM271" s="214" t="s">
        <v>494</v>
      </c>
    </row>
    <row r="272" spans="1:65" s="2" customFormat="1" ht="6.9" customHeight="1">
      <c r="A272" s="34"/>
      <c r="B272" s="54"/>
      <c r="C272" s="55"/>
      <c r="D272" s="55"/>
      <c r="E272" s="55"/>
      <c r="F272" s="55"/>
      <c r="G272" s="55"/>
      <c r="H272" s="55"/>
      <c r="I272" s="152"/>
      <c r="J272" s="55"/>
      <c r="K272" s="55"/>
      <c r="L272" s="39"/>
      <c r="M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</sheetData>
  <sheetProtection algorithmName="SHA-512" hashValue="Bav6cXrb9iH5MMdxJ+ev2aL8ztYMM81XW/BdDjZOfnLpVddDvqZ/Cb1xEnJDLY2pd5mmYtsF1o2vKVKX5sO8Ww==" saltValue="b8IeV8gNSTZzCEgVFawHQD3/yPG6hi0ouv8L0JKFkVYFvw/7nQ2wsahzxAjhIFbTzxp2S9O36HczerHkSWlFNg==" spinCount="100000" sheet="1" objects="1" scenarios="1" formatColumns="0" formatRows="0" autoFilter="0"/>
  <autoFilter ref="C124:K271" xr:uid="{00000000-0009-0000-0000-000001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73"/>
  <sheetViews>
    <sheetView showGridLines="0" workbookViewId="0"/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86.42578125" style="1" customWidth="1"/>
    <col min="7" max="7" width="6" style="1" customWidth="1"/>
    <col min="8" max="8" width="9.85546875" style="1" customWidth="1"/>
    <col min="9" max="9" width="17.28515625" style="108" customWidth="1"/>
    <col min="10" max="11" width="17.28515625" style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108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7" t="s">
        <v>89</v>
      </c>
    </row>
    <row r="3" spans="1:46" s="1" customFormat="1" ht="6.9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" customHeight="1">
      <c r="B4" s="20"/>
      <c r="D4" s="112" t="s">
        <v>98</v>
      </c>
      <c r="I4" s="108"/>
      <c r="L4" s="20"/>
      <c r="M4" s="113" t="s">
        <v>10</v>
      </c>
      <c r="AT4" s="17" t="s">
        <v>4</v>
      </c>
    </row>
    <row r="5" spans="1:46" s="1" customFormat="1" ht="6.9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3" customHeight="1">
      <c r="B7" s="20"/>
      <c r="E7" s="308" t="str">
        <f>'Rekapitulace stavby'!K6</f>
        <v>NÝRSKO - ŽIŽKOVA ULICE</v>
      </c>
      <c r="F7" s="309"/>
      <c r="G7" s="309"/>
      <c r="H7" s="309"/>
      <c r="I7" s="108"/>
      <c r="L7" s="20"/>
    </row>
    <row r="8" spans="1:46" s="2" customFormat="1" ht="12" customHeight="1">
      <c r="A8" s="34"/>
      <c r="B8" s="39"/>
      <c r="C8" s="34"/>
      <c r="D8" s="114" t="s">
        <v>99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3" customHeight="1">
      <c r="A9" s="34"/>
      <c r="B9" s="39"/>
      <c r="C9" s="34"/>
      <c r="D9" s="34"/>
      <c r="E9" s="310" t="s">
        <v>495</v>
      </c>
      <c r="F9" s="311"/>
      <c r="G9" s="311"/>
      <c r="H9" s="311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2" t="str">
        <f>'Rekapitulace stavby'!E14</f>
        <v>Vyplň údaj</v>
      </c>
      <c r="F18" s="313"/>
      <c r="G18" s="313"/>
      <c r="H18" s="313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3" customHeight="1">
      <c r="A27" s="119"/>
      <c r="B27" s="120"/>
      <c r="C27" s="119"/>
      <c r="D27" s="119"/>
      <c r="E27" s="314" t="s">
        <v>1</v>
      </c>
      <c r="F27" s="314"/>
      <c r="G27" s="314"/>
      <c r="H27" s="314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ROUND(J125,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29" t="s">
        <v>40</v>
      </c>
      <c r="E33" s="114" t="s">
        <v>41</v>
      </c>
      <c r="F33" s="130">
        <f>ROUND((SUM(BE125:BE272)),  2)</f>
        <v>0</v>
      </c>
      <c r="G33" s="34"/>
      <c r="H33" s="34"/>
      <c r="I33" s="131">
        <v>0.21</v>
      </c>
      <c r="J33" s="130">
        <f>ROUND(((SUM(BE125:BE272))*I33),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14" t="s">
        <v>42</v>
      </c>
      <c r="F34" s="130">
        <f>ROUND((SUM(BF125:BF272)),  2)</f>
        <v>0</v>
      </c>
      <c r="G34" s="34"/>
      <c r="H34" s="34"/>
      <c r="I34" s="131">
        <v>0.15</v>
      </c>
      <c r="J34" s="130">
        <f>ROUND(((SUM(BF125:BF272))*I34),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14" t="s">
        <v>43</v>
      </c>
      <c r="F35" s="130">
        <f>ROUND((SUM(BG125:BG272)),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14" t="s">
        <v>44</v>
      </c>
      <c r="F36" s="130">
        <f>ROUND((SUM(BH125:BH272)),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4" t="s">
        <v>45</v>
      </c>
      <c r="F37" s="130">
        <f>ROUND((SUM(BI125:BI272)),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" customHeight="1">
      <c r="B41" s="20"/>
      <c r="I41" s="108"/>
      <c r="L41" s="20"/>
    </row>
    <row r="42" spans="1:31" s="1" customFormat="1" ht="14.4" customHeight="1">
      <c r="B42" s="20"/>
      <c r="I42" s="108"/>
      <c r="L42" s="20"/>
    </row>
    <row r="43" spans="1:31" s="1" customFormat="1" ht="14.4" customHeight="1">
      <c r="B43" s="20"/>
      <c r="I43" s="108"/>
      <c r="L43" s="20"/>
    </row>
    <row r="44" spans="1:31" s="1" customFormat="1" ht="14.4" customHeight="1">
      <c r="B44" s="20"/>
      <c r="I44" s="108"/>
      <c r="L44" s="20"/>
    </row>
    <row r="45" spans="1:31" s="1" customFormat="1" ht="14.4" customHeight="1">
      <c r="B45" s="20"/>
      <c r="I45" s="108"/>
      <c r="L45" s="20"/>
    </row>
    <row r="46" spans="1:31" s="1" customFormat="1" ht="14.4" customHeight="1">
      <c r="B46" s="20"/>
      <c r="I46" s="108"/>
      <c r="L46" s="20"/>
    </row>
    <row r="47" spans="1:31" s="1" customFormat="1" ht="14.4" customHeight="1">
      <c r="B47" s="20"/>
      <c r="I47" s="108"/>
      <c r="L47" s="20"/>
    </row>
    <row r="48" spans="1:31" s="1" customFormat="1" ht="14.4" customHeight="1">
      <c r="B48" s="20"/>
      <c r="I48" s="108"/>
      <c r="L48" s="20"/>
    </row>
    <row r="49" spans="1:31" s="1" customFormat="1" ht="14.4" customHeight="1">
      <c r="B49" s="20"/>
      <c r="I49" s="108"/>
      <c r="L49" s="20"/>
    </row>
    <row r="50" spans="1:31" s="2" customFormat="1" ht="14.4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ht="10.199999999999999">
      <c r="B60" s="20"/>
      <c r="L60" s="20"/>
    </row>
    <row r="61" spans="1:31" s="2" customFormat="1" ht="13.2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199999999999999">
      <c r="B62" s="20"/>
      <c r="L62" s="20"/>
    </row>
    <row r="63" spans="1:31" ht="10.199999999999999">
      <c r="B63" s="20"/>
      <c r="L63" s="20"/>
    </row>
    <row r="64" spans="1:31" ht="10.199999999999999">
      <c r="B64" s="20"/>
      <c r="L64" s="20"/>
    </row>
    <row r="65" spans="1:31" s="2" customFormat="1" ht="13.2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ht="10.199999999999999">
      <c r="B75" s="20"/>
      <c r="L75" s="20"/>
    </row>
    <row r="76" spans="1:31" s="2" customFormat="1" ht="13.2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" customHeight="1">
      <c r="A82" s="34"/>
      <c r="B82" s="35"/>
      <c r="C82" s="23" t="s">
        <v>101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3" customHeight="1">
      <c r="A85" s="34"/>
      <c r="B85" s="35"/>
      <c r="C85" s="36"/>
      <c r="D85" s="36"/>
      <c r="E85" s="315" t="str">
        <f>E7</f>
        <v>NÝRSKO - ŽIŽKOVA ULICE</v>
      </c>
      <c r="F85" s="316"/>
      <c r="G85" s="316"/>
      <c r="H85" s="316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99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3" customHeight="1">
      <c r="A87" s="34"/>
      <c r="B87" s="35"/>
      <c r="C87" s="36"/>
      <c r="D87" s="36"/>
      <c r="E87" s="267" t="str">
        <f>E9</f>
        <v>B - KM 0,01415 - 0,318</v>
      </c>
      <c r="F87" s="317"/>
      <c r="G87" s="317"/>
      <c r="H87" s="317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6. 12. 2019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549999999999997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102</v>
      </c>
      <c r="D94" s="157"/>
      <c r="E94" s="157"/>
      <c r="F94" s="157"/>
      <c r="G94" s="157"/>
      <c r="H94" s="157"/>
      <c r="I94" s="158"/>
      <c r="J94" s="159" t="s">
        <v>103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" customHeight="1">
      <c r="A96" s="34"/>
      <c r="B96" s="35"/>
      <c r="C96" s="160" t="s">
        <v>104</v>
      </c>
      <c r="D96" s="36"/>
      <c r="E96" s="36"/>
      <c r="F96" s="36"/>
      <c r="G96" s="36"/>
      <c r="H96" s="36"/>
      <c r="I96" s="115"/>
      <c r="J96" s="84">
        <f>J125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105</v>
      </c>
    </row>
    <row r="97" spans="1:31" s="9" customFormat="1" ht="24.9" customHeight="1">
      <c r="B97" s="161"/>
      <c r="C97" s="162"/>
      <c r="D97" s="163" t="s">
        <v>106</v>
      </c>
      <c r="E97" s="164"/>
      <c r="F97" s="164"/>
      <c r="G97" s="164"/>
      <c r="H97" s="164"/>
      <c r="I97" s="165"/>
      <c r="J97" s="166">
        <f>J126</f>
        <v>0</v>
      </c>
      <c r="K97" s="162"/>
      <c r="L97" s="167"/>
    </row>
    <row r="98" spans="1:31" s="10" customFormat="1" ht="19.95" customHeight="1">
      <c r="B98" s="168"/>
      <c r="C98" s="169"/>
      <c r="D98" s="170" t="s">
        <v>107</v>
      </c>
      <c r="E98" s="171"/>
      <c r="F98" s="171"/>
      <c r="G98" s="171"/>
      <c r="H98" s="171"/>
      <c r="I98" s="172"/>
      <c r="J98" s="173">
        <f>J127</f>
        <v>0</v>
      </c>
      <c r="K98" s="169"/>
      <c r="L98" s="174"/>
    </row>
    <row r="99" spans="1:31" s="10" customFormat="1" ht="19.95" customHeight="1">
      <c r="B99" s="168"/>
      <c r="C99" s="169"/>
      <c r="D99" s="170" t="s">
        <v>108</v>
      </c>
      <c r="E99" s="171"/>
      <c r="F99" s="171"/>
      <c r="G99" s="171"/>
      <c r="H99" s="171"/>
      <c r="I99" s="172"/>
      <c r="J99" s="173">
        <f>J171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109</v>
      </c>
      <c r="E100" s="171"/>
      <c r="F100" s="171"/>
      <c r="G100" s="171"/>
      <c r="H100" s="171"/>
      <c r="I100" s="172"/>
      <c r="J100" s="173">
        <f>J179</f>
        <v>0</v>
      </c>
      <c r="K100" s="169"/>
      <c r="L100" s="174"/>
    </row>
    <row r="101" spans="1:31" s="10" customFormat="1" ht="19.95" customHeight="1">
      <c r="B101" s="168"/>
      <c r="C101" s="169"/>
      <c r="D101" s="170" t="s">
        <v>110</v>
      </c>
      <c r="E101" s="171"/>
      <c r="F101" s="171"/>
      <c r="G101" s="171"/>
      <c r="H101" s="171"/>
      <c r="I101" s="172"/>
      <c r="J101" s="173">
        <f>J183</f>
        <v>0</v>
      </c>
      <c r="K101" s="169"/>
      <c r="L101" s="174"/>
    </row>
    <row r="102" spans="1:31" s="10" customFormat="1" ht="19.95" customHeight="1">
      <c r="B102" s="168"/>
      <c r="C102" s="169"/>
      <c r="D102" s="170" t="s">
        <v>111</v>
      </c>
      <c r="E102" s="171"/>
      <c r="F102" s="171"/>
      <c r="G102" s="171"/>
      <c r="H102" s="171"/>
      <c r="I102" s="172"/>
      <c r="J102" s="173">
        <f>J222</f>
        <v>0</v>
      </c>
      <c r="K102" s="169"/>
      <c r="L102" s="174"/>
    </row>
    <row r="103" spans="1:31" s="10" customFormat="1" ht="19.95" customHeight="1">
      <c r="B103" s="168"/>
      <c r="C103" s="169"/>
      <c r="D103" s="170" t="s">
        <v>112</v>
      </c>
      <c r="E103" s="171"/>
      <c r="F103" s="171"/>
      <c r="G103" s="171"/>
      <c r="H103" s="171"/>
      <c r="I103" s="172"/>
      <c r="J103" s="173">
        <f>J237</f>
        <v>0</v>
      </c>
      <c r="K103" s="169"/>
      <c r="L103" s="174"/>
    </row>
    <row r="104" spans="1:31" s="10" customFormat="1" ht="19.95" customHeight="1">
      <c r="B104" s="168"/>
      <c r="C104" s="169"/>
      <c r="D104" s="170" t="s">
        <v>113</v>
      </c>
      <c r="E104" s="171"/>
      <c r="F104" s="171"/>
      <c r="G104" s="171"/>
      <c r="H104" s="171"/>
      <c r="I104" s="172"/>
      <c r="J104" s="173">
        <f>J266</f>
        <v>0</v>
      </c>
      <c r="K104" s="169"/>
      <c r="L104" s="174"/>
    </row>
    <row r="105" spans="1:31" s="10" customFormat="1" ht="19.95" customHeight="1">
      <c r="B105" s="168"/>
      <c r="C105" s="169"/>
      <c r="D105" s="170" t="s">
        <v>114</v>
      </c>
      <c r="E105" s="171"/>
      <c r="F105" s="171"/>
      <c r="G105" s="171"/>
      <c r="H105" s="171"/>
      <c r="I105" s="172"/>
      <c r="J105" s="173">
        <f>J271</f>
        <v>0</v>
      </c>
      <c r="K105" s="169"/>
      <c r="L105" s="174"/>
    </row>
    <row r="106" spans="1:31" s="2" customFormat="1" ht="21.75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" customHeight="1">
      <c r="A107" s="34"/>
      <c r="B107" s="54"/>
      <c r="C107" s="55"/>
      <c r="D107" s="55"/>
      <c r="E107" s="55"/>
      <c r="F107" s="55"/>
      <c r="G107" s="55"/>
      <c r="H107" s="55"/>
      <c r="I107" s="152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pans="1:31" s="2" customFormat="1" ht="6.9" customHeight="1">
      <c r="A111" s="34"/>
      <c r="B111" s="56"/>
      <c r="C111" s="57"/>
      <c r="D111" s="57"/>
      <c r="E111" s="57"/>
      <c r="F111" s="57"/>
      <c r="G111" s="57"/>
      <c r="H111" s="57"/>
      <c r="I111" s="155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" customHeight="1">
      <c r="A112" s="34"/>
      <c r="B112" s="35"/>
      <c r="C112" s="23" t="s">
        <v>115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16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3" customHeight="1">
      <c r="A115" s="34"/>
      <c r="B115" s="35"/>
      <c r="C115" s="36"/>
      <c r="D115" s="36"/>
      <c r="E115" s="315" t="str">
        <f>E7</f>
        <v>NÝRSKO - ŽIŽKOVA ULICE</v>
      </c>
      <c r="F115" s="316"/>
      <c r="G115" s="316"/>
      <c r="H115" s="31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99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3" customHeight="1">
      <c r="A117" s="34"/>
      <c r="B117" s="35"/>
      <c r="C117" s="36"/>
      <c r="D117" s="36"/>
      <c r="E117" s="267" t="str">
        <f>E9</f>
        <v>B - KM 0,01415 - 0,318</v>
      </c>
      <c r="F117" s="317"/>
      <c r="G117" s="317"/>
      <c r="H117" s="317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20</v>
      </c>
      <c r="D119" s="36"/>
      <c r="E119" s="36"/>
      <c r="F119" s="27" t="str">
        <f>F12</f>
        <v>NÝRSKO</v>
      </c>
      <c r="G119" s="36"/>
      <c r="H119" s="36"/>
      <c r="I119" s="117" t="s">
        <v>22</v>
      </c>
      <c r="J119" s="66" t="str">
        <f>IF(J12="","",J12)</f>
        <v>6. 12. 2019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38.549999999999997" customHeight="1">
      <c r="A121" s="34"/>
      <c r="B121" s="35"/>
      <c r="C121" s="29" t="s">
        <v>24</v>
      </c>
      <c r="D121" s="36"/>
      <c r="E121" s="36"/>
      <c r="F121" s="27" t="str">
        <f>E15</f>
        <v>Město Nýrsko</v>
      </c>
      <c r="G121" s="36"/>
      <c r="H121" s="36"/>
      <c r="I121" s="117" t="s">
        <v>30</v>
      </c>
      <c r="J121" s="32" t="str">
        <f>E21</f>
        <v>MACÁN PROJEKCE DS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4.75" customHeight="1">
      <c r="A122" s="34"/>
      <c r="B122" s="35"/>
      <c r="C122" s="29" t="s">
        <v>28</v>
      </c>
      <c r="D122" s="36"/>
      <c r="E122" s="36"/>
      <c r="F122" s="27" t="str">
        <f>IF(E18="","",E18)</f>
        <v>Vyplň údaj</v>
      </c>
      <c r="G122" s="36"/>
      <c r="H122" s="36"/>
      <c r="I122" s="117" t="s">
        <v>33</v>
      </c>
      <c r="J122" s="32" t="str">
        <f>E24</f>
        <v>Ing. Tomáš Macán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75"/>
      <c r="B124" s="176"/>
      <c r="C124" s="177" t="s">
        <v>116</v>
      </c>
      <c r="D124" s="178" t="s">
        <v>61</v>
      </c>
      <c r="E124" s="178" t="s">
        <v>57</v>
      </c>
      <c r="F124" s="178" t="s">
        <v>58</v>
      </c>
      <c r="G124" s="178" t="s">
        <v>117</v>
      </c>
      <c r="H124" s="178" t="s">
        <v>118</v>
      </c>
      <c r="I124" s="179" t="s">
        <v>119</v>
      </c>
      <c r="J124" s="178" t="s">
        <v>103</v>
      </c>
      <c r="K124" s="180" t="s">
        <v>120</v>
      </c>
      <c r="L124" s="181"/>
      <c r="M124" s="75" t="s">
        <v>1</v>
      </c>
      <c r="N124" s="76" t="s">
        <v>40</v>
      </c>
      <c r="O124" s="76" t="s">
        <v>121</v>
      </c>
      <c r="P124" s="76" t="s">
        <v>122</v>
      </c>
      <c r="Q124" s="76" t="s">
        <v>123</v>
      </c>
      <c r="R124" s="76" t="s">
        <v>124</v>
      </c>
      <c r="S124" s="76" t="s">
        <v>125</v>
      </c>
      <c r="T124" s="77" t="s">
        <v>126</v>
      </c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</row>
    <row r="125" spans="1:65" s="2" customFormat="1" ht="22.8" customHeight="1">
      <c r="A125" s="34"/>
      <c r="B125" s="35"/>
      <c r="C125" s="82" t="s">
        <v>127</v>
      </c>
      <c r="D125" s="36"/>
      <c r="E125" s="36"/>
      <c r="F125" s="36"/>
      <c r="G125" s="36"/>
      <c r="H125" s="36"/>
      <c r="I125" s="115"/>
      <c r="J125" s="182">
        <f>BK125</f>
        <v>0</v>
      </c>
      <c r="K125" s="36"/>
      <c r="L125" s="39"/>
      <c r="M125" s="78"/>
      <c r="N125" s="183"/>
      <c r="O125" s="79"/>
      <c r="P125" s="184">
        <f>P126</f>
        <v>0</v>
      </c>
      <c r="Q125" s="79"/>
      <c r="R125" s="184">
        <f>R126</f>
        <v>503.99516500000004</v>
      </c>
      <c r="S125" s="79"/>
      <c r="T125" s="185">
        <f>T126</f>
        <v>593.55899999999997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75</v>
      </c>
      <c r="AU125" s="17" t="s">
        <v>105</v>
      </c>
      <c r="BK125" s="186">
        <f>BK126</f>
        <v>0</v>
      </c>
    </row>
    <row r="126" spans="1:65" s="12" customFormat="1" ht="25.95" customHeight="1">
      <c r="B126" s="187"/>
      <c r="C126" s="188"/>
      <c r="D126" s="189" t="s">
        <v>75</v>
      </c>
      <c r="E126" s="190" t="s">
        <v>128</v>
      </c>
      <c r="F126" s="190" t="s">
        <v>129</v>
      </c>
      <c r="G126" s="188"/>
      <c r="H126" s="188"/>
      <c r="I126" s="191"/>
      <c r="J126" s="192">
        <f>BK126</f>
        <v>0</v>
      </c>
      <c r="K126" s="188"/>
      <c r="L126" s="193"/>
      <c r="M126" s="194"/>
      <c r="N126" s="195"/>
      <c r="O126" s="195"/>
      <c r="P126" s="196">
        <f>P127+P171+P179+P183+P222+P237+P266+P271</f>
        <v>0</v>
      </c>
      <c r="Q126" s="195"/>
      <c r="R126" s="196">
        <f>R127+R171+R179+R183+R222+R237+R266+R271</f>
        <v>503.99516500000004</v>
      </c>
      <c r="S126" s="195"/>
      <c r="T126" s="197">
        <f>T127+T171+T179+T183+T222+T237+T266+T271</f>
        <v>593.55899999999997</v>
      </c>
      <c r="AR126" s="198" t="s">
        <v>84</v>
      </c>
      <c r="AT126" s="199" t="s">
        <v>75</v>
      </c>
      <c r="AU126" s="199" t="s">
        <v>76</v>
      </c>
      <c r="AY126" s="198" t="s">
        <v>130</v>
      </c>
      <c r="BK126" s="200">
        <f>BK127+BK171+BK179+BK183+BK222+BK237+BK266+BK271</f>
        <v>0</v>
      </c>
    </row>
    <row r="127" spans="1:65" s="12" customFormat="1" ht="22.8" customHeight="1">
      <c r="B127" s="187"/>
      <c r="C127" s="188"/>
      <c r="D127" s="189" t="s">
        <v>75</v>
      </c>
      <c r="E127" s="201" t="s">
        <v>84</v>
      </c>
      <c r="F127" s="201" t="s">
        <v>131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SUM(P128:P170)</f>
        <v>0</v>
      </c>
      <c r="Q127" s="195"/>
      <c r="R127" s="196">
        <f>SUM(R128:R170)</f>
        <v>195.41019500000002</v>
      </c>
      <c r="S127" s="195"/>
      <c r="T127" s="197">
        <f>SUM(T128:T170)</f>
        <v>589.55899999999997</v>
      </c>
      <c r="AR127" s="198" t="s">
        <v>84</v>
      </c>
      <c r="AT127" s="199" t="s">
        <v>75</v>
      </c>
      <c r="AU127" s="199" t="s">
        <v>84</v>
      </c>
      <c r="AY127" s="198" t="s">
        <v>130</v>
      </c>
      <c r="BK127" s="200">
        <f>SUM(BK128:BK170)</f>
        <v>0</v>
      </c>
    </row>
    <row r="128" spans="1:65" s="2" customFormat="1" ht="32.4" customHeight="1">
      <c r="A128" s="34"/>
      <c r="B128" s="35"/>
      <c r="C128" s="203" t="s">
        <v>84</v>
      </c>
      <c r="D128" s="203" t="s">
        <v>132</v>
      </c>
      <c r="E128" s="204" t="s">
        <v>133</v>
      </c>
      <c r="F128" s="205" t="s">
        <v>134</v>
      </c>
      <c r="G128" s="206" t="s">
        <v>135</v>
      </c>
      <c r="H128" s="207">
        <v>1076</v>
      </c>
      <c r="I128" s="208"/>
      <c r="J128" s="209">
        <f>ROUND(I128*H128,2)</f>
        <v>0</v>
      </c>
      <c r="K128" s="205" t="s">
        <v>136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0.22</v>
      </c>
      <c r="T128" s="213">
        <f>S128*H128</f>
        <v>236.72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137</v>
      </c>
      <c r="AT128" s="214" t="s">
        <v>132</v>
      </c>
      <c r="AU128" s="214" t="s">
        <v>86</v>
      </c>
      <c r="AY128" s="17" t="s">
        <v>130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137</v>
      </c>
      <c r="BM128" s="214" t="s">
        <v>496</v>
      </c>
    </row>
    <row r="129" spans="1:65" s="2" customFormat="1" ht="28.8">
      <c r="A129" s="34"/>
      <c r="B129" s="35"/>
      <c r="C129" s="36"/>
      <c r="D129" s="216" t="s">
        <v>139</v>
      </c>
      <c r="E129" s="36"/>
      <c r="F129" s="217" t="s">
        <v>140</v>
      </c>
      <c r="G129" s="36"/>
      <c r="H129" s="36"/>
      <c r="I129" s="115"/>
      <c r="J129" s="36"/>
      <c r="K129" s="36"/>
      <c r="L129" s="39"/>
      <c r="M129" s="218"/>
      <c r="N129" s="219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139</v>
      </c>
      <c r="AU129" s="17" t="s">
        <v>86</v>
      </c>
    </row>
    <row r="130" spans="1:65" s="2" customFormat="1" ht="21.6" customHeight="1">
      <c r="A130" s="34"/>
      <c r="B130" s="35"/>
      <c r="C130" s="203" t="s">
        <v>86</v>
      </c>
      <c r="D130" s="203" t="s">
        <v>132</v>
      </c>
      <c r="E130" s="204" t="s">
        <v>141</v>
      </c>
      <c r="F130" s="205" t="s">
        <v>142</v>
      </c>
      <c r="G130" s="206" t="s">
        <v>135</v>
      </c>
      <c r="H130" s="207">
        <v>1094</v>
      </c>
      <c r="I130" s="208"/>
      <c r="J130" s="209">
        <f>ROUND(I130*H130,2)</f>
        <v>0</v>
      </c>
      <c r="K130" s="205" t="s">
        <v>136</v>
      </c>
      <c r="L130" s="39"/>
      <c r="M130" s="210" t="s">
        <v>1</v>
      </c>
      <c r="N130" s="211" t="s">
        <v>41</v>
      </c>
      <c r="O130" s="71"/>
      <c r="P130" s="212">
        <f>O130*H130</f>
        <v>0</v>
      </c>
      <c r="Q130" s="212">
        <v>1.6000000000000001E-4</v>
      </c>
      <c r="R130" s="212">
        <f>Q130*H130</f>
        <v>0.17504</v>
      </c>
      <c r="S130" s="212">
        <v>0.25600000000000001</v>
      </c>
      <c r="T130" s="213">
        <f>S130*H130</f>
        <v>280.06400000000002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137</v>
      </c>
      <c r="AT130" s="214" t="s">
        <v>132</v>
      </c>
      <c r="AU130" s="214" t="s">
        <v>86</v>
      </c>
      <c r="AY130" s="17" t="s">
        <v>130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84</v>
      </c>
      <c r="BK130" s="215">
        <f>ROUND(I130*H130,2)</f>
        <v>0</v>
      </c>
      <c r="BL130" s="17" t="s">
        <v>137</v>
      </c>
      <c r="BM130" s="214" t="s">
        <v>497</v>
      </c>
    </row>
    <row r="131" spans="1:65" s="2" customFormat="1" ht="28.8">
      <c r="A131" s="34"/>
      <c r="B131" s="35"/>
      <c r="C131" s="36"/>
      <c r="D131" s="216" t="s">
        <v>139</v>
      </c>
      <c r="E131" s="36"/>
      <c r="F131" s="217" t="s">
        <v>140</v>
      </c>
      <c r="G131" s="36"/>
      <c r="H131" s="36"/>
      <c r="I131" s="115"/>
      <c r="J131" s="36"/>
      <c r="K131" s="36"/>
      <c r="L131" s="39"/>
      <c r="M131" s="218"/>
      <c r="N131" s="219"/>
      <c r="O131" s="71"/>
      <c r="P131" s="71"/>
      <c r="Q131" s="71"/>
      <c r="R131" s="71"/>
      <c r="S131" s="71"/>
      <c r="T131" s="72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139</v>
      </c>
      <c r="AU131" s="17" t="s">
        <v>86</v>
      </c>
    </row>
    <row r="132" spans="1:65" s="2" customFormat="1" ht="21.6" customHeight="1">
      <c r="A132" s="34"/>
      <c r="B132" s="35"/>
      <c r="C132" s="203" t="s">
        <v>144</v>
      </c>
      <c r="D132" s="203" t="s">
        <v>132</v>
      </c>
      <c r="E132" s="204" t="s">
        <v>145</v>
      </c>
      <c r="F132" s="205" t="s">
        <v>146</v>
      </c>
      <c r="G132" s="206" t="s">
        <v>147</v>
      </c>
      <c r="H132" s="207">
        <v>355</v>
      </c>
      <c r="I132" s="208"/>
      <c r="J132" s="209">
        <f>ROUND(I132*H132,2)</f>
        <v>0</v>
      </c>
      <c r="K132" s="205" t="s">
        <v>136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0.20499999999999999</v>
      </c>
      <c r="T132" s="213">
        <f>S132*H132</f>
        <v>72.774999999999991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137</v>
      </c>
      <c r="AT132" s="214" t="s">
        <v>132</v>
      </c>
      <c r="AU132" s="214" t="s">
        <v>86</v>
      </c>
      <c r="AY132" s="17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137</v>
      </c>
      <c r="BM132" s="214" t="s">
        <v>498</v>
      </c>
    </row>
    <row r="133" spans="1:65" s="2" customFormat="1" ht="21.6" customHeight="1">
      <c r="A133" s="34"/>
      <c r="B133" s="35"/>
      <c r="C133" s="203" t="s">
        <v>137</v>
      </c>
      <c r="D133" s="203" t="s">
        <v>132</v>
      </c>
      <c r="E133" s="204" t="s">
        <v>149</v>
      </c>
      <c r="F133" s="205" t="s">
        <v>150</v>
      </c>
      <c r="G133" s="206" t="s">
        <v>151</v>
      </c>
      <c r="H133" s="207">
        <v>929.03800000000001</v>
      </c>
      <c r="I133" s="208"/>
      <c r="J133" s="209">
        <f>ROUND(I133*H133,2)</f>
        <v>0</v>
      </c>
      <c r="K133" s="205" t="s">
        <v>136</v>
      </c>
      <c r="L133" s="39"/>
      <c r="M133" s="210" t="s">
        <v>1</v>
      </c>
      <c r="N133" s="211" t="s">
        <v>41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137</v>
      </c>
      <c r="AT133" s="214" t="s">
        <v>132</v>
      </c>
      <c r="AU133" s="214" t="s">
        <v>86</v>
      </c>
      <c r="AY133" s="17" t="s">
        <v>130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84</v>
      </c>
      <c r="BK133" s="215">
        <f>ROUND(I133*H133,2)</f>
        <v>0</v>
      </c>
      <c r="BL133" s="17" t="s">
        <v>137</v>
      </c>
      <c r="BM133" s="214" t="s">
        <v>499</v>
      </c>
    </row>
    <row r="134" spans="1:65" s="13" customFormat="1" ht="10.199999999999999">
      <c r="B134" s="220"/>
      <c r="C134" s="221"/>
      <c r="D134" s="216" t="s">
        <v>153</v>
      </c>
      <c r="E134" s="222" t="s">
        <v>1</v>
      </c>
      <c r="F134" s="223" t="s">
        <v>154</v>
      </c>
      <c r="G134" s="221"/>
      <c r="H134" s="222" t="s">
        <v>1</v>
      </c>
      <c r="I134" s="224"/>
      <c r="J134" s="221"/>
      <c r="K134" s="221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153</v>
      </c>
      <c r="AU134" s="229" t="s">
        <v>86</v>
      </c>
      <c r="AV134" s="13" t="s">
        <v>84</v>
      </c>
      <c r="AW134" s="13" t="s">
        <v>32</v>
      </c>
      <c r="AX134" s="13" t="s">
        <v>76</v>
      </c>
      <c r="AY134" s="229" t="s">
        <v>130</v>
      </c>
    </row>
    <row r="135" spans="1:65" s="14" customFormat="1" ht="10.199999999999999">
      <c r="B135" s="230"/>
      <c r="C135" s="231"/>
      <c r="D135" s="216" t="s">
        <v>153</v>
      </c>
      <c r="E135" s="232" t="s">
        <v>1</v>
      </c>
      <c r="F135" s="233" t="s">
        <v>500</v>
      </c>
      <c r="G135" s="231"/>
      <c r="H135" s="234">
        <v>422.54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153</v>
      </c>
      <c r="AU135" s="240" t="s">
        <v>86</v>
      </c>
      <c r="AV135" s="14" t="s">
        <v>86</v>
      </c>
      <c r="AW135" s="14" t="s">
        <v>32</v>
      </c>
      <c r="AX135" s="14" t="s">
        <v>76</v>
      </c>
      <c r="AY135" s="240" t="s">
        <v>130</v>
      </c>
    </row>
    <row r="136" spans="1:65" s="13" customFormat="1" ht="10.199999999999999">
      <c r="B136" s="220"/>
      <c r="C136" s="221"/>
      <c r="D136" s="216" t="s">
        <v>153</v>
      </c>
      <c r="E136" s="222" t="s">
        <v>1</v>
      </c>
      <c r="F136" s="223" t="s">
        <v>156</v>
      </c>
      <c r="G136" s="221"/>
      <c r="H136" s="222" t="s">
        <v>1</v>
      </c>
      <c r="I136" s="224"/>
      <c r="J136" s="221"/>
      <c r="K136" s="221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153</v>
      </c>
      <c r="AU136" s="229" t="s">
        <v>86</v>
      </c>
      <c r="AV136" s="13" t="s">
        <v>84</v>
      </c>
      <c r="AW136" s="13" t="s">
        <v>32</v>
      </c>
      <c r="AX136" s="13" t="s">
        <v>76</v>
      </c>
      <c r="AY136" s="229" t="s">
        <v>130</v>
      </c>
    </row>
    <row r="137" spans="1:65" s="14" customFormat="1" ht="10.199999999999999">
      <c r="B137" s="230"/>
      <c r="C137" s="231"/>
      <c r="D137" s="216" t="s">
        <v>153</v>
      </c>
      <c r="E137" s="232" t="s">
        <v>1</v>
      </c>
      <c r="F137" s="233" t="s">
        <v>501</v>
      </c>
      <c r="G137" s="231"/>
      <c r="H137" s="234">
        <v>121.68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153</v>
      </c>
      <c r="AU137" s="240" t="s">
        <v>86</v>
      </c>
      <c r="AV137" s="14" t="s">
        <v>86</v>
      </c>
      <c r="AW137" s="14" t="s">
        <v>32</v>
      </c>
      <c r="AX137" s="14" t="s">
        <v>76</v>
      </c>
      <c r="AY137" s="240" t="s">
        <v>130</v>
      </c>
    </row>
    <row r="138" spans="1:65" s="13" customFormat="1" ht="10.199999999999999">
      <c r="B138" s="220"/>
      <c r="C138" s="221"/>
      <c r="D138" s="216" t="s">
        <v>153</v>
      </c>
      <c r="E138" s="222" t="s">
        <v>1</v>
      </c>
      <c r="F138" s="223" t="s">
        <v>158</v>
      </c>
      <c r="G138" s="221"/>
      <c r="H138" s="222" t="s">
        <v>1</v>
      </c>
      <c r="I138" s="224"/>
      <c r="J138" s="221"/>
      <c r="K138" s="221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153</v>
      </c>
      <c r="AU138" s="229" t="s">
        <v>86</v>
      </c>
      <c r="AV138" s="13" t="s">
        <v>84</v>
      </c>
      <c r="AW138" s="13" t="s">
        <v>32</v>
      </c>
      <c r="AX138" s="13" t="s">
        <v>76</v>
      </c>
      <c r="AY138" s="229" t="s">
        <v>130</v>
      </c>
    </row>
    <row r="139" spans="1:65" s="14" customFormat="1" ht="10.199999999999999">
      <c r="B139" s="230"/>
      <c r="C139" s="231"/>
      <c r="D139" s="216" t="s">
        <v>153</v>
      </c>
      <c r="E139" s="232" t="s">
        <v>1</v>
      </c>
      <c r="F139" s="233" t="s">
        <v>502</v>
      </c>
      <c r="G139" s="231"/>
      <c r="H139" s="234">
        <v>128.76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153</v>
      </c>
      <c r="AU139" s="240" t="s">
        <v>86</v>
      </c>
      <c r="AV139" s="14" t="s">
        <v>86</v>
      </c>
      <c r="AW139" s="14" t="s">
        <v>32</v>
      </c>
      <c r="AX139" s="14" t="s">
        <v>76</v>
      </c>
      <c r="AY139" s="240" t="s">
        <v>130</v>
      </c>
    </row>
    <row r="140" spans="1:65" s="13" customFormat="1" ht="10.199999999999999">
      <c r="B140" s="220"/>
      <c r="C140" s="221"/>
      <c r="D140" s="216" t="s">
        <v>153</v>
      </c>
      <c r="E140" s="222" t="s">
        <v>1</v>
      </c>
      <c r="F140" s="223" t="s">
        <v>160</v>
      </c>
      <c r="G140" s="221"/>
      <c r="H140" s="222" t="s">
        <v>1</v>
      </c>
      <c r="I140" s="224"/>
      <c r="J140" s="221"/>
      <c r="K140" s="221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153</v>
      </c>
      <c r="AU140" s="229" t="s">
        <v>86</v>
      </c>
      <c r="AV140" s="13" t="s">
        <v>84</v>
      </c>
      <c r="AW140" s="13" t="s">
        <v>32</v>
      </c>
      <c r="AX140" s="13" t="s">
        <v>76</v>
      </c>
      <c r="AY140" s="229" t="s">
        <v>130</v>
      </c>
    </row>
    <row r="141" spans="1:65" s="14" customFormat="1" ht="10.199999999999999">
      <c r="B141" s="230"/>
      <c r="C141" s="231"/>
      <c r="D141" s="216" t="s">
        <v>153</v>
      </c>
      <c r="E141" s="232" t="s">
        <v>1</v>
      </c>
      <c r="F141" s="233" t="s">
        <v>503</v>
      </c>
      <c r="G141" s="231"/>
      <c r="H141" s="234">
        <v>50.4</v>
      </c>
      <c r="I141" s="235"/>
      <c r="J141" s="231"/>
      <c r="K141" s="231"/>
      <c r="L141" s="236"/>
      <c r="M141" s="237"/>
      <c r="N141" s="238"/>
      <c r="O141" s="238"/>
      <c r="P141" s="238"/>
      <c r="Q141" s="238"/>
      <c r="R141" s="238"/>
      <c r="S141" s="238"/>
      <c r="T141" s="239"/>
      <c r="AT141" s="240" t="s">
        <v>153</v>
      </c>
      <c r="AU141" s="240" t="s">
        <v>86</v>
      </c>
      <c r="AV141" s="14" t="s">
        <v>86</v>
      </c>
      <c r="AW141" s="14" t="s">
        <v>32</v>
      </c>
      <c r="AX141" s="14" t="s">
        <v>76</v>
      </c>
      <c r="AY141" s="240" t="s">
        <v>130</v>
      </c>
    </row>
    <row r="142" spans="1:65" s="13" customFormat="1" ht="10.199999999999999">
      <c r="B142" s="220"/>
      <c r="C142" s="221"/>
      <c r="D142" s="216" t="s">
        <v>153</v>
      </c>
      <c r="E142" s="222" t="s">
        <v>1</v>
      </c>
      <c r="F142" s="223" t="s">
        <v>162</v>
      </c>
      <c r="G142" s="221"/>
      <c r="H142" s="222" t="s">
        <v>1</v>
      </c>
      <c r="I142" s="224"/>
      <c r="J142" s="221"/>
      <c r="K142" s="221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153</v>
      </c>
      <c r="AU142" s="229" t="s">
        <v>86</v>
      </c>
      <c r="AV142" s="13" t="s">
        <v>84</v>
      </c>
      <c r="AW142" s="13" t="s">
        <v>32</v>
      </c>
      <c r="AX142" s="13" t="s">
        <v>76</v>
      </c>
      <c r="AY142" s="229" t="s">
        <v>130</v>
      </c>
    </row>
    <row r="143" spans="1:65" s="14" customFormat="1" ht="10.199999999999999">
      <c r="B143" s="230"/>
      <c r="C143" s="231"/>
      <c r="D143" s="216" t="s">
        <v>153</v>
      </c>
      <c r="E143" s="232" t="s">
        <v>1</v>
      </c>
      <c r="F143" s="233" t="s">
        <v>504</v>
      </c>
      <c r="G143" s="231"/>
      <c r="H143" s="234">
        <v>31.2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153</v>
      </c>
      <c r="AU143" s="240" t="s">
        <v>86</v>
      </c>
      <c r="AV143" s="14" t="s">
        <v>86</v>
      </c>
      <c r="AW143" s="14" t="s">
        <v>32</v>
      </c>
      <c r="AX143" s="14" t="s">
        <v>76</v>
      </c>
      <c r="AY143" s="240" t="s">
        <v>130</v>
      </c>
    </row>
    <row r="144" spans="1:65" s="13" customFormat="1" ht="10.199999999999999">
      <c r="B144" s="220"/>
      <c r="C144" s="221"/>
      <c r="D144" s="216" t="s">
        <v>153</v>
      </c>
      <c r="E144" s="222" t="s">
        <v>1</v>
      </c>
      <c r="F144" s="223" t="s">
        <v>164</v>
      </c>
      <c r="G144" s="221"/>
      <c r="H144" s="222" t="s">
        <v>1</v>
      </c>
      <c r="I144" s="224"/>
      <c r="J144" s="221"/>
      <c r="K144" s="221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153</v>
      </c>
      <c r="AU144" s="229" t="s">
        <v>86</v>
      </c>
      <c r="AV144" s="13" t="s">
        <v>84</v>
      </c>
      <c r="AW144" s="13" t="s">
        <v>32</v>
      </c>
      <c r="AX144" s="13" t="s">
        <v>76</v>
      </c>
      <c r="AY144" s="229" t="s">
        <v>130</v>
      </c>
    </row>
    <row r="145" spans="1:65" s="14" customFormat="1" ht="10.199999999999999">
      <c r="B145" s="230"/>
      <c r="C145" s="231"/>
      <c r="D145" s="216" t="s">
        <v>153</v>
      </c>
      <c r="E145" s="232" t="s">
        <v>1</v>
      </c>
      <c r="F145" s="233" t="s">
        <v>505</v>
      </c>
      <c r="G145" s="231"/>
      <c r="H145" s="234">
        <v>90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153</v>
      </c>
      <c r="AU145" s="240" t="s">
        <v>86</v>
      </c>
      <c r="AV145" s="14" t="s">
        <v>86</v>
      </c>
      <c r="AW145" s="14" t="s">
        <v>32</v>
      </c>
      <c r="AX145" s="14" t="s">
        <v>76</v>
      </c>
      <c r="AY145" s="240" t="s">
        <v>130</v>
      </c>
    </row>
    <row r="146" spans="1:65" s="15" customFormat="1" ht="10.199999999999999">
      <c r="B146" s="241"/>
      <c r="C146" s="242"/>
      <c r="D146" s="216" t="s">
        <v>153</v>
      </c>
      <c r="E146" s="243" t="s">
        <v>1</v>
      </c>
      <c r="F146" s="244" t="s">
        <v>166</v>
      </c>
      <c r="G146" s="242"/>
      <c r="H146" s="245">
        <v>844.58</v>
      </c>
      <c r="I146" s="246"/>
      <c r="J146" s="242"/>
      <c r="K146" s="242"/>
      <c r="L146" s="247"/>
      <c r="M146" s="248"/>
      <c r="N146" s="249"/>
      <c r="O146" s="249"/>
      <c r="P146" s="249"/>
      <c r="Q146" s="249"/>
      <c r="R146" s="249"/>
      <c r="S146" s="249"/>
      <c r="T146" s="250"/>
      <c r="AT146" s="251" t="s">
        <v>153</v>
      </c>
      <c r="AU146" s="251" t="s">
        <v>86</v>
      </c>
      <c r="AV146" s="15" t="s">
        <v>137</v>
      </c>
      <c r="AW146" s="15" t="s">
        <v>32</v>
      </c>
      <c r="AX146" s="15" t="s">
        <v>84</v>
      </c>
      <c r="AY146" s="251" t="s">
        <v>130</v>
      </c>
    </row>
    <row r="147" spans="1:65" s="14" customFormat="1" ht="10.199999999999999">
      <c r="B147" s="230"/>
      <c r="C147" s="231"/>
      <c r="D147" s="216" t="s">
        <v>153</v>
      </c>
      <c r="E147" s="231"/>
      <c r="F147" s="233" t="s">
        <v>506</v>
      </c>
      <c r="G147" s="231"/>
      <c r="H147" s="234">
        <v>929.03800000000001</v>
      </c>
      <c r="I147" s="235"/>
      <c r="J147" s="231"/>
      <c r="K147" s="231"/>
      <c r="L147" s="236"/>
      <c r="M147" s="237"/>
      <c r="N147" s="238"/>
      <c r="O147" s="238"/>
      <c r="P147" s="238"/>
      <c r="Q147" s="238"/>
      <c r="R147" s="238"/>
      <c r="S147" s="238"/>
      <c r="T147" s="239"/>
      <c r="AT147" s="240" t="s">
        <v>153</v>
      </c>
      <c r="AU147" s="240" t="s">
        <v>86</v>
      </c>
      <c r="AV147" s="14" t="s">
        <v>86</v>
      </c>
      <c r="AW147" s="14" t="s">
        <v>4</v>
      </c>
      <c r="AX147" s="14" t="s">
        <v>84</v>
      </c>
      <c r="AY147" s="240" t="s">
        <v>130</v>
      </c>
    </row>
    <row r="148" spans="1:65" s="2" customFormat="1" ht="21.6" customHeight="1">
      <c r="A148" s="34"/>
      <c r="B148" s="35"/>
      <c r="C148" s="203" t="s">
        <v>168</v>
      </c>
      <c r="D148" s="203" t="s">
        <v>132</v>
      </c>
      <c r="E148" s="204" t="s">
        <v>169</v>
      </c>
      <c r="F148" s="205" t="s">
        <v>170</v>
      </c>
      <c r="G148" s="206" t="s">
        <v>151</v>
      </c>
      <c r="H148" s="207">
        <v>232.26</v>
      </c>
      <c r="I148" s="208"/>
      <c r="J148" s="209">
        <f>ROUND(I148*H148,2)</f>
        <v>0</v>
      </c>
      <c r="K148" s="205" t="s">
        <v>136</v>
      </c>
      <c r="L148" s="39"/>
      <c r="M148" s="210" t="s">
        <v>1</v>
      </c>
      <c r="N148" s="211" t="s">
        <v>41</v>
      </c>
      <c r="O148" s="71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137</v>
      </c>
      <c r="AT148" s="214" t="s">
        <v>132</v>
      </c>
      <c r="AU148" s="214" t="s">
        <v>86</v>
      </c>
      <c r="AY148" s="17" t="s">
        <v>130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84</v>
      </c>
      <c r="BK148" s="215">
        <f>ROUND(I148*H148,2)</f>
        <v>0</v>
      </c>
      <c r="BL148" s="17" t="s">
        <v>137</v>
      </c>
      <c r="BM148" s="214" t="s">
        <v>507</v>
      </c>
    </row>
    <row r="149" spans="1:65" s="14" customFormat="1" ht="10.199999999999999">
      <c r="B149" s="230"/>
      <c r="C149" s="231"/>
      <c r="D149" s="216" t="s">
        <v>153</v>
      </c>
      <c r="E149" s="231"/>
      <c r="F149" s="233" t="s">
        <v>508</v>
      </c>
      <c r="G149" s="231"/>
      <c r="H149" s="234">
        <v>232.26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153</v>
      </c>
      <c r="AU149" s="240" t="s">
        <v>86</v>
      </c>
      <c r="AV149" s="14" t="s">
        <v>86</v>
      </c>
      <c r="AW149" s="14" t="s">
        <v>4</v>
      </c>
      <c r="AX149" s="14" t="s">
        <v>84</v>
      </c>
      <c r="AY149" s="240" t="s">
        <v>130</v>
      </c>
    </row>
    <row r="150" spans="1:65" s="2" customFormat="1" ht="21.6" customHeight="1">
      <c r="A150" s="34"/>
      <c r="B150" s="35"/>
      <c r="C150" s="203" t="s">
        <v>173</v>
      </c>
      <c r="D150" s="203" t="s">
        <v>132</v>
      </c>
      <c r="E150" s="204" t="s">
        <v>174</v>
      </c>
      <c r="F150" s="205" t="s">
        <v>175</v>
      </c>
      <c r="G150" s="206" t="s">
        <v>151</v>
      </c>
      <c r="H150" s="207">
        <v>93.674999999999997</v>
      </c>
      <c r="I150" s="208"/>
      <c r="J150" s="209">
        <f>ROUND(I150*H150,2)</f>
        <v>0</v>
      </c>
      <c r="K150" s="205" t="s">
        <v>136</v>
      </c>
      <c r="L150" s="39"/>
      <c r="M150" s="210" t="s">
        <v>1</v>
      </c>
      <c r="N150" s="211" t="s">
        <v>41</v>
      </c>
      <c r="O150" s="71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137</v>
      </c>
      <c r="AT150" s="214" t="s">
        <v>132</v>
      </c>
      <c r="AU150" s="214" t="s">
        <v>86</v>
      </c>
      <c r="AY150" s="17" t="s">
        <v>130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84</v>
      </c>
      <c r="BK150" s="215">
        <f>ROUND(I150*H150,2)</f>
        <v>0</v>
      </c>
      <c r="BL150" s="17" t="s">
        <v>137</v>
      </c>
      <c r="BM150" s="214" t="s">
        <v>509</v>
      </c>
    </row>
    <row r="151" spans="1:65" s="2" customFormat="1" ht="19.2">
      <c r="A151" s="34"/>
      <c r="B151" s="35"/>
      <c r="C151" s="36"/>
      <c r="D151" s="216" t="s">
        <v>139</v>
      </c>
      <c r="E151" s="36"/>
      <c r="F151" s="217" t="s">
        <v>177</v>
      </c>
      <c r="G151" s="36"/>
      <c r="H151" s="36"/>
      <c r="I151" s="115"/>
      <c r="J151" s="36"/>
      <c r="K151" s="36"/>
      <c r="L151" s="39"/>
      <c r="M151" s="218"/>
      <c r="N151" s="219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139</v>
      </c>
      <c r="AU151" s="17" t="s">
        <v>86</v>
      </c>
    </row>
    <row r="152" spans="1:65" s="14" customFormat="1" ht="10.199999999999999">
      <c r="B152" s="230"/>
      <c r="C152" s="231"/>
      <c r="D152" s="216" t="s">
        <v>153</v>
      </c>
      <c r="E152" s="232" t="s">
        <v>1</v>
      </c>
      <c r="F152" s="233" t="s">
        <v>510</v>
      </c>
      <c r="G152" s="231"/>
      <c r="H152" s="234">
        <v>93.674999999999997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153</v>
      </c>
      <c r="AU152" s="240" t="s">
        <v>86</v>
      </c>
      <c r="AV152" s="14" t="s">
        <v>86</v>
      </c>
      <c r="AW152" s="14" t="s">
        <v>32</v>
      </c>
      <c r="AX152" s="14" t="s">
        <v>84</v>
      </c>
      <c r="AY152" s="240" t="s">
        <v>130</v>
      </c>
    </row>
    <row r="153" spans="1:65" s="2" customFormat="1" ht="21.6" customHeight="1">
      <c r="A153" s="34"/>
      <c r="B153" s="35"/>
      <c r="C153" s="203" t="s">
        <v>179</v>
      </c>
      <c r="D153" s="203" t="s">
        <v>132</v>
      </c>
      <c r="E153" s="204" t="s">
        <v>180</v>
      </c>
      <c r="F153" s="205" t="s">
        <v>181</v>
      </c>
      <c r="G153" s="206" t="s">
        <v>151</v>
      </c>
      <c r="H153" s="207">
        <v>46.838000000000001</v>
      </c>
      <c r="I153" s="208"/>
      <c r="J153" s="209">
        <f>ROUND(I153*H153,2)</f>
        <v>0</v>
      </c>
      <c r="K153" s="205" t="s">
        <v>136</v>
      </c>
      <c r="L153" s="39"/>
      <c r="M153" s="210" t="s">
        <v>1</v>
      </c>
      <c r="N153" s="211" t="s">
        <v>41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137</v>
      </c>
      <c r="AT153" s="214" t="s">
        <v>132</v>
      </c>
      <c r="AU153" s="214" t="s">
        <v>86</v>
      </c>
      <c r="AY153" s="17" t="s">
        <v>130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84</v>
      </c>
      <c r="BK153" s="215">
        <f>ROUND(I153*H153,2)</f>
        <v>0</v>
      </c>
      <c r="BL153" s="17" t="s">
        <v>137</v>
      </c>
      <c r="BM153" s="214" t="s">
        <v>511</v>
      </c>
    </row>
    <row r="154" spans="1:65" s="14" customFormat="1" ht="10.199999999999999">
      <c r="B154" s="230"/>
      <c r="C154" s="231"/>
      <c r="D154" s="216" t="s">
        <v>153</v>
      </c>
      <c r="E154" s="231"/>
      <c r="F154" s="233" t="s">
        <v>512</v>
      </c>
      <c r="G154" s="231"/>
      <c r="H154" s="234">
        <v>46.838000000000001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153</v>
      </c>
      <c r="AU154" s="240" t="s">
        <v>86</v>
      </c>
      <c r="AV154" s="14" t="s">
        <v>86</v>
      </c>
      <c r="AW154" s="14" t="s">
        <v>4</v>
      </c>
      <c r="AX154" s="14" t="s">
        <v>84</v>
      </c>
      <c r="AY154" s="240" t="s">
        <v>130</v>
      </c>
    </row>
    <row r="155" spans="1:65" s="2" customFormat="1" ht="21.6" customHeight="1">
      <c r="A155" s="34"/>
      <c r="B155" s="35"/>
      <c r="C155" s="203" t="s">
        <v>184</v>
      </c>
      <c r="D155" s="203" t="s">
        <v>132</v>
      </c>
      <c r="E155" s="204" t="s">
        <v>185</v>
      </c>
      <c r="F155" s="205" t="s">
        <v>186</v>
      </c>
      <c r="G155" s="206" t="s">
        <v>151</v>
      </c>
      <c r="H155" s="207">
        <v>96</v>
      </c>
      <c r="I155" s="208"/>
      <c r="J155" s="209">
        <f>ROUND(I155*H155,2)</f>
        <v>0</v>
      </c>
      <c r="K155" s="205" t="s">
        <v>136</v>
      </c>
      <c r="L155" s="39"/>
      <c r="M155" s="210" t="s">
        <v>1</v>
      </c>
      <c r="N155" s="211" t="s">
        <v>41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137</v>
      </c>
      <c r="AT155" s="214" t="s">
        <v>132</v>
      </c>
      <c r="AU155" s="214" t="s">
        <v>86</v>
      </c>
      <c r="AY155" s="17" t="s">
        <v>130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84</v>
      </c>
      <c r="BK155" s="215">
        <f>ROUND(I155*H155,2)</f>
        <v>0</v>
      </c>
      <c r="BL155" s="17" t="s">
        <v>137</v>
      </c>
      <c r="BM155" s="214" t="s">
        <v>513</v>
      </c>
    </row>
    <row r="156" spans="1:65" s="14" customFormat="1" ht="10.199999999999999">
      <c r="B156" s="230"/>
      <c r="C156" s="231"/>
      <c r="D156" s="216" t="s">
        <v>153</v>
      </c>
      <c r="E156" s="232" t="s">
        <v>1</v>
      </c>
      <c r="F156" s="233" t="s">
        <v>514</v>
      </c>
      <c r="G156" s="231"/>
      <c r="H156" s="234">
        <v>96</v>
      </c>
      <c r="I156" s="235"/>
      <c r="J156" s="231"/>
      <c r="K156" s="231"/>
      <c r="L156" s="236"/>
      <c r="M156" s="237"/>
      <c r="N156" s="238"/>
      <c r="O156" s="238"/>
      <c r="P156" s="238"/>
      <c r="Q156" s="238"/>
      <c r="R156" s="238"/>
      <c r="S156" s="238"/>
      <c r="T156" s="239"/>
      <c r="AT156" s="240" t="s">
        <v>153</v>
      </c>
      <c r="AU156" s="240" t="s">
        <v>86</v>
      </c>
      <c r="AV156" s="14" t="s">
        <v>86</v>
      </c>
      <c r="AW156" s="14" t="s">
        <v>32</v>
      </c>
      <c r="AX156" s="14" t="s">
        <v>84</v>
      </c>
      <c r="AY156" s="240" t="s">
        <v>130</v>
      </c>
    </row>
    <row r="157" spans="1:65" s="2" customFormat="1" ht="21.6" customHeight="1">
      <c r="A157" s="34"/>
      <c r="B157" s="35"/>
      <c r="C157" s="203" t="s">
        <v>189</v>
      </c>
      <c r="D157" s="203" t="s">
        <v>132</v>
      </c>
      <c r="E157" s="204" t="s">
        <v>190</v>
      </c>
      <c r="F157" s="205" t="s">
        <v>191</v>
      </c>
      <c r="G157" s="206" t="s">
        <v>151</v>
      </c>
      <c r="H157" s="207">
        <v>48</v>
      </c>
      <c r="I157" s="208"/>
      <c r="J157" s="209">
        <f>ROUND(I157*H157,2)</f>
        <v>0</v>
      </c>
      <c r="K157" s="205" t="s">
        <v>136</v>
      </c>
      <c r="L157" s="39"/>
      <c r="M157" s="210" t="s">
        <v>1</v>
      </c>
      <c r="N157" s="211" t="s">
        <v>41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137</v>
      </c>
      <c r="AT157" s="214" t="s">
        <v>132</v>
      </c>
      <c r="AU157" s="214" t="s">
        <v>86</v>
      </c>
      <c r="AY157" s="17" t="s">
        <v>130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84</v>
      </c>
      <c r="BK157" s="215">
        <f>ROUND(I157*H157,2)</f>
        <v>0</v>
      </c>
      <c r="BL157" s="17" t="s">
        <v>137</v>
      </c>
      <c r="BM157" s="214" t="s">
        <v>515</v>
      </c>
    </row>
    <row r="158" spans="1:65" s="14" customFormat="1" ht="10.199999999999999">
      <c r="B158" s="230"/>
      <c r="C158" s="231"/>
      <c r="D158" s="216" t="s">
        <v>153</v>
      </c>
      <c r="E158" s="231"/>
      <c r="F158" s="233" t="s">
        <v>516</v>
      </c>
      <c r="G158" s="231"/>
      <c r="H158" s="234">
        <v>48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153</v>
      </c>
      <c r="AU158" s="240" t="s">
        <v>86</v>
      </c>
      <c r="AV158" s="14" t="s">
        <v>86</v>
      </c>
      <c r="AW158" s="14" t="s">
        <v>4</v>
      </c>
      <c r="AX158" s="14" t="s">
        <v>84</v>
      </c>
      <c r="AY158" s="240" t="s">
        <v>130</v>
      </c>
    </row>
    <row r="159" spans="1:65" s="2" customFormat="1" ht="32.4" customHeight="1">
      <c r="A159" s="34"/>
      <c r="B159" s="35"/>
      <c r="C159" s="203" t="s">
        <v>194</v>
      </c>
      <c r="D159" s="203" t="s">
        <v>132</v>
      </c>
      <c r="E159" s="204" t="s">
        <v>195</v>
      </c>
      <c r="F159" s="205" t="s">
        <v>196</v>
      </c>
      <c r="G159" s="206" t="s">
        <v>151</v>
      </c>
      <c r="H159" s="207">
        <v>1118.713</v>
      </c>
      <c r="I159" s="208"/>
      <c r="J159" s="209">
        <f>ROUND(I159*H159,2)</f>
        <v>0</v>
      </c>
      <c r="K159" s="205" t="s">
        <v>1</v>
      </c>
      <c r="L159" s="39"/>
      <c r="M159" s="210" t="s">
        <v>1</v>
      </c>
      <c r="N159" s="211" t="s">
        <v>41</v>
      </c>
      <c r="O159" s="71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137</v>
      </c>
      <c r="AT159" s="214" t="s">
        <v>132</v>
      </c>
      <c r="AU159" s="214" t="s">
        <v>86</v>
      </c>
      <c r="AY159" s="17" t="s">
        <v>130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84</v>
      </c>
      <c r="BK159" s="215">
        <f>ROUND(I159*H159,2)</f>
        <v>0</v>
      </c>
      <c r="BL159" s="17" t="s">
        <v>137</v>
      </c>
      <c r="BM159" s="214" t="s">
        <v>517</v>
      </c>
    </row>
    <row r="160" spans="1:65" s="14" customFormat="1" ht="10.199999999999999">
      <c r="B160" s="230"/>
      <c r="C160" s="231"/>
      <c r="D160" s="216" t="s">
        <v>153</v>
      </c>
      <c r="E160" s="232" t="s">
        <v>1</v>
      </c>
      <c r="F160" s="233" t="s">
        <v>518</v>
      </c>
      <c r="G160" s="231"/>
      <c r="H160" s="234">
        <v>1118.713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153</v>
      </c>
      <c r="AU160" s="240" t="s">
        <v>86</v>
      </c>
      <c r="AV160" s="14" t="s">
        <v>86</v>
      </c>
      <c r="AW160" s="14" t="s">
        <v>32</v>
      </c>
      <c r="AX160" s="14" t="s">
        <v>84</v>
      </c>
      <c r="AY160" s="240" t="s">
        <v>130</v>
      </c>
    </row>
    <row r="161" spans="1:65" s="2" customFormat="1" ht="21.6" customHeight="1">
      <c r="A161" s="34"/>
      <c r="B161" s="35"/>
      <c r="C161" s="203" t="s">
        <v>199</v>
      </c>
      <c r="D161" s="203" t="s">
        <v>132</v>
      </c>
      <c r="E161" s="204" t="s">
        <v>200</v>
      </c>
      <c r="F161" s="205" t="s">
        <v>201</v>
      </c>
      <c r="G161" s="206" t="s">
        <v>151</v>
      </c>
      <c r="H161" s="207">
        <v>96</v>
      </c>
      <c r="I161" s="208"/>
      <c r="J161" s="209">
        <f>ROUND(I161*H161,2)</f>
        <v>0</v>
      </c>
      <c r="K161" s="205" t="s">
        <v>136</v>
      </c>
      <c r="L161" s="39"/>
      <c r="M161" s="210" t="s">
        <v>1</v>
      </c>
      <c r="N161" s="211" t="s">
        <v>41</v>
      </c>
      <c r="O161" s="71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137</v>
      </c>
      <c r="AT161" s="214" t="s">
        <v>132</v>
      </c>
      <c r="AU161" s="214" t="s">
        <v>86</v>
      </c>
      <c r="AY161" s="17" t="s">
        <v>130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84</v>
      </c>
      <c r="BK161" s="215">
        <f>ROUND(I161*H161,2)</f>
        <v>0</v>
      </c>
      <c r="BL161" s="17" t="s">
        <v>137</v>
      </c>
      <c r="BM161" s="214" t="s">
        <v>519</v>
      </c>
    </row>
    <row r="162" spans="1:65" s="2" customFormat="1" ht="15.3" customHeight="1">
      <c r="A162" s="34"/>
      <c r="B162" s="35"/>
      <c r="C162" s="252" t="s">
        <v>203</v>
      </c>
      <c r="D162" s="252" t="s">
        <v>204</v>
      </c>
      <c r="E162" s="253" t="s">
        <v>205</v>
      </c>
      <c r="F162" s="254" t="s">
        <v>206</v>
      </c>
      <c r="G162" s="255" t="s">
        <v>207</v>
      </c>
      <c r="H162" s="256">
        <v>192</v>
      </c>
      <c r="I162" s="257"/>
      <c r="J162" s="258">
        <f>ROUND(I162*H162,2)</f>
        <v>0</v>
      </c>
      <c r="K162" s="254" t="s">
        <v>136</v>
      </c>
      <c r="L162" s="259"/>
      <c r="M162" s="260" t="s">
        <v>1</v>
      </c>
      <c r="N162" s="261" t="s">
        <v>41</v>
      </c>
      <c r="O162" s="71"/>
      <c r="P162" s="212">
        <f>O162*H162</f>
        <v>0</v>
      </c>
      <c r="Q162" s="212">
        <v>1</v>
      </c>
      <c r="R162" s="212">
        <f>Q162*H162</f>
        <v>192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184</v>
      </c>
      <c r="AT162" s="214" t="s">
        <v>204</v>
      </c>
      <c r="AU162" s="214" t="s">
        <v>86</v>
      </c>
      <c r="AY162" s="17" t="s">
        <v>130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84</v>
      </c>
      <c r="BK162" s="215">
        <f>ROUND(I162*H162,2)</f>
        <v>0</v>
      </c>
      <c r="BL162" s="17" t="s">
        <v>137</v>
      </c>
      <c r="BM162" s="214" t="s">
        <v>520</v>
      </c>
    </row>
    <row r="163" spans="1:65" s="14" customFormat="1" ht="10.199999999999999">
      <c r="B163" s="230"/>
      <c r="C163" s="231"/>
      <c r="D163" s="216" t="s">
        <v>153</v>
      </c>
      <c r="E163" s="231"/>
      <c r="F163" s="233" t="s">
        <v>521</v>
      </c>
      <c r="G163" s="231"/>
      <c r="H163" s="234">
        <v>192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153</v>
      </c>
      <c r="AU163" s="240" t="s">
        <v>86</v>
      </c>
      <c r="AV163" s="14" t="s">
        <v>86</v>
      </c>
      <c r="AW163" s="14" t="s">
        <v>4</v>
      </c>
      <c r="AX163" s="14" t="s">
        <v>84</v>
      </c>
      <c r="AY163" s="240" t="s">
        <v>130</v>
      </c>
    </row>
    <row r="164" spans="1:65" s="2" customFormat="1" ht="21.6" customHeight="1">
      <c r="A164" s="34"/>
      <c r="B164" s="35"/>
      <c r="C164" s="203" t="s">
        <v>210</v>
      </c>
      <c r="D164" s="203" t="s">
        <v>132</v>
      </c>
      <c r="E164" s="204" t="s">
        <v>211</v>
      </c>
      <c r="F164" s="205" t="s">
        <v>212</v>
      </c>
      <c r="G164" s="206" t="s">
        <v>135</v>
      </c>
      <c r="H164" s="207">
        <v>77</v>
      </c>
      <c r="I164" s="208"/>
      <c r="J164" s="209">
        <f>ROUND(I164*H164,2)</f>
        <v>0</v>
      </c>
      <c r="K164" s="205" t="s">
        <v>136</v>
      </c>
      <c r="L164" s="39"/>
      <c r="M164" s="210" t="s">
        <v>1</v>
      </c>
      <c r="N164" s="211" t="s">
        <v>41</v>
      </c>
      <c r="O164" s="71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137</v>
      </c>
      <c r="AT164" s="214" t="s">
        <v>132</v>
      </c>
      <c r="AU164" s="214" t="s">
        <v>86</v>
      </c>
      <c r="AY164" s="17" t="s">
        <v>130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7" t="s">
        <v>84</v>
      </c>
      <c r="BK164" s="215">
        <f>ROUND(I164*H164,2)</f>
        <v>0</v>
      </c>
      <c r="BL164" s="17" t="s">
        <v>137</v>
      </c>
      <c r="BM164" s="214" t="s">
        <v>522</v>
      </c>
    </row>
    <row r="165" spans="1:65" s="2" customFormat="1" ht="15.3" customHeight="1">
      <c r="A165" s="34"/>
      <c r="B165" s="35"/>
      <c r="C165" s="252" t="s">
        <v>214</v>
      </c>
      <c r="D165" s="252" t="s">
        <v>204</v>
      </c>
      <c r="E165" s="253" t="s">
        <v>215</v>
      </c>
      <c r="F165" s="254" t="s">
        <v>216</v>
      </c>
      <c r="G165" s="255" t="s">
        <v>151</v>
      </c>
      <c r="H165" s="256">
        <v>15.4</v>
      </c>
      <c r="I165" s="257"/>
      <c r="J165" s="258">
        <f>ROUND(I165*H165,2)</f>
        <v>0</v>
      </c>
      <c r="K165" s="254" t="s">
        <v>136</v>
      </c>
      <c r="L165" s="259"/>
      <c r="M165" s="260" t="s">
        <v>1</v>
      </c>
      <c r="N165" s="261" t="s">
        <v>41</v>
      </c>
      <c r="O165" s="71"/>
      <c r="P165" s="212">
        <f>O165*H165</f>
        <v>0</v>
      </c>
      <c r="Q165" s="212">
        <v>0.21</v>
      </c>
      <c r="R165" s="212">
        <f>Q165*H165</f>
        <v>3.234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184</v>
      </c>
      <c r="AT165" s="214" t="s">
        <v>204</v>
      </c>
      <c r="AU165" s="214" t="s">
        <v>86</v>
      </c>
      <c r="AY165" s="17" t="s">
        <v>130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84</v>
      </c>
      <c r="BK165" s="215">
        <f>ROUND(I165*H165,2)</f>
        <v>0</v>
      </c>
      <c r="BL165" s="17" t="s">
        <v>137</v>
      </c>
      <c r="BM165" s="214" t="s">
        <v>523</v>
      </c>
    </row>
    <row r="166" spans="1:65" s="2" customFormat="1" ht="21.6" customHeight="1">
      <c r="A166" s="34"/>
      <c r="B166" s="35"/>
      <c r="C166" s="203" t="s">
        <v>8</v>
      </c>
      <c r="D166" s="203" t="s">
        <v>132</v>
      </c>
      <c r="E166" s="204" t="s">
        <v>219</v>
      </c>
      <c r="F166" s="205" t="s">
        <v>220</v>
      </c>
      <c r="G166" s="206" t="s">
        <v>135</v>
      </c>
      <c r="H166" s="207">
        <v>77</v>
      </c>
      <c r="I166" s="208"/>
      <c r="J166" s="209">
        <f>ROUND(I166*H166,2)</f>
        <v>0</v>
      </c>
      <c r="K166" s="205" t="s">
        <v>136</v>
      </c>
      <c r="L166" s="39"/>
      <c r="M166" s="210" t="s">
        <v>1</v>
      </c>
      <c r="N166" s="211" t="s">
        <v>41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137</v>
      </c>
      <c r="AT166" s="214" t="s">
        <v>132</v>
      </c>
      <c r="AU166" s="214" t="s">
        <v>86</v>
      </c>
      <c r="AY166" s="17" t="s">
        <v>130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84</v>
      </c>
      <c r="BK166" s="215">
        <f>ROUND(I166*H166,2)</f>
        <v>0</v>
      </c>
      <c r="BL166" s="17" t="s">
        <v>137</v>
      </c>
      <c r="BM166" s="214" t="s">
        <v>524</v>
      </c>
    </row>
    <row r="167" spans="1:65" s="2" customFormat="1" ht="15.3" customHeight="1">
      <c r="A167" s="34"/>
      <c r="B167" s="35"/>
      <c r="C167" s="252" t="s">
        <v>222</v>
      </c>
      <c r="D167" s="252" t="s">
        <v>204</v>
      </c>
      <c r="E167" s="253" t="s">
        <v>223</v>
      </c>
      <c r="F167" s="254" t="s">
        <v>224</v>
      </c>
      <c r="G167" s="255" t="s">
        <v>225</v>
      </c>
      <c r="H167" s="256">
        <v>1.155</v>
      </c>
      <c r="I167" s="257"/>
      <c r="J167" s="258">
        <f>ROUND(I167*H167,2)</f>
        <v>0</v>
      </c>
      <c r="K167" s="254" t="s">
        <v>136</v>
      </c>
      <c r="L167" s="259"/>
      <c r="M167" s="260" t="s">
        <v>1</v>
      </c>
      <c r="N167" s="261" t="s">
        <v>41</v>
      </c>
      <c r="O167" s="71"/>
      <c r="P167" s="212">
        <f>O167*H167</f>
        <v>0</v>
      </c>
      <c r="Q167" s="212">
        <v>1E-3</v>
      </c>
      <c r="R167" s="212">
        <f>Q167*H167</f>
        <v>1.155E-3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184</v>
      </c>
      <c r="AT167" s="214" t="s">
        <v>204</v>
      </c>
      <c r="AU167" s="214" t="s">
        <v>86</v>
      </c>
      <c r="AY167" s="17" t="s">
        <v>130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84</v>
      </c>
      <c r="BK167" s="215">
        <f>ROUND(I167*H167,2)</f>
        <v>0</v>
      </c>
      <c r="BL167" s="17" t="s">
        <v>137</v>
      </c>
      <c r="BM167" s="214" t="s">
        <v>525</v>
      </c>
    </row>
    <row r="168" spans="1:65" s="14" customFormat="1" ht="10.199999999999999">
      <c r="B168" s="230"/>
      <c r="C168" s="231"/>
      <c r="D168" s="216" t="s">
        <v>153</v>
      </c>
      <c r="E168" s="231"/>
      <c r="F168" s="233" t="s">
        <v>526</v>
      </c>
      <c r="G168" s="231"/>
      <c r="H168" s="234">
        <v>1.155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153</v>
      </c>
      <c r="AU168" s="240" t="s">
        <v>86</v>
      </c>
      <c r="AV168" s="14" t="s">
        <v>86</v>
      </c>
      <c r="AW168" s="14" t="s">
        <v>4</v>
      </c>
      <c r="AX168" s="14" t="s">
        <v>84</v>
      </c>
      <c r="AY168" s="240" t="s">
        <v>130</v>
      </c>
    </row>
    <row r="169" spans="1:65" s="2" customFormat="1" ht="15.3" customHeight="1">
      <c r="A169" s="34"/>
      <c r="B169" s="35"/>
      <c r="C169" s="203" t="s">
        <v>228</v>
      </c>
      <c r="D169" s="203" t="s">
        <v>132</v>
      </c>
      <c r="E169" s="204" t="s">
        <v>229</v>
      </c>
      <c r="F169" s="205" t="s">
        <v>230</v>
      </c>
      <c r="G169" s="206" t="s">
        <v>135</v>
      </c>
      <c r="H169" s="207">
        <v>2128</v>
      </c>
      <c r="I169" s="208"/>
      <c r="J169" s="209">
        <f>ROUND(I169*H169,2)</f>
        <v>0</v>
      </c>
      <c r="K169" s="205" t="s">
        <v>136</v>
      </c>
      <c r="L169" s="39"/>
      <c r="M169" s="210" t="s">
        <v>1</v>
      </c>
      <c r="N169" s="211" t="s">
        <v>41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137</v>
      </c>
      <c r="AT169" s="214" t="s">
        <v>132</v>
      </c>
      <c r="AU169" s="214" t="s">
        <v>86</v>
      </c>
      <c r="AY169" s="17" t="s">
        <v>130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84</v>
      </c>
      <c r="BK169" s="215">
        <f>ROUND(I169*H169,2)</f>
        <v>0</v>
      </c>
      <c r="BL169" s="17" t="s">
        <v>137</v>
      </c>
      <c r="BM169" s="214" t="s">
        <v>527</v>
      </c>
    </row>
    <row r="170" spans="1:65" s="14" customFormat="1" ht="10.199999999999999">
      <c r="B170" s="230"/>
      <c r="C170" s="231"/>
      <c r="D170" s="216" t="s">
        <v>153</v>
      </c>
      <c r="E170" s="232" t="s">
        <v>1</v>
      </c>
      <c r="F170" s="233" t="s">
        <v>528</v>
      </c>
      <c r="G170" s="231"/>
      <c r="H170" s="234">
        <v>2128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153</v>
      </c>
      <c r="AU170" s="240" t="s">
        <v>86</v>
      </c>
      <c r="AV170" s="14" t="s">
        <v>86</v>
      </c>
      <c r="AW170" s="14" t="s">
        <v>32</v>
      </c>
      <c r="AX170" s="14" t="s">
        <v>84</v>
      </c>
      <c r="AY170" s="240" t="s">
        <v>130</v>
      </c>
    </row>
    <row r="171" spans="1:65" s="12" customFormat="1" ht="22.8" customHeight="1">
      <c r="B171" s="187"/>
      <c r="C171" s="188"/>
      <c r="D171" s="189" t="s">
        <v>75</v>
      </c>
      <c r="E171" s="201" t="s">
        <v>86</v>
      </c>
      <c r="F171" s="201" t="s">
        <v>233</v>
      </c>
      <c r="G171" s="188"/>
      <c r="H171" s="188"/>
      <c r="I171" s="191"/>
      <c r="J171" s="202">
        <f>BK171</f>
        <v>0</v>
      </c>
      <c r="K171" s="188"/>
      <c r="L171" s="193"/>
      <c r="M171" s="194"/>
      <c r="N171" s="195"/>
      <c r="O171" s="195"/>
      <c r="P171" s="196">
        <f>SUM(P172:P178)</f>
        <v>0</v>
      </c>
      <c r="Q171" s="195"/>
      <c r="R171" s="196">
        <f>SUM(R172:R178)</f>
        <v>0.42108000000000001</v>
      </c>
      <c r="S171" s="195"/>
      <c r="T171" s="197">
        <f>SUM(T172:T178)</f>
        <v>0</v>
      </c>
      <c r="AR171" s="198" t="s">
        <v>84</v>
      </c>
      <c r="AT171" s="199" t="s">
        <v>75</v>
      </c>
      <c r="AU171" s="199" t="s">
        <v>84</v>
      </c>
      <c r="AY171" s="198" t="s">
        <v>130</v>
      </c>
      <c r="BK171" s="200">
        <f>SUM(BK172:BK178)</f>
        <v>0</v>
      </c>
    </row>
    <row r="172" spans="1:65" s="2" customFormat="1" ht="21.6" customHeight="1">
      <c r="A172" s="34"/>
      <c r="B172" s="35"/>
      <c r="C172" s="203" t="s">
        <v>234</v>
      </c>
      <c r="D172" s="203" t="s">
        <v>132</v>
      </c>
      <c r="E172" s="204" t="s">
        <v>235</v>
      </c>
      <c r="F172" s="205" t="s">
        <v>236</v>
      </c>
      <c r="G172" s="206" t="s">
        <v>151</v>
      </c>
      <c r="H172" s="207">
        <v>63.524999999999999</v>
      </c>
      <c r="I172" s="208"/>
      <c r="J172" s="209">
        <f>ROUND(I172*H172,2)</f>
        <v>0</v>
      </c>
      <c r="K172" s="205" t="s">
        <v>136</v>
      </c>
      <c r="L172" s="39"/>
      <c r="M172" s="210" t="s">
        <v>1</v>
      </c>
      <c r="N172" s="211" t="s">
        <v>41</v>
      </c>
      <c r="O172" s="71"/>
      <c r="P172" s="212">
        <f>O172*H172</f>
        <v>0</v>
      </c>
      <c r="Q172" s="212">
        <v>0</v>
      </c>
      <c r="R172" s="212">
        <f>Q172*H172</f>
        <v>0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137</v>
      </c>
      <c r="AT172" s="214" t="s">
        <v>132</v>
      </c>
      <c r="AU172" s="214" t="s">
        <v>86</v>
      </c>
      <c r="AY172" s="17" t="s">
        <v>130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84</v>
      </c>
      <c r="BK172" s="215">
        <f>ROUND(I172*H172,2)</f>
        <v>0</v>
      </c>
      <c r="BL172" s="17" t="s">
        <v>137</v>
      </c>
      <c r="BM172" s="214" t="s">
        <v>529</v>
      </c>
    </row>
    <row r="173" spans="1:65" s="14" customFormat="1" ht="10.199999999999999">
      <c r="B173" s="230"/>
      <c r="C173" s="231"/>
      <c r="D173" s="216" t="s">
        <v>153</v>
      </c>
      <c r="E173" s="232" t="s">
        <v>1</v>
      </c>
      <c r="F173" s="233" t="s">
        <v>530</v>
      </c>
      <c r="G173" s="231"/>
      <c r="H173" s="234">
        <v>63.524999999999999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153</v>
      </c>
      <c r="AU173" s="240" t="s">
        <v>86</v>
      </c>
      <c r="AV173" s="14" t="s">
        <v>86</v>
      </c>
      <c r="AW173" s="14" t="s">
        <v>32</v>
      </c>
      <c r="AX173" s="14" t="s">
        <v>84</v>
      </c>
      <c r="AY173" s="240" t="s">
        <v>130</v>
      </c>
    </row>
    <row r="174" spans="1:65" s="2" customFormat="1" ht="15.3" customHeight="1">
      <c r="A174" s="34"/>
      <c r="B174" s="35"/>
      <c r="C174" s="203" t="s">
        <v>239</v>
      </c>
      <c r="D174" s="203" t="s">
        <v>132</v>
      </c>
      <c r="E174" s="204" t="s">
        <v>240</v>
      </c>
      <c r="F174" s="205" t="s">
        <v>241</v>
      </c>
      <c r="G174" s="206" t="s">
        <v>151</v>
      </c>
      <c r="H174" s="207">
        <v>18.149999999999999</v>
      </c>
      <c r="I174" s="208"/>
      <c r="J174" s="209">
        <f>ROUND(I174*H174,2)</f>
        <v>0</v>
      </c>
      <c r="K174" s="205" t="s">
        <v>136</v>
      </c>
      <c r="L174" s="39"/>
      <c r="M174" s="210" t="s">
        <v>1</v>
      </c>
      <c r="N174" s="211" t="s">
        <v>41</v>
      </c>
      <c r="O174" s="71"/>
      <c r="P174" s="212">
        <f>O174*H174</f>
        <v>0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137</v>
      </c>
      <c r="AT174" s="214" t="s">
        <v>132</v>
      </c>
      <c r="AU174" s="214" t="s">
        <v>86</v>
      </c>
      <c r="AY174" s="17" t="s">
        <v>130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84</v>
      </c>
      <c r="BK174" s="215">
        <f>ROUND(I174*H174,2)</f>
        <v>0</v>
      </c>
      <c r="BL174" s="17" t="s">
        <v>137</v>
      </c>
      <c r="BM174" s="214" t="s">
        <v>531</v>
      </c>
    </row>
    <row r="175" spans="1:65" s="14" customFormat="1" ht="10.199999999999999">
      <c r="B175" s="230"/>
      <c r="C175" s="231"/>
      <c r="D175" s="216" t="s">
        <v>153</v>
      </c>
      <c r="E175" s="232" t="s">
        <v>1</v>
      </c>
      <c r="F175" s="233" t="s">
        <v>532</v>
      </c>
      <c r="G175" s="231"/>
      <c r="H175" s="234">
        <v>18.149999999999999</v>
      </c>
      <c r="I175" s="235"/>
      <c r="J175" s="231"/>
      <c r="K175" s="231"/>
      <c r="L175" s="236"/>
      <c r="M175" s="237"/>
      <c r="N175" s="238"/>
      <c r="O175" s="238"/>
      <c r="P175" s="238"/>
      <c r="Q175" s="238"/>
      <c r="R175" s="238"/>
      <c r="S175" s="238"/>
      <c r="T175" s="239"/>
      <c r="AT175" s="240" t="s">
        <v>153</v>
      </c>
      <c r="AU175" s="240" t="s">
        <v>86</v>
      </c>
      <c r="AV175" s="14" t="s">
        <v>86</v>
      </c>
      <c r="AW175" s="14" t="s">
        <v>32</v>
      </c>
      <c r="AX175" s="14" t="s">
        <v>84</v>
      </c>
      <c r="AY175" s="240" t="s">
        <v>130</v>
      </c>
    </row>
    <row r="176" spans="1:65" s="2" customFormat="1" ht="15.3" customHeight="1">
      <c r="A176" s="34"/>
      <c r="B176" s="35"/>
      <c r="C176" s="203" t="s">
        <v>244</v>
      </c>
      <c r="D176" s="203" t="s">
        <v>132</v>
      </c>
      <c r="E176" s="204" t="s">
        <v>245</v>
      </c>
      <c r="F176" s="205" t="s">
        <v>246</v>
      </c>
      <c r="G176" s="206" t="s">
        <v>147</v>
      </c>
      <c r="H176" s="207">
        <v>363</v>
      </c>
      <c r="I176" s="208"/>
      <c r="J176" s="209">
        <f>ROUND(I176*H176,2)</f>
        <v>0</v>
      </c>
      <c r="K176" s="205" t="s">
        <v>136</v>
      </c>
      <c r="L176" s="39"/>
      <c r="M176" s="210" t="s">
        <v>1</v>
      </c>
      <c r="N176" s="211" t="s">
        <v>41</v>
      </c>
      <c r="O176" s="71"/>
      <c r="P176" s="212">
        <f>O176*H176</f>
        <v>0</v>
      </c>
      <c r="Q176" s="212">
        <v>1.16E-3</v>
      </c>
      <c r="R176" s="212">
        <f>Q176*H176</f>
        <v>0.42108000000000001</v>
      </c>
      <c r="S176" s="212">
        <v>0</v>
      </c>
      <c r="T176" s="21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137</v>
      </c>
      <c r="AT176" s="214" t="s">
        <v>132</v>
      </c>
      <c r="AU176" s="214" t="s">
        <v>86</v>
      </c>
      <c r="AY176" s="17" t="s">
        <v>130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84</v>
      </c>
      <c r="BK176" s="215">
        <f>ROUND(I176*H176,2)</f>
        <v>0</v>
      </c>
      <c r="BL176" s="17" t="s">
        <v>137</v>
      </c>
      <c r="BM176" s="214" t="s">
        <v>533</v>
      </c>
    </row>
    <row r="177" spans="1:65" s="2" customFormat="1" ht="21.6" customHeight="1">
      <c r="A177" s="34"/>
      <c r="B177" s="35"/>
      <c r="C177" s="203" t="s">
        <v>7</v>
      </c>
      <c r="D177" s="203" t="s">
        <v>132</v>
      </c>
      <c r="E177" s="204" t="s">
        <v>248</v>
      </c>
      <c r="F177" s="205" t="s">
        <v>249</v>
      </c>
      <c r="G177" s="206" t="s">
        <v>151</v>
      </c>
      <c r="H177" s="207">
        <v>12</v>
      </c>
      <c r="I177" s="208"/>
      <c r="J177" s="209">
        <f>ROUND(I177*H177,2)</f>
        <v>0</v>
      </c>
      <c r="K177" s="205" t="s">
        <v>136</v>
      </c>
      <c r="L177" s="39"/>
      <c r="M177" s="210" t="s">
        <v>1</v>
      </c>
      <c r="N177" s="211" t="s">
        <v>41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137</v>
      </c>
      <c r="AT177" s="214" t="s">
        <v>132</v>
      </c>
      <c r="AU177" s="214" t="s">
        <v>86</v>
      </c>
      <c r="AY177" s="17" t="s">
        <v>130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84</v>
      </c>
      <c r="BK177" s="215">
        <f>ROUND(I177*H177,2)</f>
        <v>0</v>
      </c>
      <c r="BL177" s="17" t="s">
        <v>137</v>
      </c>
      <c r="BM177" s="214" t="s">
        <v>534</v>
      </c>
    </row>
    <row r="178" spans="1:65" s="14" customFormat="1" ht="10.199999999999999">
      <c r="B178" s="230"/>
      <c r="C178" s="231"/>
      <c r="D178" s="216" t="s">
        <v>153</v>
      </c>
      <c r="E178" s="232" t="s">
        <v>1</v>
      </c>
      <c r="F178" s="233" t="s">
        <v>251</v>
      </c>
      <c r="G178" s="231"/>
      <c r="H178" s="234">
        <v>12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153</v>
      </c>
      <c r="AU178" s="240" t="s">
        <v>86</v>
      </c>
      <c r="AV178" s="14" t="s">
        <v>86</v>
      </c>
      <c r="AW178" s="14" t="s">
        <v>32</v>
      </c>
      <c r="AX178" s="14" t="s">
        <v>84</v>
      </c>
      <c r="AY178" s="240" t="s">
        <v>130</v>
      </c>
    </row>
    <row r="179" spans="1:65" s="12" customFormat="1" ht="22.8" customHeight="1">
      <c r="B179" s="187"/>
      <c r="C179" s="188"/>
      <c r="D179" s="189" t="s">
        <v>75</v>
      </c>
      <c r="E179" s="201" t="s">
        <v>144</v>
      </c>
      <c r="F179" s="201" t="s">
        <v>252</v>
      </c>
      <c r="G179" s="188"/>
      <c r="H179" s="188"/>
      <c r="I179" s="191"/>
      <c r="J179" s="202">
        <f>BK179</f>
        <v>0</v>
      </c>
      <c r="K179" s="188"/>
      <c r="L179" s="193"/>
      <c r="M179" s="194"/>
      <c r="N179" s="195"/>
      <c r="O179" s="195"/>
      <c r="P179" s="196">
        <f>SUM(P180:P182)</f>
        <v>0</v>
      </c>
      <c r="Q179" s="195"/>
      <c r="R179" s="196">
        <f>SUM(R180:R182)</f>
        <v>5.6259999999999994</v>
      </c>
      <c r="S179" s="195"/>
      <c r="T179" s="197">
        <f>SUM(T180:T182)</f>
        <v>0</v>
      </c>
      <c r="AR179" s="198" t="s">
        <v>84</v>
      </c>
      <c r="AT179" s="199" t="s">
        <v>75</v>
      </c>
      <c r="AU179" s="199" t="s">
        <v>84</v>
      </c>
      <c r="AY179" s="198" t="s">
        <v>130</v>
      </c>
      <c r="BK179" s="200">
        <f>SUM(BK180:BK182)</f>
        <v>0</v>
      </c>
    </row>
    <row r="180" spans="1:65" s="2" customFormat="1" ht="32.4" customHeight="1">
      <c r="A180" s="34"/>
      <c r="B180" s="35"/>
      <c r="C180" s="203" t="s">
        <v>253</v>
      </c>
      <c r="D180" s="203" t="s">
        <v>132</v>
      </c>
      <c r="E180" s="204" t="s">
        <v>254</v>
      </c>
      <c r="F180" s="205" t="s">
        <v>255</v>
      </c>
      <c r="G180" s="206" t="s">
        <v>135</v>
      </c>
      <c r="H180" s="207">
        <v>20</v>
      </c>
      <c r="I180" s="208"/>
      <c r="J180" s="209">
        <f>ROUND(I180*H180,2)</f>
        <v>0</v>
      </c>
      <c r="K180" s="205" t="s">
        <v>136</v>
      </c>
      <c r="L180" s="39"/>
      <c r="M180" s="210" t="s">
        <v>1</v>
      </c>
      <c r="N180" s="211" t="s">
        <v>41</v>
      </c>
      <c r="O180" s="71"/>
      <c r="P180" s="212">
        <f>O180*H180</f>
        <v>0</v>
      </c>
      <c r="Q180" s="212">
        <v>0.28129999999999999</v>
      </c>
      <c r="R180" s="212">
        <f>Q180*H180</f>
        <v>5.6259999999999994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137</v>
      </c>
      <c r="AT180" s="214" t="s">
        <v>132</v>
      </c>
      <c r="AU180" s="214" t="s">
        <v>86</v>
      </c>
      <c r="AY180" s="17" t="s">
        <v>130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84</v>
      </c>
      <c r="BK180" s="215">
        <f>ROUND(I180*H180,2)</f>
        <v>0</v>
      </c>
      <c r="BL180" s="17" t="s">
        <v>137</v>
      </c>
      <c r="BM180" s="214" t="s">
        <v>535</v>
      </c>
    </row>
    <row r="181" spans="1:65" s="14" customFormat="1" ht="10.199999999999999">
      <c r="B181" s="230"/>
      <c r="C181" s="231"/>
      <c r="D181" s="216" t="s">
        <v>153</v>
      </c>
      <c r="E181" s="232" t="s">
        <v>1</v>
      </c>
      <c r="F181" s="233" t="s">
        <v>257</v>
      </c>
      <c r="G181" s="231"/>
      <c r="H181" s="234">
        <v>20</v>
      </c>
      <c r="I181" s="235"/>
      <c r="J181" s="231"/>
      <c r="K181" s="231"/>
      <c r="L181" s="236"/>
      <c r="M181" s="237"/>
      <c r="N181" s="238"/>
      <c r="O181" s="238"/>
      <c r="P181" s="238"/>
      <c r="Q181" s="238"/>
      <c r="R181" s="238"/>
      <c r="S181" s="238"/>
      <c r="T181" s="239"/>
      <c r="AT181" s="240" t="s">
        <v>153</v>
      </c>
      <c r="AU181" s="240" t="s">
        <v>86</v>
      </c>
      <c r="AV181" s="14" t="s">
        <v>86</v>
      </c>
      <c r="AW181" s="14" t="s">
        <v>32</v>
      </c>
      <c r="AX181" s="14" t="s">
        <v>84</v>
      </c>
      <c r="AY181" s="240" t="s">
        <v>130</v>
      </c>
    </row>
    <row r="182" spans="1:65" s="2" customFormat="1" ht="21.6" customHeight="1">
      <c r="A182" s="34"/>
      <c r="B182" s="35"/>
      <c r="C182" s="203" t="s">
        <v>258</v>
      </c>
      <c r="D182" s="203" t="s">
        <v>132</v>
      </c>
      <c r="E182" s="204" t="s">
        <v>259</v>
      </c>
      <c r="F182" s="205" t="s">
        <v>260</v>
      </c>
      <c r="G182" s="206" t="s">
        <v>147</v>
      </c>
      <c r="H182" s="207">
        <v>100</v>
      </c>
      <c r="I182" s="208"/>
      <c r="J182" s="209">
        <f>ROUND(I182*H182,2)</f>
        <v>0</v>
      </c>
      <c r="K182" s="205" t="s">
        <v>1</v>
      </c>
      <c r="L182" s="39"/>
      <c r="M182" s="210" t="s">
        <v>1</v>
      </c>
      <c r="N182" s="211" t="s">
        <v>41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137</v>
      </c>
      <c r="AT182" s="214" t="s">
        <v>132</v>
      </c>
      <c r="AU182" s="214" t="s">
        <v>86</v>
      </c>
      <c r="AY182" s="17" t="s">
        <v>130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84</v>
      </c>
      <c r="BK182" s="215">
        <f>ROUND(I182*H182,2)</f>
        <v>0</v>
      </c>
      <c r="BL182" s="17" t="s">
        <v>137</v>
      </c>
      <c r="BM182" s="214" t="s">
        <v>536</v>
      </c>
    </row>
    <row r="183" spans="1:65" s="12" customFormat="1" ht="22.8" customHeight="1">
      <c r="B183" s="187"/>
      <c r="C183" s="188"/>
      <c r="D183" s="189" t="s">
        <v>75</v>
      </c>
      <c r="E183" s="201" t="s">
        <v>168</v>
      </c>
      <c r="F183" s="201" t="s">
        <v>262</v>
      </c>
      <c r="G183" s="188"/>
      <c r="H183" s="188"/>
      <c r="I183" s="191"/>
      <c r="J183" s="202">
        <f>BK183</f>
        <v>0</v>
      </c>
      <c r="K183" s="188"/>
      <c r="L183" s="193"/>
      <c r="M183" s="194"/>
      <c r="N183" s="195"/>
      <c r="O183" s="195"/>
      <c r="P183" s="196">
        <f>SUM(P184:P221)</f>
        <v>0</v>
      </c>
      <c r="Q183" s="195"/>
      <c r="R183" s="196">
        <f>SUM(R184:R221)</f>
        <v>86.938299999999998</v>
      </c>
      <c r="S183" s="195"/>
      <c r="T183" s="197">
        <f>SUM(T184:T221)</f>
        <v>0</v>
      </c>
      <c r="AR183" s="198" t="s">
        <v>84</v>
      </c>
      <c r="AT183" s="199" t="s">
        <v>75</v>
      </c>
      <c r="AU183" s="199" t="s">
        <v>84</v>
      </c>
      <c r="AY183" s="198" t="s">
        <v>130</v>
      </c>
      <c r="BK183" s="200">
        <f>SUM(BK184:BK221)</f>
        <v>0</v>
      </c>
    </row>
    <row r="184" spans="1:65" s="2" customFormat="1" ht="15.3" customHeight="1">
      <c r="A184" s="34"/>
      <c r="B184" s="35"/>
      <c r="C184" s="203" t="s">
        <v>263</v>
      </c>
      <c r="D184" s="203" t="s">
        <v>132</v>
      </c>
      <c r="E184" s="204" t="s">
        <v>264</v>
      </c>
      <c r="F184" s="205" t="s">
        <v>265</v>
      </c>
      <c r="G184" s="206" t="s">
        <v>135</v>
      </c>
      <c r="H184" s="207">
        <v>1256.2</v>
      </c>
      <c r="I184" s="208"/>
      <c r="J184" s="209">
        <f>ROUND(I184*H184,2)</f>
        <v>0</v>
      </c>
      <c r="K184" s="205" t="s">
        <v>136</v>
      </c>
      <c r="L184" s="39"/>
      <c r="M184" s="210" t="s">
        <v>1</v>
      </c>
      <c r="N184" s="211" t="s">
        <v>41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137</v>
      </c>
      <c r="AT184" s="214" t="s">
        <v>132</v>
      </c>
      <c r="AU184" s="214" t="s">
        <v>86</v>
      </c>
      <c r="AY184" s="17" t="s">
        <v>130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84</v>
      </c>
      <c r="BK184" s="215">
        <f>ROUND(I184*H184,2)</f>
        <v>0</v>
      </c>
      <c r="BL184" s="17" t="s">
        <v>137</v>
      </c>
      <c r="BM184" s="214" t="s">
        <v>537</v>
      </c>
    </row>
    <row r="185" spans="1:65" s="14" customFormat="1" ht="10.199999999999999">
      <c r="B185" s="230"/>
      <c r="C185" s="231"/>
      <c r="D185" s="216" t="s">
        <v>153</v>
      </c>
      <c r="E185" s="231"/>
      <c r="F185" s="233" t="s">
        <v>538</v>
      </c>
      <c r="G185" s="231"/>
      <c r="H185" s="234">
        <v>1256.2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153</v>
      </c>
      <c r="AU185" s="240" t="s">
        <v>86</v>
      </c>
      <c r="AV185" s="14" t="s">
        <v>86</v>
      </c>
      <c r="AW185" s="14" t="s">
        <v>4</v>
      </c>
      <c r="AX185" s="14" t="s">
        <v>84</v>
      </c>
      <c r="AY185" s="240" t="s">
        <v>130</v>
      </c>
    </row>
    <row r="186" spans="1:65" s="2" customFormat="1" ht="15.3" customHeight="1">
      <c r="A186" s="34"/>
      <c r="B186" s="35"/>
      <c r="C186" s="203" t="s">
        <v>268</v>
      </c>
      <c r="D186" s="203" t="s">
        <v>132</v>
      </c>
      <c r="E186" s="204" t="s">
        <v>539</v>
      </c>
      <c r="F186" s="205" t="s">
        <v>540</v>
      </c>
      <c r="G186" s="206" t="s">
        <v>135</v>
      </c>
      <c r="H186" s="207">
        <v>300</v>
      </c>
      <c r="I186" s="208"/>
      <c r="J186" s="209">
        <f>ROUND(I186*H186,2)</f>
        <v>0</v>
      </c>
      <c r="K186" s="205" t="s">
        <v>136</v>
      </c>
      <c r="L186" s="39"/>
      <c r="M186" s="210" t="s">
        <v>1</v>
      </c>
      <c r="N186" s="211" t="s">
        <v>41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137</v>
      </c>
      <c r="AT186" s="214" t="s">
        <v>132</v>
      </c>
      <c r="AU186" s="214" t="s">
        <v>86</v>
      </c>
      <c r="AY186" s="17" t="s">
        <v>130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84</v>
      </c>
      <c r="BK186" s="215">
        <f>ROUND(I186*H186,2)</f>
        <v>0</v>
      </c>
      <c r="BL186" s="17" t="s">
        <v>137</v>
      </c>
      <c r="BM186" s="214" t="s">
        <v>541</v>
      </c>
    </row>
    <row r="187" spans="1:65" s="2" customFormat="1" ht="19.2">
      <c r="A187" s="34"/>
      <c r="B187" s="35"/>
      <c r="C187" s="36"/>
      <c r="D187" s="216" t="s">
        <v>139</v>
      </c>
      <c r="E187" s="36"/>
      <c r="F187" s="217" t="s">
        <v>465</v>
      </c>
      <c r="G187" s="36"/>
      <c r="H187" s="36"/>
      <c r="I187" s="115"/>
      <c r="J187" s="36"/>
      <c r="K187" s="36"/>
      <c r="L187" s="39"/>
      <c r="M187" s="218"/>
      <c r="N187" s="219"/>
      <c r="O187" s="71"/>
      <c r="P187" s="71"/>
      <c r="Q187" s="71"/>
      <c r="R187" s="71"/>
      <c r="S187" s="71"/>
      <c r="T187" s="72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139</v>
      </c>
      <c r="AU187" s="17" t="s">
        <v>86</v>
      </c>
    </row>
    <row r="188" spans="1:65" s="2" customFormat="1" ht="21.6" customHeight="1">
      <c r="A188" s="34"/>
      <c r="B188" s="35"/>
      <c r="C188" s="203" t="s">
        <v>273</v>
      </c>
      <c r="D188" s="203" t="s">
        <v>132</v>
      </c>
      <c r="E188" s="204" t="s">
        <v>269</v>
      </c>
      <c r="F188" s="205" t="s">
        <v>270</v>
      </c>
      <c r="G188" s="206" t="s">
        <v>135</v>
      </c>
      <c r="H188" s="207">
        <v>468</v>
      </c>
      <c r="I188" s="208"/>
      <c r="J188" s="209">
        <f>ROUND(I188*H188,2)</f>
        <v>0</v>
      </c>
      <c r="K188" s="205" t="s">
        <v>136</v>
      </c>
      <c r="L188" s="39"/>
      <c r="M188" s="210" t="s">
        <v>1</v>
      </c>
      <c r="N188" s="211" t="s">
        <v>41</v>
      </c>
      <c r="O188" s="71"/>
      <c r="P188" s="212">
        <f>O188*H188</f>
        <v>0</v>
      </c>
      <c r="Q188" s="212">
        <v>0</v>
      </c>
      <c r="R188" s="212">
        <f>Q188*H188</f>
        <v>0</v>
      </c>
      <c r="S188" s="212">
        <v>0</v>
      </c>
      <c r="T188" s="21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137</v>
      </c>
      <c r="AT188" s="214" t="s">
        <v>132</v>
      </c>
      <c r="AU188" s="214" t="s">
        <v>86</v>
      </c>
      <c r="AY188" s="17" t="s">
        <v>130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7" t="s">
        <v>84</v>
      </c>
      <c r="BK188" s="215">
        <f>ROUND(I188*H188,2)</f>
        <v>0</v>
      </c>
      <c r="BL188" s="17" t="s">
        <v>137</v>
      </c>
      <c r="BM188" s="214" t="s">
        <v>542</v>
      </c>
    </row>
    <row r="189" spans="1:65" s="2" customFormat="1" ht="19.2">
      <c r="A189" s="34"/>
      <c r="B189" s="35"/>
      <c r="C189" s="36"/>
      <c r="D189" s="216" t="s">
        <v>139</v>
      </c>
      <c r="E189" s="36"/>
      <c r="F189" s="217" t="s">
        <v>272</v>
      </c>
      <c r="G189" s="36"/>
      <c r="H189" s="36"/>
      <c r="I189" s="115"/>
      <c r="J189" s="36"/>
      <c r="K189" s="36"/>
      <c r="L189" s="39"/>
      <c r="M189" s="218"/>
      <c r="N189" s="219"/>
      <c r="O189" s="71"/>
      <c r="P189" s="71"/>
      <c r="Q189" s="71"/>
      <c r="R189" s="71"/>
      <c r="S189" s="71"/>
      <c r="T189" s="72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139</v>
      </c>
      <c r="AU189" s="17" t="s">
        <v>86</v>
      </c>
    </row>
    <row r="190" spans="1:65" s="2" customFormat="1" ht="21.6" customHeight="1">
      <c r="A190" s="34"/>
      <c r="B190" s="35"/>
      <c r="C190" s="203" t="s">
        <v>277</v>
      </c>
      <c r="D190" s="203" t="s">
        <v>132</v>
      </c>
      <c r="E190" s="204" t="s">
        <v>274</v>
      </c>
      <c r="F190" s="205" t="s">
        <v>275</v>
      </c>
      <c r="G190" s="206" t="s">
        <v>135</v>
      </c>
      <c r="H190" s="207">
        <v>348</v>
      </c>
      <c r="I190" s="208"/>
      <c r="J190" s="209">
        <f>ROUND(I190*H190,2)</f>
        <v>0</v>
      </c>
      <c r="K190" s="205" t="s">
        <v>136</v>
      </c>
      <c r="L190" s="39"/>
      <c r="M190" s="210" t="s">
        <v>1</v>
      </c>
      <c r="N190" s="211" t="s">
        <v>41</v>
      </c>
      <c r="O190" s="71"/>
      <c r="P190" s="212">
        <f>O190*H190</f>
        <v>0</v>
      </c>
      <c r="Q190" s="212">
        <v>0</v>
      </c>
      <c r="R190" s="212">
        <f>Q190*H190</f>
        <v>0</v>
      </c>
      <c r="S190" s="212">
        <v>0</v>
      </c>
      <c r="T190" s="21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137</v>
      </c>
      <c r="AT190" s="214" t="s">
        <v>132</v>
      </c>
      <c r="AU190" s="214" t="s">
        <v>86</v>
      </c>
      <c r="AY190" s="17" t="s">
        <v>130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7" t="s">
        <v>84</v>
      </c>
      <c r="BK190" s="215">
        <f>ROUND(I190*H190,2)</f>
        <v>0</v>
      </c>
      <c r="BL190" s="17" t="s">
        <v>137</v>
      </c>
      <c r="BM190" s="214" t="s">
        <v>543</v>
      </c>
    </row>
    <row r="191" spans="1:65" s="2" customFormat="1" ht="19.2">
      <c r="A191" s="34"/>
      <c r="B191" s="35"/>
      <c r="C191" s="36"/>
      <c r="D191" s="216" t="s">
        <v>139</v>
      </c>
      <c r="E191" s="36"/>
      <c r="F191" s="217" t="s">
        <v>272</v>
      </c>
      <c r="G191" s="36"/>
      <c r="H191" s="36"/>
      <c r="I191" s="115"/>
      <c r="J191" s="36"/>
      <c r="K191" s="36"/>
      <c r="L191" s="39"/>
      <c r="M191" s="218"/>
      <c r="N191" s="219"/>
      <c r="O191" s="71"/>
      <c r="P191" s="71"/>
      <c r="Q191" s="71"/>
      <c r="R191" s="71"/>
      <c r="S191" s="71"/>
      <c r="T191" s="72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T191" s="17" t="s">
        <v>139</v>
      </c>
      <c r="AU191" s="17" t="s">
        <v>86</v>
      </c>
    </row>
    <row r="192" spans="1:65" s="2" customFormat="1" ht="21.6" customHeight="1">
      <c r="A192" s="34"/>
      <c r="B192" s="35"/>
      <c r="C192" s="203" t="s">
        <v>281</v>
      </c>
      <c r="D192" s="203" t="s">
        <v>132</v>
      </c>
      <c r="E192" s="204" t="s">
        <v>278</v>
      </c>
      <c r="F192" s="205" t="s">
        <v>279</v>
      </c>
      <c r="G192" s="206" t="s">
        <v>135</v>
      </c>
      <c r="H192" s="207">
        <v>1142</v>
      </c>
      <c r="I192" s="208"/>
      <c r="J192" s="209">
        <f>ROUND(I192*H192,2)</f>
        <v>0</v>
      </c>
      <c r="K192" s="205" t="s">
        <v>136</v>
      </c>
      <c r="L192" s="39"/>
      <c r="M192" s="210" t="s">
        <v>1</v>
      </c>
      <c r="N192" s="211" t="s">
        <v>41</v>
      </c>
      <c r="O192" s="71"/>
      <c r="P192" s="212">
        <f>O192*H192</f>
        <v>0</v>
      </c>
      <c r="Q192" s="212">
        <v>0</v>
      </c>
      <c r="R192" s="212">
        <f>Q192*H192</f>
        <v>0</v>
      </c>
      <c r="S192" s="212">
        <v>0</v>
      </c>
      <c r="T192" s="213">
        <f>S192*H192</f>
        <v>0</v>
      </c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R192" s="214" t="s">
        <v>137</v>
      </c>
      <c r="AT192" s="214" t="s">
        <v>132</v>
      </c>
      <c r="AU192" s="214" t="s">
        <v>86</v>
      </c>
      <c r="AY192" s="17" t="s">
        <v>130</v>
      </c>
      <c r="BE192" s="215">
        <f>IF(N192="základní",J192,0)</f>
        <v>0</v>
      </c>
      <c r="BF192" s="215">
        <f>IF(N192="snížená",J192,0)</f>
        <v>0</v>
      </c>
      <c r="BG192" s="215">
        <f>IF(N192="zákl. přenesená",J192,0)</f>
        <v>0</v>
      </c>
      <c r="BH192" s="215">
        <f>IF(N192="sníž. přenesená",J192,0)</f>
        <v>0</v>
      </c>
      <c r="BI192" s="215">
        <f>IF(N192="nulová",J192,0)</f>
        <v>0</v>
      </c>
      <c r="BJ192" s="17" t="s">
        <v>84</v>
      </c>
      <c r="BK192" s="215">
        <f>ROUND(I192*H192,2)</f>
        <v>0</v>
      </c>
      <c r="BL192" s="17" t="s">
        <v>137</v>
      </c>
      <c r="BM192" s="214" t="s">
        <v>544</v>
      </c>
    </row>
    <row r="193" spans="1:65" s="2" customFormat="1" ht="21.6" customHeight="1">
      <c r="A193" s="34"/>
      <c r="B193" s="35"/>
      <c r="C193" s="203" t="s">
        <v>289</v>
      </c>
      <c r="D193" s="203" t="s">
        <v>132</v>
      </c>
      <c r="E193" s="204" t="s">
        <v>282</v>
      </c>
      <c r="F193" s="205" t="s">
        <v>283</v>
      </c>
      <c r="G193" s="206" t="s">
        <v>135</v>
      </c>
      <c r="H193" s="207">
        <v>1091</v>
      </c>
      <c r="I193" s="208"/>
      <c r="J193" s="209">
        <f>ROUND(I193*H193,2)</f>
        <v>0</v>
      </c>
      <c r="K193" s="205" t="s">
        <v>136</v>
      </c>
      <c r="L193" s="39"/>
      <c r="M193" s="210" t="s">
        <v>1</v>
      </c>
      <c r="N193" s="211" t="s">
        <v>41</v>
      </c>
      <c r="O193" s="71"/>
      <c r="P193" s="212">
        <f>O193*H193</f>
        <v>0</v>
      </c>
      <c r="Q193" s="212">
        <v>0</v>
      </c>
      <c r="R193" s="212">
        <f>Q193*H193</f>
        <v>0</v>
      </c>
      <c r="S193" s="212">
        <v>0</v>
      </c>
      <c r="T193" s="213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4" t="s">
        <v>137</v>
      </c>
      <c r="AT193" s="214" t="s">
        <v>132</v>
      </c>
      <c r="AU193" s="214" t="s">
        <v>86</v>
      </c>
      <c r="AY193" s="17" t="s">
        <v>130</v>
      </c>
      <c r="BE193" s="215">
        <f>IF(N193="základní",J193,0)</f>
        <v>0</v>
      </c>
      <c r="BF193" s="215">
        <f>IF(N193="snížená",J193,0)</f>
        <v>0</v>
      </c>
      <c r="BG193" s="215">
        <f>IF(N193="zákl. přenesená",J193,0)</f>
        <v>0</v>
      </c>
      <c r="BH193" s="215">
        <f>IF(N193="sníž. přenesená",J193,0)</f>
        <v>0</v>
      </c>
      <c r="BI193" s="215">
        <f>IF(N193="nulová",J193,0)</f>
        <v>0</v>
      </c>
      <c r="BJ193" s="17" t="s">
        <v>84</v>
      </c>
      <c r="BK193" s="215">
        <f>ROUND(I193*H193,2)</f>
        <v>0</v>
      </c>
      <c r="BL193" s="17" t="s">
        <v>137</v>
      </c>
      <c r="BM193" s="214" t="s">
        <v>545</v>
      </c>
    </row>
    <row r="194" spans="1:65" s="2" customFormat="1" ht="19.2">
      <c r="A194" s="34"/>
      <c r="B194" s="35"/>
      <c r="C194" s="36"/>
      <c r="D194" s="216" t="s">
        <v>139</v>
      </c>
      <c r="E194" s="36"/>
      <c r="F194" s="217" t="s">
        <v>272</v>
      </c>
      <c r="G194" s="36"/>
      <c r="H194" s="36"/>
      <c r="I194" s="115"/>
      <c r="J194" s="36"/>
      <c r="K194" s="36"/>
      <c r="L194" s="39"/>
      <c r="M194" s="218"/>
      <c r="N194" s="219"/>
      <c r="O194" s="71"/>
      <c r="P194" s="71"/>
      <c r="Q194" s="71"/>
      <c r="R194" s="71"/>
      <c r="S194" s="71"/>
      <c r="T194" s="72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T194" s="17" t="s">
        <v>139</v>
      </c>
      <c r="AU194" s="17" t="s">
        <v>86</v>
      </c>
    </row>
    <row r="195" spans="1:65" s="13" customFormat="1" ht="10.199999999999999">
      <c r="B195" s="220"/>
      <c r="C195" s="221"/>
      <c r="D195" s="216" t="s">
        <v>153</v>
      </c>
      <c r="E195" s="222" t="s">
        <v>1</v>
      </c>
      <c r="F195" s="223" t="s">
        <v>158</v>
      </c>
      <c r="G195" s="221"/>
      <c r="H195" s="222" t="s">
        <v>1</v>
      </c>
      <c r="I195" s="224"/>
      <c r="J195" s="221"/>
      <c r="K195" s="221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153</v>
      </c>
      <c r="AU195" s="229" t="s">
        <v>86</v>
      </c>
      <c r="AV195" s="13" t="s">
        <v>84</v>
      </c>
      <c r="AW195" s="13" t="s">
        <v>32</v>
      </c>
      <c r="AX195" s="13" t="s">
        <v>76</v>
      </c>
      <c r="AY195" s="229" t="s">
        <v>130</v>
      </c>
    </row>
    <row r="196" spans="1:65" s="14" customFormat="1" ht="10.199999999999999">
      <c r="B196" s="230"/>
      <c r="C196" s="231"/>
      <c r="D196" s="216" t="s">
        <v>153</v>
      </c>
      <c r="E196" s="232" t="s">
        <v>1</v>
      </c>
      <c r="F196" s="233" t="s">
        <v>546</v>
      </c>
      <c r="G196" s="231"/>
      <c r="H196" s="234">
        <v>348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153</v>
      </c>
      <c r="AU196" s="240" t="s">
        <v>86</v>
      </c>
      <c r="AV196" s="14" t="s">
        <v>86</v>
      </c>
      <c r="AW196" s="14" t="s">
        <v>32</v>
      </c>
      <c r="AX196" s="14" t="s">
        <v>76</v>
      </c>
      <c r="AY196" s="240" t="s">
        <v>130</v>
      </c>
    </row>
    <row r="197" spans="1:65" s="13" customFormat="1" ht="10.199999999999999">
      <c r="B197" s="220"/>
      <c r="C197" s="221"/>
      <c r="D197" s="216" t="s">
        <v>153</v>
      </c>
      <c r="E197" s="222" t="s">
        <v>1</v>
      </c>
      <c r="F197" s="223" t="s">
        <v>160</v>
      </c>
      <c r="G197" s="221"/>
      <c r="H197" s="222" t="s">
        <v>1</v>
      </c>
      <c r="I197" s="224"/>
      <c r="J197" s="221"/>
      <c r="K197" s="221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153</v>
      </c>
      <c r="AU197" s="229" t="s">
        <v>86</v>
      </c>
      <c r="AV197" s="13" t="s">
        <v>84</v>
      </c>
      <c r="AW197" s="13" t="s">
        <v>32</v>
      </c>
      <c r="AX197" s="13" t="s">
        <v>76</v>
      </c>
      <c r="AY197" s="229" t="s">
        <v>130</v>
      </c>
    </row>
    <row r="198" spans="1:65" s="14" customFormat="1" ht="10.199999999999999">
      <c r="B198" s="230"/>
      <c r="C198" s="231"/>
      <c r="D198" s="216" t="s">
        <v>153</v>
      </c>
      <c r="E198" s="232" t="s">
        <v>1</v>
      </c>
      <c r="F198" s="233" t="s">
        <v>547</v>
      </c>
      <c r="G198" s="231"/>
      <c r="H198" s="234">
        <v>210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153</v>
      </c>
      <c r="AU198" s="240" t="s">
        <v>86</v>
      </c>
      <c r="AV198" s="14" t="s">
        <v>86</v>
      </c>
      <c r="AW198" s="14" t="s">
        <v>32</v>
      </c>
      <c r="AX198" s="14" t="s">
        <v>76</v>
      </c>
      <c r="AY198" s="240" t="s">
        <v>130</v>
      </c>
    </row>
    <row r="199" spans="1:65" s="13" customFormat="1" ht="10.199999999999999">
      <c r="B199" s="220"/>
      <c r="C199" s="221"/>
      <c r="D199" s="216" t="s">
        <v>153</v>
      </c>
      <c r="E199" s="222" t="s">
        <v>1</v>
      </c>
      <c r="F199" s="223" t="s">
        <v>162</v>
      </c>
      <c r="G199" s="221"/>
      <c r="H199" s="222" t="s">
        <v>1</v>
      </c>
      <c r="I199" s="224"/>
      <c r="J199" s="221"/>
      <c r="K199" s="221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153</v>
      </c>
      <c r="AU199" s="229" t="s">
        <v>86</v>
      </c>
      <c r="AV199" s="13" t="s">
        <v>84</v>
      </c>
      <c r="AW199" s="13" t="s">
        <v>32</v>
      </c>
      <c r="AX199" s="13" t="s">
        <v>76</v>
      </c>
      <c r="AY199" s="229" t="s">
        <v>130</v>
      </c>
    </row>
    <row r="200" spans="1:65" s="14" customFormat="1" ht="10.199999999999999">
      <c r="B200" s="230"/>
      <c r="C200" s="231"/>
      <c r="D200" s="216" t="s">
        <v>153</v>
      </c>
      <c r="E200" s="232" t="s">
        <v>1</v>
      </c>
      <c r="F200" s="233" t="s">
        <v>441</v>
      </c>
      <c r="G200" s="231"/>
      <c r="H200" s="234">
        <v>65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153</v>
      </c>
      <c r="AU200" s="240" t="s">
        <v>86</v>
      </c>
      <c r="AV200" s="14" t="s">
        <v>86</v>
      </c>
      <c r="AW200" s="14" t="s">
        <v>32</v>
      </c>
      <c r="AX200" s="14" t="s">
        <v>76</v>
      </c>
      <c r="AY200" s="240" t="s">
        <v>130</v>
      </c>
    </row>
    <row r="201" spans="1:65" s="13" customFormat="1" ht="10.199999999999999">
      <c r="B201" s="220"/>
      <c r="C201" s="221"/>
      <c r="D201" s="216" t="s">
        <v>153</v>
      </c>
      <c r="E201" s="222" t="s">
        <v>1</v>
      </c>
      <c r="F201" s="223" t="s">
        <v>156</v>
      </c>
      <c r="G201" s="221"/>
      <c r="H201" s="222" t="s">
        <v>1</v>
      </c>
      <c r="I201" s="224"/>
      <c r="J201" s="221"/>
      <c r="K201" s="221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153</v>
      </c>
      <c r="AU201" s="229" t="s">
        <v>86</v>
      </c>
      <c r="AV201" s="13" t="s">
        <v>84</v>
      </c>
      <c r="AW201" s="13" t="s">
        <v>32</v>
      </c>
      <c r="AX201" s="13" t="s">
        <v>76</v>
      </c>
      <c r="AY201" s="229" t="s">
        <v>130</v>
      </c>
    </row>
    <row r="202" spans="1:65" s="14" customFormat="1" ht="10.199999999999999">
      <c r="B202" s="230"/>
      <c r="C202" s="231"/>
      <c r="D202" s="216" t="s">
        <v>153</v>
      </c>
      <c r="E202" s="232" t="s">
        <v>1</v>
      </c>
      <c r="F202" s="233" t="s">
        <v>548</v>
      </c>
      <c r="G202" s="231"/>
      <c r="H202" s="234">
        <v>468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153</v>
      </c>
      <c r="AU202" s="240" t="s">
        <v>86</v>
      </c>
      <c r="AV202" s="14" t="s">
        <v>86</v>
      </c>
      <c r="AW202" s="14" t="s">
        <v>32</v>
      </c>
      <c r="AX202" s="14" t="s">
        <v>76</v>
      </c>
      <c r="AY202" s="240" t="s">
        <v>130</v>
      </c>
    </row>
    <row r="203" spans="1:65" s="15" customFormat="1" ht="10.199999999999999">
      <c r="B203" s="241"/>
      <c r="C203" s="242"/>
      <c r="D203" s="216" t="s">
        <v>153</v>
      </c>
      <c r="E203" s="243" t="s">
        <v>1</v>
      </c>
      <c r="F203" s="244" t="s">
        <v>166</v>
      </c>
      <c r="G203" s="242"/>
      <c r="H203" s="245">
        <v>1091</v>
      </c>
      <c r="I203" s="246"/>
      <c r="J203" s="242"/>
      <c r="K203" s="242"/>
      <c r="L203" s="247"/>
      <c r="M203" s="248"/>
      <c r="N203" s="249"/>
      <c r="O203" s="249"/>
      <c r="P203" s="249"/>
      <c r="Q203" s="249"/>
      <c r="R203" s="249"/>
      <c r="S203" s="249"/>
      <c r="T203" s="250"/>
      <c r="AT203" s="251" t="s">
        <v>153</v>
      </c>
      <c r="AU203" s="251" t="s">
        <v>86</v>
      </c>
      <c r="AV203" s="15" t="s">
        <v>137</v>
      </c>
      <c r="AW203" s="15" t="s">
        <v>32</v>
      </c>
      <c r="AX203" s="15" t="s">
        <v>84</v>
      </c>
      <c r="AY203" s="251" t="s">
        <v>130</v>
      </c>
    </row>
    <row r="204" spans="1:65" s="2" customFormat="1" ht="21.6" customHeight="1">
      <c r="A204" s="34"/>
      <c r="B204" s="35"/>
      <c r="C204" s="203" t="s">
        <v>295</v>
      </c>
      <c r="D204" s="203" t="s">
        <v>132</v>
      </c>
      <c r="E204" s="204" t="s">
        <v>290</v>
      </c>
      <c r="F204" s="205" t="s">
        <v>291</v>
      </c>
      <c r="G204" s="206" t="s">
        <v>135</v>
      </c>
      <c r="H204" s="207">
        <v>1247</v>
      </c>
      <c r="I204" s="208"/>
      <c r="J204" s="209">
        <f>ROUND(I204*H204,2)</f>
        <v>0</v>
      </c>
      <c r="K204" s="205" t="s">
        <v>136</v>
      </c>
      <c r="L204" s="39"/>
      <c r="M204" s="210" t="s">
        <v>1</v>
      </c>
      <c r="N204" s="211" t="s">
        <v>41</v>
      </c>
      <c r="O204" s="71"/>
      <c r="P204" s="212">
        <f>O204*H204</f>
        <v>0</v>
      </c>
      <c r="Q204" s="212">
        <v>0</v>
      </c>
      <c r="R204" s="212">
        <f>Q204*H204</f>
        <v>0</v>
      </c>
      <c r="S204" s="212">
        <v>0</v>
      </c>
      <c r="T204" s="213">
        <f>S204*H204</f>
        <v>0</v>
      </c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R204" s="214" t="s">
        <v>137</v>
      </c>
      <c r="AT204" s="214" t="s">
        <v>132</v>
      </c>
      <c r="AU204" s="214" t="s">
        <v>86</v>
      </c>
      <c r="AY204" s="17" t="s">
        <v>130</v>
      </c>
      <c r="BE204" s="215">
        <f>IF(N204="základní",J204,0)</f>
        <v>0</v>
      </c>
      <c r="BF204" s="215">
        <f>IF(N204="snížená",J204,0)</f>
        <v>0</v>
      </c>
      <c r="BG204" s="215">
        <f>IF(N204="zákl. přenesená",J204,0)</f>
        <v>0</v>
      </c>
      <c r="BH204" s="215">
        <f>IF(N204="sníž. přenesená",J204,0)</f>
        <v>0</v>
      </c>
      <c r="BI204" s="215">
        <f>IF(N204="nulová",J204,0)</f>
        <v>0</v>
      </c>
      <c r="BJ204" s="17" t="s">
        <v>84</v>
      </c>
      <c r="BK204" s="215">
        <f>ROUND(I204*H204,2)</f>
        <v>0</v>
      </c>
      <c r="BL204" s="17" t="s">
        <v>137</v>
      </c>
      <c r="BM204" s="214" t="s">
        <v>549</v>
      </c>
    </row>
    <row r="205" spans="1:65" s="13" customFormat="1" ht="10.199999999999999">
      <c r="B205" s="220"/>
      <c r="C205" s="221"/>
      <c r="D205" s="216" t="s">
        <v>153</v>
      </c>
      <c r="E205" s="222" t="s">
        <v>1</v>
      </c>
      <c r="F205" s="223" t="s">
        <v>154</v>
      </c>
      <c r="G205" s="221"/>
      <c r="H205" s="222" t="s">
        <v>1</v>
      </c>
      <c r="I205" s="224"/>
      <c r="J205" s="221"/>
      <c r="K205" s="221"/>
      <c r="L205" s="225"/>
      <c r="M205" s="226"/>
      <c r="N205" s="227"/>
      <c r="O205" s="227"/>
      <c r="P205" s="227"/>
      <c r="Q205" s="227"/>
      <c r="R205" s="227"/>
      <c r="S205" s="227"/>
      <c r="T205" s="228"/>
      <c r="AT205" s="229" t="s">
        <v>153</v>
      </c>
      <c r="AU205" s="229" t="s">
        <v>86</v>
      </c>
      <c r="AV205" s="13" t="s">
        <v>84</v>
      </c>
      <c r="AW205" s="13" t="s">
        <v>32</v>
      </c>
      <c r="AX205" s="13" t="s">
        <v>76</v>
      </c>
      <c r="AY205" s="229" t="s">
        <v>130</v>
      </c>
    </row>
    <row r="206" spans="1:65" s="14" customFormat="1" ht="10.199999999999999">
      <c r="B206" s="230"/>
      <c r="C206" s="231"/>
      <c r="D206" s="216" t="s">
        <v>153</v>
      </c>
      <c r="E206" s="232" t="s">
        <v>1</v>
      </c>
      <c r="F206" s="233" t="s">
        <v>550</v>
      </c>
      <c r="G206" s="231"/>
      <c r="H206" s="234">
        <v>1142</v>
      </c>
      <c r="I206" s="235"/>
      <c r="J206" s="231"/>
      <c r="K206" s="231"/>
      <c r="L206" s="236"/>
      <c r="M206" s="237"/>
      <c r="N206" s="238"/>
      <c r="O206" s="238"/>
      <c r="P206" s="238"/>
      <c r="Q206" s="238"/>
      <c r="R206" s="238"/>
      <c r="S206" s="238"/>
      <c r="T206" s="239"/>
      <c r="AT206" s="240" t="s">
        <v>153</v>
      </c>
      <c r="AU206" s="240" t="s">
        <v>86</v>
      </c>
      <c r="AV206" s="14" t="s">
        <v>86</v>
      </c>
      <c r="AW206" s="14" t="s">
        <v>32</v>
      </c>
      <c r="AX206" s="14" t="s">
        <v>76</v>
      </c>
      <c r="AY206" s="240" t="s">
        <v>130</v>
      </c>
    </row>
    <row r="207" spans="1:65" s="13" customFormat="1" ht="10.199999999999999">
      <c r="B207" s="220"/>
      <c r="C207" s="221"/>
      <c r="D207" s="216" t="s">
        <v>153</v>
      </c>
      <c r="E207" s="222" t="s">
        <v>1</v>
      </c>
      <c r="F207" s="223" t="s">
        <v>160</v>
      </c>
      <c r="G207" s="221"/>
      <c r="H207" s="222" t="s">
        <v>1</v>
      </c>
      <c r="I207" s="224"/>
      <c r="J207" s="221"/>
      <c r="K207" s="221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153</v>
      </c>
      <c r="AU207" s="229" t="s">
        <v>86</v>
      </c>
      <c r="AV207" s="13" t="s">
        <v>84</v>
      </c>
      <c r="AW207" s="13" t="s">
        <v>32</v>
      </c>
      <c r="AX207" s="13" t="s">
        <v>76</v>
      </c>
      <c r="AY207" s="229" t="s">
        <v>130</v>
      </c>
    </row>
    <row r="208" spans="1:65" s="14" customFormat="1" ht="10.199999999999999">
      <c r="B208" s="230"/>
      <c r="C208" s="231"/>
      <c r="D208" s="216" t="s">
        <v>153</v>
      </c>
      <c r="E208" s="232" t="s">
        <v>1</v>
      </c>
      <c r="F208" s="233" t="s">
        <v>551</v>
      </c>
      <c r="G208" s="231"/>
      <c r="H208" s="234">
        <v>105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153</v>
      </c>
      <c r="AU208" s="240" t="s">
        <v>86</v>
      </c>
      <c r="AV208" s="14" t="s">
        <v>86</v>
      </c>
      <c r="AW208" s="14" t="s">
        <v>32</v>
      </c>
      <c r="AX208" s="14" t="s">
        <v>76</v>
      </c>
      <c r="AY208" s="240" t="s">
        <v>130</v>
      </c>
    </row>
    <row r="209" spans="1:65" s="15" customFormat="1" ht="10.199999999999999">
      <c r="B209" s="241"/>
      <c r="C209" s="242"/>
      <c r="D209" s="216" t="s">
        <v>153</v>
      </c>
      <c r="E209" s="243" t="s">
        <v>1</v>
      </c>
      <c r="F209" s="244" t="s">
        <v>166</v>
      </c>
      <c r="G209" s="242"/>
      <c r="H209" s="245">
        <v>1247</v>
      </c>
      <c r="I209" s="246"/>
      <c r="J209" s="242"/>
      <c r="K209" s="242"/>
      <c r="L209" s="247"/>
      <c r="M209" s="248"/>
      <c r="N209" s="249"/>
      <c r="O209" s="249"/>
      <c r="P209" s="249"/>
      <c r="Q209" s="249"/>
      <c r="R209" s="249"/>
      <c r="S209" s="249"/>
      <c r="T209" s="250"/>
      <c r="AT209" s="251" t="s">
        <v>153</v>
      </c>
      <c r="AU209" s="251" t="s">
        <v>86</v>
      </c>
      <c r="AV209" s="15" t="s">
        <v>137</v>
      </c>
      <c r="AW209" s="15" t="s">
        <v>32</v>
      </c>
      <c r="AX209" s="15" t="s">
        <v>84</v>
      </c>
      <c r="AY209" s="251" t="s">
        <v>130</v>
      </c>
    </row>
    <row r="210" spans="1:65" s="2" customFormat="1" ht="15.3" customHeight="1">
      <c r="A210" s="34"/>
      <c r="B210" s="35"/>
      <c r="C210" s="203" t="s">
        <v>299</v>
      </c>
      <c r="D210" s="203" t="s">
        <v>132</v>
      </c>
      <c r="E210" s="204" t="s">
        <v>296</v>
      </c>
      <c r="F210" s="205" t="s">
        <v>297</v>
      </c>
      <c r="G210" s="206" t="s">
        <v>135</v>
      </c>
      <c r="H210" s="207">
        <v>1142</v>
      </c>
      <c r="I210" s="208"/>
      <c r="J210" s="209">
        <f>ROUND(I210*H210,2)</f>
        <v>0</v>
      </c>
      <c r="K210" s="205" t="s">
        <v>136</v>
      </c>
      <c r="L210" s="39"/>
      <c r="M210" s="210" t="s">
        <v>1</v>
      </c>
      <c r="N210" s="211" t="s">
        <v>41</v>
      </c>
      <c r="O210" s="71"/>
      <c r="P210" s="212">
        <f>O210*H210</f>
        <v>0</v>
      </c>
      <c r="Q210" s="212">
        <v>0</v>
      </c>
      <c r="R210" s="212">
        <f>Q210*H210</f>
        <v>0</v>
      </c>
      <c r="S210" s="212">
        <v>0</v>
      </c>
      <c r="T210" s="21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137</v>
      </c>
      <c r="AT210" s="214" t="s">
        <v>132</v>
      </c>
      <c r="AU210" s="214" t="s">
        <v>86</v>
      </c>
      <c r="AY210" s="17" t="s">
        <v>130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84</v>
      </c>
      <c r="BK210" s="215">
        <f>ROUND(I210*H210,2)</f>
        <v>0</v>
      </c>
      <c r="BL210" s="17" t="s">
        <v>137</v>
      </c>
      <c r="BM210" s="214" t="s">
        <v>552</v>
      </c>
    </row>
    <row r="211" spans="1:65" s="2" customFormat="1" ht="21.6" customHeight="1">
      <c r="A211" s="34"/>
      <c r="B211" s="35"/>
      <c r="C211" s="203" t="s">
        <v>303</v>
      </c>
      <c r="D211" s="203" t="s">
        <v>132</v>
      </c>
      <c r="E211" s="204" t="s">
        <v>300</v>
      </c>
      <c r="F211" s="205" t="s">
        <v>301</v>
      </c>
      <c r="G211" s="206" t="s">
        <v>135</v>
      </c>
      <c r="H211" s="207">
        <v>1142</v>
      </c>
      <c r="I211" s="208"/>
      <c r="J211" s="209">
        <f>ROUND(I211*H211,2)</f>
        <v>0</v>
      </c>
      <c r="K211" s="205" t="s">
        <v>136</v>
      </c>
      <c r="L211" s="39"/>
      <c r="M211" s="210" t="s">
        <v>1</v>
      </c>
      <c r="N211" s="211" t="s">
        <v>41</v>
      </c>
      <c r="O211" s="71"/>
      <c r="P211" s="212">
        <f>O211*H211</f>
        <v>0</v>
      </c>
      <c r="Q211" s="212">
        <v>0</v>
      </c>
      <c r="R211" s="212">
        <f>Q211*H211</f>
        <v>0</v>
      </c>
      <c r="S211" s="212">
        <v>0</v>
      </c>
      <c r="T211" s="213">
        <f>S211*H211</f>
        <v>0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214" t="s">
        <v>137</v>
      </c>
      <c r="AT211" s="214" t="s">
        <v>132</v>
      </c>
      <c r="AU211" s="214" t="s">
        <v>86</v>
      </c>
      <c r="AY211" s="17" t="s">
        <v>130</v>
      </c>
      <c r="BE211" s="215">
        <f>IF(N211="základní",J211,0)</f>
        <v>0</v>
      </c>
      <c r="BF211" s="215">
        <f>IF(N211="snížená",J211,0)</f>
        <v>0</v>
      </c>
      <c r="BG211" s="215">
        <f>IF(N211="zákl. přenesená",J211,0)</f>
        <v>0</v>
      </c>
      <c r="BH211" s="215">
        <f>IF(N211="sníž. přenesená",J211,0)</f>
        <v>0</v>
      </c>
      <c r="BI211" s="215">
        <f>IF(N211="nulová",J211,0)</f>
        <v>0</v>
      </c>
      <c r="BJ211" s="17" t="s">
        <v>84</v>
      </c>
      <c r="BK211" s="215">
        <f>ROUND(I211*H211,2)</f>
        <v>0</v>
      </c>
      <c r="BL211" s="17" t="s">
        <v>137</v>
      </c>
      <c r="BM211" s="214" t="s">
        <v>553</v>
      </c>
    </row>
    <row r="212" spans="1:65" s="2" customFormat="1" ht="21.6" customHeight="1">
      <c r="A212" s="34"/>
      <c r="B212" s="35"/>
      <c r="C212" s="203" t="s">
        <v>307</v>
      </c>
      <c r="D212" s="203" t="s">
        <v>132</v>
      </c>
      <c r="E212" s="204" t="s">
        <v>304</v>
      </c>
      <c r="F212" s="205" t="s">
        <v>305</v>
      </c>
      <c r="G212" s="206" t="s">
        <v>135</v>
      </c>
      <c r="H212" s="207">
        <v>573</v>
      </c>
      <c r="I212" s="208"/>
      <c r="J212" s="209">
        <f>ROUND(I212*H212,2)</f>
        <v>0</v>
      </c>
      <c r="K212" s="205" t="s">
        <v>136</v>
      </c>
      <c r="L212" s="39"/>
      <c r="M212" s="210" t="s">
        <v>1</v>
      </c>
      <c r="N212" s="211" t="s">
        <v>41</v>
      </c>
      <c r="O212" s="71"/>
      <c r="P212" s="212">
        <f>O212*H212</f>
        <v>0</v>
      </c>
      <c r="Q212" s="212">
        <v>0</v>
      </c>
      <c r="R212" s="212">
        <f>Q212*H212</f>
        <v>0</v>
      </c>
      <c r="S212" s="212">
        <v>0</v>
      </c>
      <c r="T212" s="213">
        <f>S212*H212</f>
        <v>0</v>
      </c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R212" s="214" t="s">
        <v>137</v>
      </c>
      <c r="AT212" s="214" t="s">
        <v>132</v>
      </c>
      <c r="AU212" s="214" t="s">
        <v>86</v>
      </c>
      <c r="AY212" s="17" t="s">
        <v>130</v>
      </c>
      <c r="BE212" s="215">
        <f>IF(N212="základní",J212,0)</f>
        <v>0</v>
      </c>
      <c r="BF212" s="215">
        <f>IF(N212="snížená",J212,0)</f>
        <v>0</v>
      </c>
      <c r="BG212" s="215">
        <f>IF(N212="zákl. přenesená",J212,0)</f>
        <v>0</v>
      </c>
      <c r="BH212" s="215">
        <f>IF(N212="sníž. přenesená",J212,0)</f>
        <v>0</v>
      </c>
      <c r="BI212" s="215">
        <f>IF(N212="nulová",J212,0)</f>
        <v>0</v>
      </c>
      <c r="BJ212" s="17" t="s">
        <v>84</v>
      </c>
      <c r="BK212" s="215">
        <f>ROUND(I212*H212,2)</f>
        <v>0</v>
      </c>
      <c r="BL212" s="17" t="s">
        <v>137</v>
      </c>
      <c r="BM212" s="214" t="s">
        <v>554</v>
      </c>
    </row>
    <row r="213" spans="1:65" s="13" customFormat="1" ht="10.199999999999999">
      <c r="B213" s="220"/>
      <c r="C213" s="221"/>
      <c r="D213" s="216" t="s">
        <v>153</v>
      </c>
      <c r="E213" s="222" t="s">
        <v>1</v>
      </c>
      <c r="F213" s="223" t="s">
        <v>156</v>
      </c>
      <c r="G213" s="221"/>
      <c r="H213" s="222" t="s">
        <v>1</v>
      </c>
      <c r="I213" s="224"/>
      <c r="J213" s="221"/>
      <c r="K213" s="221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153</v>
      </c>
      <c r="AU213" s="229" t="s">
        <v>86</v>
      </c>
      <c r="AV213" s="13" t="s">
        <v>84</v>
      </c>
      <c r="AW213" s="13" t="s">
        <v>32</v>
      </c>
      <c r="AX213" s="13" t="s">
        <v>76</v>
      </c>
      <c r="AY213" s="229" t="s">
        <v>130</v>
      </c>
    </row>
    <row r="214" spans="1:65" s="14" customFormat="1" ht="10.199999999999999">
      <c r="B214" s="230"/>
      <c r="C214" s="231"/>
      <c r="D214" s="216" t="s">
        <v>153</v>
      </c>
      <c r="E214" s="232" t="s">
        <v>1</v>
      </c>
      <c r="F214" s="233" t="s">
        <v>548</v>
      </c>
      <c r="G214" s="231"/>
      <c r="H214" s="234">
        <v>468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153</v>
      </c>
      <c r="AU214" s="240" t="s">
        <v>86</v>
      </c>
      <c r="AV214" s="14" t="s">
        <v>86</v>
      </c>
      <c r="AW214" s="14" t="s">
        <v>32</v>
      </c>
      <c r="AX214" s="14" t="s">
        <v>76</v>
      </c>
      <c r="AY214" s="240" t="s">
        <v>130</v>
      </c>
    </row>
    <row r="215" spans="1:65" s="13" customFormat="1" ht="10.199999999999999">
      <c r="B215" s="220"/>
      <c r="C215" s="221"/>
      <c r="D215" s="216" t="s">
        <v>153</v>
      </c>
      <c r="E215" s="222" t="s">
        <v>1</v>
      </c>
      <c r="F215" s="223" t="s">
        <v>160</v>
      </c>
      <c r="G215" s="221"/>
      <c r="H215" s="222" t="s">
        <v>1</v>
      </c>
      <c r="I215" s="224"/>
      <c r="J215" s="221"/>
      <c r="K215" s="221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153</v>
      </c>
      <c r="AU215" s="229" t="s">
        <v>86</v>
      </c>
      <c r="AV215" s="13" t="s">
        <v>84</v>
      </c>
      <c r="AW215" s="13" t="s">
        <v>32</v>
      </c>
      <c r="AX215" s="13" t="s">
        <v>76</v>
      </c>
      <c r="AY215" s="229" t="s">
        <v>130</v>
      </c>
    </row>
    <row r="216" spans="1:65" s="14" customFormat="1" ht="10.199999999999999">
      <c r="B216" s="230"/>
      <c r="C216" s="231"/>
      <c r="D216" s="216" t="s">
        <v>153</v>
      </c>
      <c r="E216" s="232" t="s">
        <v>1</v>
      </c>
      <c r="F216" s="233" t="s">
        <v>551</v>
      </c>
      <c r="G216" s="231"/>
      <c r="H216" s="234">
        <v>105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AT216" s="240" t="s">
        <v>153</v>
      </c>
      <c r="AU216" s="240" t="s">
        <v>86</v>
      </c>
      <c r="AV216" s="14" t="s">
        <v>86</v>
      </c>
      <c r="AW216" s="14" t="s">
        <v>32</v>
      </c>
      <c r="AX216" s="14" t="s">
        <v>76</v>
      </c>
      <c r="AY216" s="240" t="s">
        <v>130</v>
      </c>
    </row>
    <row r="217" spans="1:65" s="15" customFormat="1" ht="10.199999999999999">
      <c r="B217" s="241"/>
      <c r="C217" s="242"/>
      <c r="D217" s="216" t="s">
        <v>153</v>
      </c>
      <c r="E217" s="243" t="s">
        <v>1</v>
      </c>
      <c r="F217" s="244" t="s">
        <v>166</v>
      </c>
      <c r="G217" s="242"/>
      <c r="H217" s="245">
        <v>573</v>
      </c>
      <c r="I217" s="246"/>
      <c r="J217" s="242"/>
      <c r="K217" s="242"/>
      <c r="L217" s="247"/>
      <c r="M217" s="248"/>
      <c r="N217" s="249"/>
      <c r="O217" s="249"/>
      <c r="P217" s="249"/>
      <c r="Q217" s="249"/>
      <c r="R217" s="249"/>
      <c r="S217" s="249"/>
      <c r="T217" s="250"/>
      <c r="AT217" s="251" t="s">
        <v>153</v>
      </c>
      <c r="AU217" s="251" t="s">
        <v>86</v>
      </c>
      <c r="AV217" s="15" t="s">
        <v>137</v>
      </c>
      <c r="AW217" s="15" t="s">
        <v>32</v>
      </c>
      <c r="AX217" s="15" t="s">
        <v>84</v>
      </c>
      <c r="AY217" s="251" t="s">
        <v>130</v>
      </c>
    </row>
    <row r="218" spans="1:65" s="2" customFormat="1" ht="32.4" customHeight="1">
      <c r="A218" s="34"/>
      <c r="B218" s="35"/>
      <c r="C218" s="203" t="s">
        <v>311</v>
      </c>
      <c r="D218" s="203" t="s">
        <v>132</v>
      </c>
      <c r="E218" s="204" t="s">
        <v>308</v>
      </c>
      <c r="F218" s="205" t="s">
        <v>309</v>
      </c>
      <c r="G218" s="206" t="s">
        <v>135</v>
      </c>
      <c r="H218" s="207">
        <v>65</v>
      </c>
      <c r="I218" s="208"/>
      <c r="J218" s="209">
        <f>ROUND(I218*H218,2)</f>
        <v>0</v>
      </c>
      <c r="K218" s="205" t="s">
        <v>136</v>
      </c>
      <c r="L218" s="39"/>
      <c r="M218" s="210" t="s">
        <v>1</v>
      </c>
      <c r="N218" s="211" t="s">
        <v>41</v>
      </c>
      <c r="O218" s="71"/>
      <c r="P218" s="212">
        <f>O218*H218</f>
        <v>0</v>
      </c>
      <c r="Q218" s="212">
        <v>0.10362</v>
      </c>
      <c r="R218" s="212">
        <f>Q218*H218</f>
        <v>6.7353000000000005</v>
      </c>
      <c r="S218" s="212">
        <v>0</v>
      </c>
      <c r="T218" s="213">
        <f>S218*H218</f>
        <v>0</v>
      </c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  <c r="AR218" s="214" t="s">
        <v>137</v>
      </c>
      <c r="AT218" s="214" t="s">
        <v>132</v>
      </c>
      <c r="AU218" s="214" t="s">
        <v>86</v>
      </c>
      <c r="AY218" s="17" t="s">
        <v>130</v>
      </c>
      <c r="BE218" s="215">
        <f>IF(N218="základní",J218,0)</f>
        <v>0</v>
      </c>
      <c r="BF218" s="215">
        <f>IF(N218="snížená",J218,0)</f>
        <v>0</v>
      </c>
      <c r="BG218" s="215">
        <f>IF(N218="zákl. přenesená",J218,0)</f>
        <v>0</v>
      </c>
      <c r="BH218" s="215">
        <f>IF(N218="sníž. přenesená",J218,0)</f>
        <v>0</v>
      </c>
      <c r="BI218" s="215">
        <f>IF(N218="nulová",J218,0)</f>
        <v>0</v>
      </c>
      <c r="BJ218" s="17" t="s">
        <v>84</v>
      </c>
      <c r="BK218" s="215">
        <f>ROUND(I218*H218,2)</f>
        <v>0</v>
      </c>
      <c r="BL218" s="17" t="s">
        <v>137</v>
      </c>
      <c r="BM218" s="214" t="s">
        <v>555</v>
      </c>
    </row>
    <row r="219" spans="1:65" s="2" customFormat="1" ht="15.3" customHeight="1">
      <c r="A219" s="34"/>
      <c r="B219" s="35"/>
      <c r="C219" s="252" t="s">
        <v>315</v>
      </c>
      <c r="D219" s="252" t="s">
        <v>204</v>
      </c>
      <c r="E219" s="253" t="s">
        <v>312</v>
      </c>
      <c r="F219" s="254" t="s">
        <v>313</v>
      </c>
      <c r="G219" s="255" t="s">
        <v>135</v>
      </c>
      <c r="H219" s="256">
        <v>65</v>
      </c>
      <c r="I219" s="257"/>
      <c r="J219" s="258">
        <f>ROUND(I219*H219,2)</f>
        <v>0</v>
      </c>
      <c r="K219" s="254" t="s">
        <v>136</v>
      </c>
      <c r="L219" s="259"/>
      <c r="M219" s="260" t="s">
        <v>1</v>
      </c>
      <c r="N219" s="261" t="s">
        <v>41</v>
      </c>
      <c r="O219" s="71"/>
      <c r="P219" s="212">
        <f>O219*H219</f>
        <v>0</v>
      </c>
      <c r="Q219" s="212">
        <v>0.13100000000000001</v>
      </c>
      <c r="R219" s="212">
        <f>Q219*H219</f>
        <v>8.5150000000000006</v>
      </c>
      <c r="S219" s="212">
        <v>0</v>
      </c>
      <c r="T219" s="213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4" t="s">
        <v>184</v>
      </c>
      <c r="AT219" s="214" t="s">
        <v>204</v>
      </c>
      <c r="AU219" s="214" t="s">
        <v>86</v>
      </c>
      <c r="AY219" s="17" t="s">
        <v>130</v>
      </c>
      <c r="BE219" s="215">
        <f>IF(N219="základní",J219,0)</f>
        <v>0</v>
      </c>
      <c r="BF219" s="215">
        <f>IF(N219="snížená",J219,0)</f>
        <v>0</v>
      </c>
      <c r="BG219" s="215">
        <f>IF(N219="zákl. přenesená",J219,0)</f>
        <v>0</v>
      </c>
      <c r="BH219" s="215">
        <f>IF(N219="sníž. přenesená",J219,0)</f>
        <v>0</v>
      </c>
      <c r="BI219" s="215">
        <f>IF(N219="nulová",J219,0)</f>
        <v>0</v>
      </c>
      <c r="BJ219" s="17" t="s">
        <v>84</v>
      </c>
      <c r="BK219" s="215">
        <f>ROUND(I219*H219,2)</f>
        <v>0</v>
      </c>
      <c r="BL219" s="17" t="s">
        <v>137</v>
      </c>
      <c r="BM219" s="214" t="s">
        <v>556</v>
      </c>
    </row>
    <row r="220" spans="1:65" s="2" customFormat="1" ht="32.4" customHeight="1">
      <c r="A220" s="34"/>
      <c r="B220" s="35"/>
      <c r="C220" s="203" t="s">
        <v>319</v>
      </c>
      <c r="D220" s="203" t="s">
        <v>132</v>
      </c>
      <c r="E220" s="204" t="s">
        <v>316</v>
      </c>
      <c r="F220" s="205" t="s">
        <v>317</v>
      </c>
      <c r="G220" s="206" t="s">
        <v>135</v>
      </c>
      <c r="H220" s="207">
        <v>348</v>
      </c>
      <c r="I220" s="208"/>
      <c r="J220" s="209">
        <f>ROUND(I220*H220,2)</f>
        <v>0</v>
      </c>
      <c r="K220" s="205" t="s">
        <v>136</v>
      </c>
      <c r="L220" s="39"/>
      <c r="M220" s="210" t="s">
        <v>1</v>
      </c>
      <c r="N220" s="211" t="s">
        <v>41</v>
      </c>
      <c r="O220" s="71"/>
      <c r="P220" s="212">
        <f>O220*H220</f>
        <v>0</v>
      </c>
      <c r="Q220" s="212">
        <v>9.8000000000000004E-2</v>
      </c>
      <c r="R220" s="212">
        <f>Q220*H220</f>
        <v>34.103999999999999</v>
      </c>
      <c r="S220" s="212">
        <v>0</v>
      </c>
      <c r="T220" s="213">
        <f>S220*H220</f>
        <v>0</v>
      </c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  <c r="AR220" s="214" t="s">
        <v>137</v>
      </c>
      <c r="AT220" s="214" t="s">
        <v>132</v>
      </c>
      <c r="AU220" s="214" t="s">
        <v>86</v>
      </c>
      <c r="AY220" s="17" t="s">
        <v>130</v>
      </c>
      <c r="BE220" s="215">
        <f>IF(N220="základní",J220,0)</f>
        <v>0</v>
      </c>
      <c r="BF220" s="215">
        <f>IF(N220="snížená",J220,0)</f>
        <v>0</v>
      </c>
      <c r="BG220" s="215">
        <f>IF(N220="zákl. přenesená",J220,0)</f>
        <v>0</v>
      </c>
      <c r="BH220" s="215">
        <f>IF(N220="sníž. přenesená",J220,0)</f>
        <v>0</v>
      </c>
      <c r="BI220" s="215">
        <f>IF(N220="nulová",J220,0)</f>
        <v>0</v>
      </c>
      <c r="BJ220" s="17" t="s">
        <v>84</v>
      </c>
      <c r="BK220" s="215">
        <f>ROUND(I220*H220,2)</f>
        <v>0</v>
      </c>
      <c r="BL220" s="17" t="s">
        <v>137</v>
      </c>
      <c r="BM220" s="214" t="s">
        <v>557</v>
      </c>
    </row>
    <row r="221" spans="1:65" s="2" customFormat="1" ht="21.6" customHeight="1">
      <c r="A221" s="34"/>
      <c r="B221" s="35"/>
      <c r="C221" s="252" t="s">
        <v>324</v>
      </c>
      <c r="D221" s="252" t="s">
        <v>204</v>
      </c>
      <c r="E221" s="253" t="s">
        <v>320</v>
      </c>
      <c r="F221" s="254" t="s">
        <v>321</v>
      </c>
      <c r="G221" s="255" t="s">
        <v>135</v>
      </c>
      <c r="H221" s="256">
        <v>348</v>
      </c>
      <c r="I221" s="257"/>
      <c r="J221" s="258">
        <f>ROUND(I221*H221,2)</f>
        <v>0</v>
      </c>
      <c r="K221" s="254" t="s">
        <v>136</v>
      </c>
      <c r="L221" s="259"/>
      <c r="M221" s="260" t="s">
        <v>1</v>
      </c>
      <c r="N221" s="261" t="s">
        <v>41</v>
      </c>
      <c r="O221" s="71"/>
      <c r="P221" s="212">
        <f>O221*H221</f>
        <v>0</v>
      </c>
      <c r="Q221" s="212">
        <v>0.108</v>
      </c>
      <c r="R221" s="212">
        <f>Q221*H221</f>
        <v>37.583999999999996</v>
      </c>
      <c r="S221" s="212">
        <v>0</v>
      </c>
      <c r="T221" s="21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184</v>
      </c>
      <c r="AT221" s="214" t="s">
        <v>204</v>
      </c>
      <c r="AU221" s="214" t="s">
        <v>86</v>
      </c>
      <c r="AY221" s="17" t="s">
        <v>130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7" t="s">
        <v>84</v>
      </c>
      <c r="BK221" s="215">
        <f>ROUND(I221*H221,2)</f>
        <v>0</v>
      </c>
      <c r="BL221" s="17" t="s">
        <v>137</v>
      </c>
      <c r="BM221" s="214" t="s">
        <v>558</v>
      </c>
    </row>
    <row r="222" spans="1:65" s="12" customFormat="1" ht="22.8" customHeight="1">
      <c r="B222" s="187"/>
      <c r="C222" s="188"/>
      <c r="D222" s="189" t="s">
        <v>75</v>
      </c>
      <c r="E222" s="201" t="s">
        <v>184</v>
      </c>
      <c r="F222" s="201" t="s">
        <v>323</v>
      </c>
      <c r="G222" s="188"/>
      <c r="H222" s="188"/>
      <c r="I222" s="191"/>
      <c r="J222" s="202">
        <f>BK222</f>
        <v>0</v>
      </c>
      <c r="K222" s="188"/>
      <c r="L222" s="193"/>
      <c r="M222" s="194"/>
      <c r="N222" s="195"/>
      <c r="O222" s="195"/>
      <c r="P222" s="196">
        <f>SUM(P223:P236)</f>
        <v>0</v>
      </c>
      <c r="Q222" s="195"/>
      <c r="R222" s="196">
        <f>SUM(R223:R236)</f>
        <v>20.331560000000003</v>
      </c>
      <c r="S222" s="195"/>
      <c r="T222" s="197">
        <f>SUM(T223:T236)</f>
        <v>4</v>
      </c>
      <c r="AR222" s="198" t="s">
        <v>84</v>
      </c>
      <c r="AT222" s="199" t="s">
        <v>75</v>
      </c>
      <c r="AU222" s="199" t="s">
        <v>84</v>
      </c>
      <c r="AY222" s="198" t="s">
        <v>130</v>
      </c>
      <c r="BK222" s="200">
        <f>SUM(BK223:BK236)</f>
        <v>0</v>
      </c>
    </row>
    <row r="223" spans="1:65" s="2" customFormat="1" ht="15.3" customHeight="1">
      <c r="A223" s="34"/>
      <c r="B223" s="35"/>
      <c r="C223" s="203" t="s">
        <v>329</v>
      </c>
      <c r="D223" s="203" t="s">
        <v>132</v>
      </c>
      <c r="E223" s="204" t="s">
        <v>377</v>
      </c>
      <c r="F223" s="205" t="s">
        <v>378</v>
      </c>
      <c r="G223" s="206" t="s">
        <v>379</v>
      </c>
      <c r="H223" s="207">
        <v>4</v>
      </c>
      <c r="I223" s="208"/>
      <c r="J223" s="209">
        <f t="shared" ref="J223:J236" si="0">ROUND(I223*H223,2)</f>
        <v>0</v>
      </c>
      <c r="K223" s="205" t="s">
        <v>1</v>
      </c>
      <c r="L223" s="39"/>
      <c r="M223" s="210" t="s">
        <v>1</v>
      </c>
      <c r="N223" s="211" t="s">
        <v>41</v>
      </c>
      <c r="O223" s="71"/>
      <c r="P223" s="212">
        <f t="shared" ref="P223:P236" si="1">O223*H223</f>
        <v>0</v>
      </c>
      <c r="Q223" s="212">
        <v>0</v>
      </c>
      <c r="R223" s="212">
        <f t="shared" ref="R223:R236" si="2">Q223*H223</f>
        <v>0</v>
      </c>
      <c r="S223" s="212">
        <v>1</v>
      </c>
      <c r="T223" s="213">
        <f t="shared" ref="T223:T236" si="3">S223*H223</f>
        <v>4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4" t="s">
        <v>137</v>
      </c>
      <c r="AT223" s="214" t="s">
        <v>132</v>
      </c>
      <c r="AU223" s="214" t="s">
        <v>86</v>
      </c>
      <c r="AY223" s="17" t="s">
        <v>130</v>
      </c>
      <c r="BE223" s="215">
        <f t="shared" ref="BE223:BE236" si="4">IF(N223="základní",J223,0)</f>
        <v>0</v>
      </c>
      <c r="BF223" s="215">
        <f t="shared" ref="BF223:BF236" si="5">IF(N223="snížená",J223,0)</f>
        <v>0</v>
      </c>
      <c r="BG223" s="215">
        <f t="shared" ref="BG223:BG236" si="6">IF(N223="zákl. přenesená",J223,0)</f>
        <v>0</v>
      </c>
      <c r="BH223" s="215">
        <f t="shared" ref="BH223:BH236" si="7">IF(N223="sníž. přenesená",J223,0)</f>
        <v>0</v>
      </c>
      <c r="BI223" s="215">
        <f t="shared" ref="BI223:BI236" si="8">IF(N223="nulová",J223,0)</f>
        <v>0</v>
      </c>
      <c r="BJ223" s="17" t="s">
        <v>84</v>
      </c>
      <c r="BK223" s="215">
        <f t="shared" ref="BK223:BK236" si="9">ROUND(I223*H223,2)</f>
        <v>0</v>
      </c>
      <c r="BL223" s="17" t="s">
        <v>137</v>
      </c>
      <c r="BM223" s="214" t="s">
        <v>559</v>
      </c>
    </row>
    <row r="224" spans="1:65" s="2" customFormat="1" ht="15.3" customHeight="1">
      <c r="A224" s="34"/>
      <c r="B224" s="35"/>
      <c r="C224" s="203" t="s">
        <v>333</v>
      </c>
      <c r="D224" s="203" t="s">
        <v>132</v>
      </c>
      <c r="E224" s="204" t="s">
        <v>325</v>
      </c>
      <c r="F224" s="205" t="s">
        <v>326</v>
      </c>
      <c r="G224" s="206" t="s">
        <v>327</v>
      </c>
      <c r="H224" s="207">
        <v>12</v>
      </c>
      <c r="I224" s="208"/>
      <c r="J224" s="209">
        <f t="shared" si="0"/>
        <v>0</v>
      </c>
      <c r="K224" s="205" t="s">
        <v>136</v>
      </c>
      <c r="L224" s="39"/>
      <c r="M224" s="210" t="s">
        <v>1</v>
      </c>
      <c r="N224" s="211" t="s">
        <v>41</v>
      </c>
      <c r="O224" s="71"/>
      <c r="P224" s="212">
        <f t="shared" si="1"/>
        <v>0</v>
      </c>
      <c r="Q224" s="212">
        <v>2.7299999999999998E-3</v>
      </c>
      <c r="R224" s="212">
        <f t="shared" si="2"/>
        <v>3.2759999999999997E-2</v>
      </c>
      <c r="S224" s="212">
        <v>0</v>
      </c>
      <c r="T224" s="213">
        <f t="shared" si="3"/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137</v>
      </c>
      <c r="AT224" s="214" t="s">
        <v>132</v>
      </c>
      <c r="AU224" s="214" t="s">
        <v>86</v>
      </c>
      <c r="AY224" s="17" t="s">
        <v>130</v>
      </c>
      <c r="BE224" s="215">
        <f t="shared" si="4"/>
        <v>0</v>
      </c>
      <c r="BF224" s="215">
        <f t="shared" si="5"/>
        <v>0</v>
      </c>
      <c r="BG224" s="215">
        <f t="shared" si="6"/>
        <v>0</v>
      </c>
      <c r="BH224" s="215">
        <f t="shared" si="7"/>
        <v>0</v>
      </c>
      <c r="BI224" s="215">
        <f t="shared" si="8"/>
        <v>0</v>
      </c>
      <c r="BJ224" s="17" t="s">
        <v>84</v>
      </c>
      <c r="BK224" s="215">
        <f t="shared" si="9"/>
        <v>0</v>
      </c>
      <c r="BL224" s="17" t="s">
        <v>137</v>
      </c>
      <c r="BM224" s="214" t="s">
        <v>560</v>
      </c>
    </row>
    <row r="225" spans="1:65" s="2" customFormat="1" ht="21.6" customHeight="1">
      <c r="A225" s="34"/>
      <c r="B225" s="35"/>
      <c r="C225" s="203" t="s">
        <v>337</v>
      </c>
      <c r="D225" s="203" t="s">
        <v>132</v>
      </c>
      <c r="E225" s="204" t="s">
        <v>330</v>
      </c>
      <c r="F225" s="205" t="s">
        <v>331</v>
      </c>
      <c r="G225" s="206" t="s">
        <v>147</v>
      </c>
      <c r="H225" s="207">
        <v>32</v>
      </c>
      <c r="I225" s="208"/>
      <c r="J225" s="209">
        <f t="shared" si="0"/>
        <v>0</v>
      </c>
      <c r="K225" s="205" t="s">
        <v>136</v>
      </c>
      <c r="L225" s="39"/>
      <c r="M225" s="210" t="s">
        <v>1</v>
      </c>
      <c r="N225" s="211" t="s">
        <v>41</v>
      </c>
      <c r="O225" s="71"/>
      <c r="P225" s="212">
        <f t="shared" si="1"/>
        <v>0</v>
      </c>
      <c r="Q225" s="212">
        <v>2.6800000000000001E-3</v>
      </c>
      <c r="R225" s="212">
        <f t="shared" si="2"/>
        <v>8.5760000000000003E-2</v>
      </c>
      <c r="S225" s="212">
        <v>0</v>
      </c>
      <c r="T225" s="213">
        <f t="shared" si="3"/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137</v>
      </c>
      <c r="AT225" s="214" t="s">
        <v>132</v>
      </c>
      <c r="AU225" s="214" t="s">
        <v>86</v>
      </c>
      <c r="AY225" s="17" t="s">
        <v>130</v>
      </c>
      <c r="BE225" s="215">
        <f t="shared" si="4"/>
        <v>0</v>
      </c>
      <c r="BF225" s="215">
        <f t="shared" si="5"/>
        <v>0</v>
      </c>
      <c r="BG225" s="215">
        <f t="shared" si="6"/>
        <v>0</v>
      </c>
      <c r="BH225" s="215">
        <f t="shared" si="7"/>
        <v>0</v>
      </c>
      <c r="BI225" s="215">
        <f t="shared" si="8"/>
        <v>0</v>
      </c>
      <c r="BJ225" s="17" t="s">
        <v>84</v>
      </c>
      <c r="BK225" s="215">
        <f t="shared" si="9"/>
        <v>0</v>
      </c>
      <c r="BL225" s="17" t="s">
        <v>137</v>
      </c>
      <c r="BM225" s="214" t="s">
        <v>561</v>
      </c>
    </row>
    <row r="226" spans="1:65" s="2" customFormat="1" ht="15.3" customHeight="1">
      <c r="A226" s="34"/>
      <c r="B226" s="35"/>
      <c r="C226" s="203" t="s">
        <v>341</v>
      </c>
      <c r="D226" s="203" t="s">
        <v>132</v>
      </c>
      <c r="E226" s="204" t="s">
        <v>334</v>
      </c>
      <c r="F226" s="205" t="s">
        <v>335</v>
      </c>
      <c r="G226" s="206" t="s">
        <v>327</v>
      </c>
      <c r="H226" s="207">
        <v>12</v>
      </c>
      <c r="I226" s="208"/>
      <c r="J226" s="209">
        <f t="shared" si="0"/>
        <v>0</v>
      </c>
      <c r="K226" s="205" t="s">
        <v>136</v>
      </c>
      <c r="L226" s="39"/>
      <c r="M226" s="210" t="s">
        <v>1</v>
      </c>
      <c r="N226" s="211" t="s">
        <v>41</v>
      </c>
      <c r="O226" s="71"/>
      <c r="P226" s="212">
        <f t="shared" si="1"/>
        <v>0</v>
      </c>
      <c r="Q226" s="212">
        <v>0.34089999999999998</v>
      </c>
      <c r="R226" s="212">
        <f t="shared" si="2"/>
        <v>4.0907999999999998</v>
      </c>
      <c r="S226" s="212">
        <v>0</v>
      </c>
      <c r="T226" s="213">
        <f t="shared" si="3"/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137</v>
      </c>
      <c r="AT226" s="214" t="s">
        <v>132</v>
      </c>
      <c r="AU226" s="214" t="s">
        <v>86</v>
      </c>
      <c r="AY226" s="17" t="s">
        <v>130</v>
      </c>
      <c r="BE226" s="215">
        <f t="shared" si="4"/>
        <v>0</v>
      </c>
      <c r="BF226" s="215">
        <f t="shared" si="5"/>
        <v>0</v>
      </c>
      <c r="BG226" s="215">
        <f t="shared" si="6"/>
        <v>0</v>
      </c>
      <c r="BH226" s="215">
        <f t="shared" si="7"/>
        <v>0</v>
      </c>
      <c r="BI226" s="215">
        <f t="shared" si="8"/>
        <v>0</v>
      </c>
      <c r="BJ226" s="17" t="s">
        <v>84</v>
      </c>
      <c r="BK226" s="215">
        <f t="shared" si="9"/>
        <v>0</v>
      </c>
      <c r="BL226" s="17" t="s">
        <v>137</v>
      </c>
      <c r="BM226" s="214" t="s">
        <v>562</v>
      </c>
    </row>
    <row r="227" spans="1:65" s="2" customFormat="1" ht="15.3" customHeight="1">
      <c r="A227" s="34"/>
      <c r="B227" s="35"/>
      <c r="C227" s="252" t="s">
        <v>345</v>
      </c>
      <c r="D227" s="252" t="s">
        <v>204</v>
      </c>
      <c r="E227" s="253" t="s">
        <v>338</v>
      </c>
      <c r="F227" s="254" t="s">
        <v>339</v>
      </c>
      <c r="G227" s="255" t="s">
        <v>327</v>
      </c>
      <c r="H227" s="256">
        <v>12</v>
      </c>
      <c r="I227" s="257"/>
      <c r="J227" s="258">
        <f t="shared" si="0"/>
        <v>0</v>
      </c>
      <c r="K227" s="254" t="s">
        <v>136</v>
      </c>
      <c r="L227" s="259"/>
      <c r="M227" s="260" t="s">
        <v>1</v>
      </c>
      <c r="N227" s="261" t="s">
        <v>41</v>
      </c>
      <c r="O227" s="71"/>
      <c r="P227" s="212">
        <f t="shared" si="1"/>
        <v>0</v>
      </c>
      <c r="Q227" s="212">
        <v>6.0999999999999999E-2</v>
      </c>
      <c r="R227" s="212">
        <f t="shared" si="2"/>
        <v>0.73199999999999998</v>
      </c>
      <c r="S227" s="212">
        <v>0</v>
      </c>
      <c r="T227" s="213">
        <f t="shared" si="3"/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4" t="s">
        <v>184</v>
      </c>
      <c r="AT227" s="214" t="s">
        <v>204</v>
      </c>
      <c r="AU227" s="214" t="s">
        <v>86</v>
      </c>
      <c r="AY227" s="17" t="s">
        <v>130</v>
      </c>
      <c r="BE227" s="215">
        <f t="shared" si="4"/>
        <v>0</v>
      </c>
      <c r="BF227" s="215">
        <f t="shared" si="5"/>
        <v>0</v>
      </c>
      <c r="BG227" s="215">
        <f t="shared" si="6"/>
        <v>0</v>
      </c>
      <c r="BH227" s="215">
        <f t="shared" si="7"/>
        <v>0</v>
      </c>
      <c r="BI227" s="215">
        <f t="shared" si="8"/>
        <v>0</v>
      </c>
      <c r="BJ227" s="17" t="s">
        <v>84</v>
      </c>
      <c r="BK227" s="215">
        <f t="shared" si="9"/>
        <v>0</v>
      </c>
      <c r="BL227" s="17" t="s">
        <v>137</v>
      </c>
      <c r="BM227" s="214" t="s">
        <v>563</v>
      </c>
    </row>
    <row r="228" spans="1:65" s="2" customFormat="1" ht="15.3" customHeight="1">
      <c r="A228" s="34"/>
      <c r="B228" s="35"/>
      <c r="C228" s="252" t="s">
        <v>349</v>
      </c>
      <c r="D228" s="252" t="s">
        <v>204</v>
      </c>
      <c r="E228" s="253" t="s">
        <v>342</v>
      </c>
      <c r="F228" s="254" t="s">
        <v>343</v>
      </c>
      <c r="G228" s="255" t="s">
        <v>327</v>
      </c>
      <c r="H228" s="256">
        <v>12</v>
      </c>
      <c r="I228" s="257"/>
      <c r="J228" s="258">
        <f t="shared" si="0"/>
        <v>0</v>
      </c>
      <c r="K228" s="254" t="s">
        <v>136</v>
      </c>
      <c r="L228" s="259"/>
      <c r="M228" s="260" t="s">
        <v>1</v>
      </c>
      <c r="N228" s="261" t="s">
        <v>41</v>
      </c>
      <c r="O228" s="71"/>
      <c r="P228" s="212">
        <f t="shared" si="1"/>
        <v>0</v>
      </c>
      <c r="Q228" s="212">
        <v>5.7000000000000002E-2</v>
      </c>
      <c r="R228" s="212">
        <f t="shared" si="2"/>
        <v>0.68400000000000005</v>
      </c>
      <c r="S228" s="212">
        <v>0</v>
      </c>
      <c r="T228" s="213">
        <f t="shared" si="3"/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184</v>
      </c>
      <c r="AT228" s="214" t="s">
        <v>204</v>
      </c>
      <c r="AU228" s="214" t="s">
        <v>86</v>
      </c>
      <c r="AY228" s="17" t="s">
        <v>130</v>
      </c>
      <c r="BE228" s="215">
        <f t="shared" si="4"/>
        <v>0</v>
      </c>
      <c r="BF228" s="215">
        <f t="shared" si="5"/>
        <v>0</v>
      </c>
      <c r="BG228" s="215">
        <f t="shared" si="6"/>
        <v>0</v>
      </c>
      <c r="BH228" s="215">
        <f t="shared" si="7"/>
        <v>0</v>
      </c>
      <c r="BI228" s="215">
        <f t="shared" si="8"/>
        <v>0</v>
      </c>
      <c r="BJ228" s="17" t="s">
        <v>84</v>
      </c>
      <c r="BK228" s="215">
        <f t="shared" si="9"/>
        <v>0</v>
      </c>
      <c r="BL228" s="17" t="s">
        <v>137</v>
      </c>
      <c r="BM228" s="214" t="s">
        <v>564</v>
      </c>
    </row>
    <row r="229" spans="1:65" s="2" customFormat="1" ht="15.3" customHeight="1">
      <c r="A229" s="34"/>
      <c r="B229" s="35"/>
      <c r="C229" s="252" t="s">
        <v>353</v>
      </c>
      <c r="D229" s="252" t="s">
        <v>204</v>
      </c>
      <c r="E229" s="253" t="s">
        <v>346</v>
      </c>
      <c r="F229" s="254" t="s">
        <v>347</v>
      </c>
      <c r="G229" s="255" t="s">
        <v>327</v>
      </c>
      <c r="H229" s="256">
        <v>12</v>
      </c>
      <c r="I229" s="257"/>
      <c r="J229" s="258">
        <f t="shared" si="0"/>
        <v>0</v>
      </c>
      <c r="K229" s="254" t="s">
        <v>136</v>
      </c>
      <c r="L229" s="259"/>
      <c r="M229" s="260" t="s">
        <v>1</v>
      </c>
      <c r="N229" s="261" t="s">
        <v>41</v>
      </c>
      <c r="O229" s="71"/>
      <c r="P229" s="212">
        <f t="shared" si="1"/>
        <v>0</v>
      </c>
      <c r="Q229" s="212">
        <v>0.08</v>
      </c>
      <c r="R229" s="212">
        <f t="shared" si="2"/>
        <v>0.96</v>
      </c>
      <c r="S229" s="212">
        <v>0</v>
      </c>
      <c r="T229" s="213">
        <f t="shared" si="3"/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4" t="s">
        <v>184</v>
      </c>
      <c r="AT229" s="214" t="s">
        <v>204</v>
      </c>
      <c r="AU229" s="214" t="s">
        <v>86</v>
      </c>
      <c r="AY229" s="17" t="s">
        <v>130</v>
      </c>
      <c r="BE229" s="215">
        <f t="shared" si="4"/>
        <v>0</v>
      </c>
      <c r="BF229" s="215">
        <f t="shared" si="5"/>
        <v>0</v>
      </c>
      <c r="BG229" s="215">
        <f t="shared" si="6"/>
        <v>0</v>
      </c>
      <c r="BH229" s="215">
        <f t="shared" si="7"/>
        <v>0</v>
      </c>
      <c r="BI229" s="215">
        <f t="shared" si="8"/>
        <v>0</v>
      </c>
      <c r="BJ229" s="17" t="s">
        <v>84</v>
      </c>
      <c r="BK229" s="215">
        <f t="shared" si="9"/>
        <v>0</v>
      </c>
      <c r="BL229" s="17" t="s">
        <v>137</v>
      </c>
      <c r="BM229" s="214" t="s">
        <v>565</v>
      </c>
    </row>
    <row r="230" spans="1:65" s="2" customFormat="1" ht="15.3" customHeight="1">
      <c r="A230" s="34"/>
      <c r="B230" s="35"/>
      <c r="C230" s="252" t="s">
        <v>357</v>
      </c>
      <c r="D230" s="252" t="s">
        <v>204</v>
      </c>
      <c r="E230" s="253" t="s">
        <v>350</v>
      </c>
      <c r="F230" s="254" t="s">
        <v>351</v>
      </c>
      <c r="G230" s="255" t="s">
        <v>327</v>
      </c>
      <c r="H230" s="256">
        <v>12</v>
      </c>
      <c r="I230" s="257"/>
      <c r="J230" s="258">
        <f t="shared" si="0"/>
        <v>0</v>
      </c>
      <c r="K230" s="254" t="s">
        <v>136</v>
      </c>
      <c r="L230" s="259"/>
      <c r="M230" s="260" t="s">
        <v>1</v>
      </c>
      <c r="N230" s="261" t="s">
        <v>41</v>
      </c>
      <c r="O230" s="71"/>
      <c r="P230" s="212">
        <f t="shared" si="1"/>
        <v>0</v>
      </c>
      <c r="Q230" s="212">
        <v>0.10299999999999999</v>
      </c>
      <c r="R230" s="212">
        <f t="shared" si="2"/>
        <v>1.236</v>
      </c>
      <c r="S230" s="212">
        <v>0</v>
      </c>
      <c r="T230" s="213">
        <f t="shared" si="3"/>
        <v>0</v>
      </c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  <c r="AR230" s="214" t="s">
        <v>184</v>
      </c>
      <c r="AT230" s="214" t="s">
        <v>204</v>
      </c>
      <c r="AU230" s="214" t="s">
        <v>86</v>
      </c>
      <c r="AY230" s="17" t="s">
        <v>130</v>
      </c>
      <c r="BE230" s="215">
        <f t="shared" si="4"/>
        <v>0</v>
      </c>
      <c r="BF230" s="215">
        <f t="shared" si="5"/>
        <v>0</v>
      </c>
      <c r="BG230" s="215">
        <f t="shared" si="6"/>
        <v>0</v>
      </c>
      <c r="BH230" s="215">
        <f t="shared" si="7"/>
        <v>0</v>
      </c>
      <c r="BI230" s="215">
        <f t="shared" si="8"/>
        <v>0</v>
      </c>
      <c r="BJ230" s="17" t="s">
        <v>84</v>
      </c>
      <c r="BK230" s="215">
        <f t="shared" si="9"/>
        <v>0</v>
      </c>
      <c r="BL230" s="17" t="s">
        <v>137</v>
      </c>
      <c r="BM230" s="214" t="s">
        <v>566</v>
      </c>
    </row>
    <row r="231" spans="1:65" s="2" customFormat="1" ht="15.3" customHeight="1">
      <c r="A231" s="34"/>
      <c r="B231" s="35"/>
      <c r="C231" s="252" t="s">
        <v>287</v>
      </c>
      <c r="D231" s="252" t="s">
        <v>204</v>
      </c>
      <c r="E231" s="253" t="s">
        <v>354</v>
      </c>
      <c r="F231" s="254" t="s">
        <v>355</v>
      </c>
      <c r="G231" s="255" t="s">
        <v>327</v>
      </c>
      <c r="H231" s="256">
        <v>12</v>
      </c>
      <c r="I231" s="257"/>
      <c r="J231" s="258">
        <f t="shared" si="0"/>
        <v>0</v>
      </c>
      <c r="K231" s="254" t="s">
        <v>136</v>
      </c>
      <c r="L231" s="259"/>
      <c r="M231" s="260" t="s">
        <v>1</v>
      </c>
      <c r="N231" s="261" t="s">
        <v>41</v>
      </c>
      <c r="O231" s="71"/>
      <c r="P231" s="212">
        <f t="shared" si="1"/>
        <v>0</v>
      </c>
      <c r="Q231" s="212">
        <v>7.1999999999999995E-2</v>
      </c>
      <c r="R231" s="212">
        <f t="shared" si="2"/>
        <v>0.86399999999999988</v>
      </c>
      <c r="S231" s="212">
        <v>0</v>
      </c>
      <c r="T231" s="213">
        <f t="shared" si="3"/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4" t="s">
        <v>184</v>
      </c>
      <c r="AT231" s="214" t="s">
        <v>204</v>
      </c>
      <c r="AU231" s="214" t="s">
        <v>86</v>
      </c>
      <c r="AY231" s="17" t="s">
        <v>130</v>
      </c>
      <c r="BE231" s="215">
        <f t="shared" si="4"/>
        <v>0</v>
      </c>
      <c r="BF231" s="215">
        <f t="shared" si="5"/>
        <v>0</v>
      </c>
      <c r="BG231" s="215">
        <f t="shared" si="6"/>
        <v>0</v>
      </c>
      <c r="BH231" s="215">
        <f t="shared" si="7"/>
        <v>0</v>
      </c>
      <c r="BI231" s="215">
        <f t="shared" si="8"/>
        <v>0</v>
      </c>
      <c r="BJ231" s="17" t="s">
        <v>84</v>
      </c>
      <c r="BK231" s="215">
        <f t="shared" si="9"/>
        <v>0</v>
      </c>
      <c r="BL231" s="17" t="s">
        <v>137</v>
      </c>
      <c r="BM231" s="214" t="s">
        <v>567</v>
      </c>
    </row>
    <row r="232" spans="1:65" s="2" customFormat="1" ht="15.3" customHeight="1">
      <c r="A232" s="34"/>
      <c r="B232" s="35"/>
      <c r="C232" s="203" t="s">
        <v>364</v>
      </c>
      <c r="D232" s="203" t="s">
        <v>132</v>
      </c>
      <c r="E232" s="204" t="s">
        <v>358</v>
      </c>
      <c r="F232" s="205" t="s">
        <v>359</v>
      </c>
      <c r="G232" s="206" t="s">
        <v>327</v>
      </c>
      <c r="H232" s="207">
        <v>12</v>
      </c>
      <c r="I232" s="208"/>
      <c r="J232" s="209">
        <f t="shared" si="0"/>
        <v>0</v>
      </c>
      <c r="K232" s="205" t="s">
        <v>136</v>
      </c>
      <c r="L232" s="39"/>
      <c r="M232" s="210" t="s">
        <v>1</v>
      </c>
      <c r="N232" s="211" t="s">
        <v>41</v>
      </c>
      <c r="O232" s="71"/>
      <c r="P232" s="212">
        <f t="shared" si="1"/>
        <v>0</v>
      </c>
      <c r="Q232" s="212">
        <v>0.21734000000000001</v>
      </c>
      <c r="R232" s="212">
        <f t="shared" si="2"/>
        <v>2.6080800000000002</v>
      </c>
      <c r="S232" s="212">
        <v>0</v>
      </c>
      <c r="T232" s="213">
        <f t="shared" si="3"/>
        <v>0</v>
      </c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R232" s="214" t="s">
        <v>137</v>
      </c>
      <c r="AT232" s="214" t="s">
        <v>132</v>
      </c>
      <c r="AU232" s="214" t="s">
        <v>86</v>
      </c>
      <c r="AY232" s="17" t="s">
        <v>130</v>
      </c>
      <c r="BE232" s="215">
        <f t="shared" si="4"/>
        <v>0</v>
      </c>
      <c r="BF232" s="215">
        <f t="shared" si="5"/>
        <v>0</v>
      </c>
      <c r="BG232" s="215">
        <f t="shared" si="6"/>
        <v>0</v>
      </c>
      <c r="BH232" s="215">
        <f t="shared" si="7"/>
        <v>0</v>
      </c>
      <c r="BI232" s="215">
        <f t="shared" si="8"/>
        <v>0</v>
      </c>
      <c r="BJ232" s="17" t="s">
        <v>84</v>
      </c>
      <c r="BK232" s="215">
        <f t="shared" si="9"/>
        <v>0</v>
      </c>
      <c r="BL232" s="17" t="s">
        <v>137</v>
      </c>
      <c r="BM232" s="214" t="s">
        <v>568</v>
      </c>
    </row>
    <row r="233" spans="1:65" s="2" customFormat="1" ht="15.3" customHeight="1">
      <c r="A233" s="34"/>
      <c r="B233" s="35"/>
      <c r="C233" s="252" t="s">
        <v>368</v>
      </c>
      <c r="D233" s="252" t="s">
        <v>204</v>
      </c>
      <c r="E233" s="253" t="s">
        <v>361</v>
      </c>
      <c r="F233" s="254" t="s">
        <v>362</v>
      </c>
      <c r="G233" s="255" t="s">
        <v>327</v>
      </c>
      <c r="H233" s="256">
        <v>12</v>
      </c>
      <c r="I233" s="257"/>
      <c r="J233" s="258">
        <f t="shared" si="0"/>
        <v>0</v>
      </c>
      <c r="K233" s="254" t="s">
        <v>136</v>
      </c>
      <c r="L233" s="259"/>
      <c r="M233" s="260" t="s">
        <v>1</v>
      </c>
      <c r="N233" s="261" t="s">
        <v>41</v>
      </c>
      <c r="O233" s="71"/>
      <c r="P233" s="212">
        <f t="shared" si="1"/>
        <v>0</v>
      </c>
      <c r="Q233" s="212">
        <v>3.8600000000000002E-2</v>
      </c>
      <c r="R233" s="212">
        <f t="shared" si="2"/>
        <v>0.46320000000000006</v>
      </c>
      <c r="S233" s="212">
        <v>0</v>
      </c>
      <c r="T233" s="213">
        <f t="shared" si="3"/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184</v>
      </c>
      <c r="AT233" s="214" t="s">
        <v>204</v>
      </c>
      <c r="AU233" s="214" t="s">
        <v>86</v>
      </c>
      <c r="AY233" s="17" t="s">
        <v>130</v>
      </c>
      <c r="BE233" s="215">
        <f t="shared" si="4"/>
        <v>0</v>
      </c>
      <c r="BF233" s="215">
        <f t="shared" si="5"/>
        <v>0</v>
      </c>
      <c r="BG233" s="215">
        <f t="shared" si="6"/>
        <v>0</v>
      </c>
      <c r="BH233" s="215">
        <f t="shared" si="7"/>
        <v>0</v>
      </c>
      <c r="BI233" s="215">
        <f t="shared" si="8"/>
        <v>0</v>
      </c>
      <c r="BJ233" s="17" t="s">
        <v>84</v>
      </c>
      <c r="BK233" s="215">
        <f t="shared" si="9"/>
        <v>0</v>
      </c>
      <c r="BL233" s="17" t="s">
        <v>137</v>
      </c>
      <c r="BM233" s="214" t="s">
        <v>569</v>
      </c>
    </row>
    <row r="234" spans="1:65" s="2" customFormat="1" ht="15.3" customHeight="1">
      <c r="A234" s="34"/>
      <c r="B234" s="35"/>
      <c r="C234" s="252" t="s">
        <v>372</v>
      </c>
      <c r="D234" s="252" t="s">
        <v>204</v>
      </c>
      <c r="E234" s="253" t="s">
        <v>365</v>
      </c>
      <c r="F234" s="254" t="s">
        <v>366</v>
      </c>
      <c r="G234" s="255" t="s">
        <v>327</v>
      </c>
      <c r="H234" s="256">
        <v>12</v>
      </c>
      <c r="I234" s="257"/>
      <c r="J234" s="258">
        <f t="shared" si="0"/>
        <v>0</v>
      </c>
      <c r="K234" s="254" t="s">
        <v>136</v>
      </c>
      <c r="L234" s="259"/>
      <c r="M234" s="260" t="s">
        <v>1</v>
      </c>
      <c r="N234" s="261" t="s">
        <v>41</v>
      </c>
      <c r="O234" s="71"/>
      <c r="P234" s="212">
        <f t="shared" si="1"/>
        <v>0</v>
      </c>
      <c r="Q234" s="212">
        <v>4.0000000000000001E-3</v>
      </c>
      <c r="R234" s="212">
        <f t="shared" si="2"/>
        <v>4.8000000000000001E-2</v>
      </c>
      <c r="S234" s="212">
        <v>0</v>
      </c>
      <c r="T234" s="213">
        <f t="shared" si="3"/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184</v>
      </c>
      <c r="AT234" s="214" t="s">
        <v>204</v>
      </c>
      <c r="AU234" s="214" t="s">
        <v>86</v>
      </c>
      <c r="AY234" s="17" t="s">
        <v>130</v>
      </c>
      <c r="BE234" s="215">
        <f t="shared" si="4"/>
        <v>0</v>
      </c>
      <c r="BF234" s="215">
        <f t="shared" si="5"/>
        <v>0</v>
      </c>
      <c r="BG234" s="215">
        <f t="shared" si="6"/>
        <v>0</v>
      </c>
      <c r="BH234" s="215">
        <f t="shared" si="7"/>
        <v>0</v>
      </c>
      <c r="BI234" s="215">
        <f t="shared" si="8"/>
        <v>0</v>
      </c>
      <c r="BJ234" s="17" t="s">
        <v>84</v>
      </c>
      <c r="BK234" s="215">
        <f t="shared" si="9"/>
        <v>0</v>
      </c>
      <c r="BL234" s="17" t="s">
        <v>137</v>
      </c>
      <c r="BM234" s="214" t="s">
        <v>570</v>
      </c>
    </row>
    <row r="235" spans="1:65" s="2" customFormat="1" ht="15.3" customHeight="1">
      <c r="A235" s="34"/>
      <c r="B235" s="35"/>
      <c r="C235" s="203" t="s">
        <v>376</v>
      </c>
      <c r="D235" s="203" t="s">
        <v>132</v>
      </c>
      <c r="E235" s="204" t="s">
        <v>369</v>
      </c>
      <c r="F235" s="205" t="s">
        <v>370</v>
      </c>
      <c r="G235" s="206" t="s">
        <v>327</v>
      </c>
      <c r="H235" s="207">
        <v>4</v>
      </c>
      <c r="I235" s="208"/>
      <c r="J235" s="209">
        <f t="shared" si="0"/>
        <v>0</v>
      </c>
      <c r="K235" s="205" t="s">
        <v>136</v>
      </c>
      <c r="L235" s="39"/>
      <c r="M235" s="210" t="s">
        <v>1</v>
      </c>
      <c r="N235" s="211" t="s">
        <v>41</v>
      </c>
      <c r="O235" s="71"/>
      <c r="P235" s="212">
        <f t="shared" si="1"/>
        <v>0</v>
      </c>
      <c r="Q235" s="212">
        <v>0.42080000000000001</v>
      </c>
      <c r="R235" s="212">
        <f t="shared" si="2"/>
        <v>1.6832</v>
      </c>
      <c r="S235" s="212">
        <v>0</v>
      </c>
      <c r="T235" s="213">
        <f t="shared" si="3"/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137</v>
      </c>
      <c r="AT235" s="214" t="s">
        <v>132</v>
      </c>
      <c r="AU235" s="214" t="s">
        <v>86</v>
      </c>
      <c r="AY235" s="17" t="s">
        <v>130</v>
      </c>
      <c r="BE235" s="215">
        <f t="shared" si="4"/>
        <v>0</v>
      </c>
      <c r="BF235" s="215">
        <f t="shared" si="5"/>
        <v>0</v>
      </c>
      <c r="BG235" s="215">
        <f t="shared" si="6"/>
        <v>0</v>
      </c>
      <c r="BH235" s="215">
        <f t="shared" si="7"/>
        <v>0</v>
      </c>
      <c r="BI235" s="215">
        <f t="shared" si="8"/>
        <v>0</v>
      </c>
      <c r="BJ235" s="17" t="s">
        <v>84</v>
      </c>
      <c r="BK235" s="215">
        <f t="shared" si="9"/>
        <v>0</v>
      </c>
      <c r="BL235" s="17" t="s">
        <v>137</v>
      </c>
      <c r="BM235" s="214" t="s">
        <v>571</v>
      </c>
    </row>
    <row r="236" spans="1:65" s="2" customFormat="1" ht="21.6" customHeight="1">
      <c r="A236" s="34"/>
      <c r="B236" s="35"/>
      <c r="C236" s="203" t="s">
        <v>382</v>
      </c>
      <c r="D236" s="203" t="s">
        <v>132</v>
      </c>
      <c r="E236" s="204" t="s">
        <v>373</v>
      </c>
      <c r="F236" s="205" t="s">
        <v>374</v>
      </c>
      <c r="G236" s="206" t="s">
        <v>327</v>
      </c>
      <c r="H236" s="207">
        <v>22</v>
      </c>
      <c r="I236" s="208"/>
      <c r="J236" s="209">
        <f t="shared" si="0"/>
        <v>0</v>
      </c>
      <c r="K236" s="205" t="s">
        <v>136</v>
      </c>
      <c r="L236" s="39"/>
      <c r="M236" s="210" t="s">
        <v>1</v>
      </c>
      <c r="N236" s="211" t="s">
        <v>41</v>
      </c>
      <c r="O236" s="71"/>
      <c r="P236" s="212">
        <f t="shared" si="1"/>
        <v>0</v>
      </c>
      <c r="Q236" s="212">
        <v>0.31108000000000002</v>
      </c>
      <c r="R236" s="212">
        <f t="shared" si="2"/>
        <v>6.8437600000000005</v>
      </c>
      <c r="S236" s="212">
        <v>0</v>
      </c>
      <c r="T236" s="213">
        <f t="shared" si="3"/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137</v>
      </c>
      <c r="AT236" s="214" t="s">
        <v>132</v>
      </c>
      <c r="AU236" s="214" t="s">
        <v>86</v>
      </c>
      <c r="AY236" s="17" t="s">
        <v>130</v>
      </c>
      <c r="BE236" s="215">
        <f t="shared" si="4"/>
        <v>0</v>
      </c>
      <c r="BF236" s="215">
        <f t="shared" si="5"/>
        <v>0</v>
      </c>
      <c r="BG236" s="215">
        <f t="shared" si="6"/>
        <v>0</v>
      </c>
      <c r="BH236" s="215">
        <f t="shared" si="7"/>
        <v>0</v>
      </c>
      <c r="BI236" s="215">
        <f t="shared" si="8"/>
        <v>0</v>
      </c>
      <c r="BJ236" s="17" t="s">
        <v>84</v>
      </c>
      <c r="BK236" s="215">
        <f t="shared" si="9"/>
        <v>0</v>
      </c>
      <c r="BL236" s="17" t="s">
        <v>137</v>
      </c>
      <c r="BM236" s="214" t="s">
        <v>572</v>
      </c>
    </row>
    <row r="237" spans="1:65" s="12" customFormat="1" ht="22.8" customHeight="1">
      <c r="B237" s="187"/>
      <c r="C237" s="188"/>
      <c r="D237" s="189" t="s">
        <v>75</v>
      </c>
      <c r="E237" s="201" t="s">
        <v>189</v>
      </c>
      <c r="F237" s="201" t="s">
        <v>381</v>
      </c>
      <c r="G237" s="188"/>
      <c r="H237" s="188"/>
      <c r="I237" s="191"/>
      <c r="J237" s="202">
        <f>BK237</f>
        <v>0</v>
      </c>
      <c r="K237" s="188"/>
      <c r="L237" s="193"/>
      <c r="M237" s="194"/>
      <c r="N237" s="195"/>
      <c r="O237" s="195"/>
      <c r="P237" s="196">
        <f>SUM(P238:P265)</f>
        <v>0</v>
      </c>
      <c r="Q237" s="195"/>
      <c r="R237" s="196">
        <f>SUM(R238:R265)</f>
        <v>195.26803000000001</v>
      </c>
      <c r="S237" s="195"/>
      <c r="T237" s="197">
        <f>SUM(T238:T265)</f>
        <v>0</v>
      </c>
      <c r="AR237" s="198" t="s">
        <v>84</v>
      </c>
      <c r="AT237" s="199" t="s">
        <v>75</v>
      </c>
      <c r="AU237" s="199" t="s">
        <v>84</v>
      </c>
      <c r="AY237" s="198" t="s">
        <v>130</v>
      </c>
      <c r="BK237" s="200">
        <f>SUM(BK238:BK265)</f>
        <v>0</v>
      </c>
    </row>
    <row r="238" spans="1:65" s="2" customFormat="1" ht="15.3" customHeight="1">
      <c r="A238" s="34"/>
      <c r="B238" s="35"/>
      <c r="C238" s="203" t="s">
        <v>386</v>
      </c>
      <c r="D238" s="203" t="s">
        <v>132</v>
      </c>
      <c r="E238" s="204" t="s">
        <v>475</v>
      </c>
      <c r="F238" s="205" t="s">
        <v>476</v>
      </c>
      <c r="G238" s="206" t="s">
        <v>207</v>
      </c>
      <c r="H238" s="207">
        <v>593.55899999999997</v>
      </c>
      <c r="I238" s="208"/>
      <c r="J238" s="209">
        <f t="shared" ref="J238:J246" si="10">ROUND(I238*H238,2)</f>
        <v>0</v>
      </c>
      <c r="K238" s="205" t="s">
        <v>1</v>
      </c>
      <c r="L238" s="39"/>
      <c r="M238" s="210" t="s">
        <v>1</v>
      </c>
      <c r="N238" s="211" t="s">
        <v>41</v>
      </c>
      <c r="O238" s="71"/>
      <c r="P238" s="212">
        <f t="shared" ref="P238:P246" si="11">O238*H238</f>
        <v>0</v>
      </c>
      <c r="Q238" s="212">
        <v>0</v>
      </c>
      <c r="R238" s="212">
        <f t="shared" ref="R238:R246" si="12">Q238*H238</f>
        <v>0</v>
      </c>
      <c r="S238" s="212">
        <v>0</v>
      </c>
      <c r="T238" s="213">
        <f t="shared" ref="T238:T246" si="13">S238*H238</f>
        <v>0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137</v>
      </c>
      <c r="AT238" s="214" t="s">
        <v>132</v>
      </c>
      <c r="AU238" s="214" t="s">
        <v>86</v>
      </c>
      <c r="AY238" s="17" t="s">
        <v>130</v>
      </c>
      <c r="BE238" s="215">
        <f t="shared" ref="BE238:BE246" si="14">IF(N238="základní",J238,0)</f>
        <v>0</v>
      </c>
      <c r="BF238" s="215">
        <f t="shared" ref="BF238:BF246" si="15">IF(N238="snížená",J238,0)</f>
        <v>0</v>
      </c>
      <c r="BG238" s="215">
        <f t="shared" ref="BG238:BG246" si="16">IF(N238="zákl. přenesená",J238,0)</f>
        <v>0</v>
      </c>
      <c r="BH238" s="215">
        <f t="shared" ref="BH238:BH246" si="17">IF(N238="sníž. přenesená",J238,0)</f>
        <v>0</v>
      </c>
      <c r="BI238" s="215">
        <f t="shared" ref="BI238:BI246" si="18">IF(N238="nulová",J238,0)</f>
        <v>0</v>
      </c>
      <c r="BJ238" s="17" t="s">
        <v>84</v>
      </c>
      <c r="BK238" s="215">
        <f t="shared" ref="BK238:BK246" si="19">ROUND(I238*H238,2)</f>
        <v>0</v>
      </c>
      <c r="BL238" s="17" t="s">
        <v>137</v>
      </c>
      <c r="BM238" s="214" t="s">
        <v>573</v>
      </c>
    </row>
    <row r="239" spans="1:65" s="2" customFormat="1" ht="15.3" customHeight="1">
      <c r="A239" s="34"/>
      <c r="B239" s="35"/>
      <c r="C239" s="203" t="s">
        <v>390</v>
      </c>
      <c r="D239" s="203" t="s">
        <v>132</v>
      </c>
      <c r="E239" s="204" t="s">
        <v>383</v>
      </c>
      <c r="F239" s="205" t="s">
        <v>384</v>
      </c>
      <c r="G239" s="206" t="s">
        <v>327</v>
      </c>
      <c r="H239" s="207">
        <v>3</v>
      </c>
      <c r="I239" s="208"/>
      <c r="J239" s="209">
        <f t="shared" si="10"/>
        <v>0</v>
      </c>
      <c r="K239" s="205" t="s">
        <v>136</v>
      </c>
      <c r="L239" s="39"/>
      <c r="M239" s="210" t="s">
        <v>1</v>
      </c>
      <c r="N239" s="211" t="s">
        <v>41</v>
      </c>
      <c r="O239" s="71"/>
      <c r="P239" s="212">
        <f t="shared" si="11"/>
        <v>0</v>
      </c>
      <c r="Q239" s="212">
        <v>6.9999999999999999E-4</v>
      </c>
      <c r="R239" s="212">
        <f t="shared" si="12"/>
        <v>2.0999999999999999E-3</v>
      </c>
      <c r="S239" s="212">
        <v>0</v>
      </c>
      <c r="T239" s="213">
        <f t="shared" si="13"/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137</v>
      </c>
      <c r="AT239" s="214" t="s">
        <v>132</v>
      </c>
      <c r="AU239" s="214" t="s">
        <v>86</v>
      </c>
      <c r="AY239" s="17" t="s">
        <v>130</v>
      </c>
      <c r="BE239" s="215">
        <f t="shared" si="14"/>
        <v>0</v>
      </c>
      <c r="BF239" s="215">
        <f t="shared" si="15"/>
        <v>0</v>
      </c>
      <c r="BG239" s="215">
        <f t="shared" si="16"/>
        <v>0</v>
      </c>
      <c r="BH239" s="215">
        <f t="shared" si="17"/>
        <v>0</v>
      </c>
      <c r="BI239" s="215">
        <f t="shared" si="18"/>
        <v>0</v>
      </c>
      <c r="BJ239" s="17" t="s">
        <v>84</v>
      </c>
      <c r="BK239" s="215">
        <f t="shared" si="19"/>
        <v>0</v>
      </c>
      <c r="BL239" s="17" t="s">
        <v>137</v>
      </c>
      <c r="BM239" s="214" t="s">
        <v>574</v>
      </c>
    </row>
    <row r="240" spans="1:65" s="2" customFormat="1" ht="15.3" customHeight="1">
      <c r="A240" s="34"/>
      <c r="B240" s="35"/>
      <c r="C240" s="252" t="s">
        <v>394</v>
      </c>
      <c r="D240" s="252" t="s">
        <v>204</v>
      </c>
      <c r="E240" s="253" t="s">
        <v>387</v>
      </c>
      <c r="F240" s="254" t="s">
        <v>388</v>
      </c>
      <c r="G240" s="255" t="s">
        <v>327</v>
      </c>
      <c r="H240" s="256">
        <v>1</v>
      </c>
      <c r="I240" s="257"/>
      <c r="J240" s="258">
        <f t="shared" si="10"/>
        <v>0</v>
      </c>
      <c r="K240" s="254" t="s">
        <v>136</v>
      </c>
      <c r="L240" s="259"/>
      <c r="M240" s="260" t="s">
        <v>1</v>
      </c>
      <c r="N240" s="261" t="s">
        <v>41</v>
      </c>
      <c r="O240" s="71"/>
      <c r="P240" s="212">
        <f t="shared" si="11"/>
        <v>0</v>
      </c>
      <c r="Q240" s="212">
        <v>2.5000000000000001E-3</v>
      </c>
      <c r="R240" s="212">
        <f t="shared" si="12"/>
        <v>2.5000000000000001E-3</v>
      </c>
      <c r="S240" s="212">
        <v>0</v>
      </c>
      <c r="T240" s="213">
        <f t="shared" si="13"/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184</v>
      </c>
      <c r="AT240" s="214" t="s">
        <v>204</v>
      </c>
      <c r="AU240" s="214" t="s">
        <v>86</v>
      </c>
      <c r="AY240" s="17" t="s">
        <v>130</v>
      </c>
      <c r="BE240" s="215">
        <f t="shared" si="14"/>
        <v>0</v>
      </c>
      <c r="BF240" s="215">
        <f t="shared" si="15"/>
        <v>0</v>
      </c>
      <c r="BG240" s="215">
        <f t="shared" si="16"/>
        <v>0</v>
      </c>
      <c r="BH240" s="215">
        <f t="shared" si="17"/>
        <v>0</v>
      </c>
      <c r="BI240" s="215">
        <f t="shared" si="18"/>
        <v>0</v>
      </c>
      <c r="BJ240" s="17" t="s">
        <v>84</v>
      </c>
      <c r="BK240" s="215">
        <f t="shared" si="19"/>
        <v>0</v>
      </c>
      <c r="BL240" s="17" t="s">
        <v>137</v>
      </c>
      <c r="BM240" s="214" t="s">
        <v>575</v>
      </c>
    </row>
    <row r="241" spans="1:65" s="2" customFormat="1" ht="15.3" customHeight="1">
      <c r="A241" s="34"/>
      <c r="B241" s="35"/>
      <c r="C241" s="252" t="s">
        <v>398</v>
      </c>
      <c r="D241" s="252" t="s">
        <v>204</v>
      </c>
      <c r="E241" s="253" t="s">
        <v>391</v>
      </c>
      <c r="F241" s="254" t="s">
        <v>392</v>
      </c>
      <c r="G241" s="255" t="s">
        <v>327</v>
      </c>
      <c r="H241" s="256">
        <v>2</v>
      </c>
      <c r="I241" s="257"/>
      <c r="J241" s="258">
        <f t="shared" si="10"/>
        <v>0</v>
      </c>
      <c r="K241" s="254" t="s">
        <v>136</v>
      </c>
      <c r="L241" s="259"/>
      <c r="M241" s="260" t="s">
        <v>1</v>
      </c>
      <c r="N241" s="261" t="s">
        <v>41</v>
      </c>
      <c r="O241" s="71"/>
      <c r="P241" s="212">
        <f t="shared" si="11"/>
        <v>0</v>
      </c>
      <c r="Q241" s="212">
        <v>4.1000000000000003E-3</v>
      </c>
      <c r="R241" s="212">
        <f t="shared" si="12"/>
        <v>8.2000000000000007E-3</v>
      </c>
      <c r="S241" s="212">
        <v>0</v>
      </c>
      <c r="T241" s="213">
        <f t="shared" si="13"/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184</v>
      </c>
      <c r="AT241" s="214" t="s">
        <v>204</v>
      </c>
      <c r="AU241" s="214" t="s">
        <v>86</v>
      </c>
      <c r="AY241" s="17" t="s">
        <v>130</v>
      </c>
      <c r="BE241" s="215">
        <f t="shared" si="14"/>
        <v>0</v>
      </c>
      <c r="BF241" s="215">
        <f t="shared" si="15"/>
        <v>0</v>
      </c>
      <c r="BG241" s="215">
        <f t="shared" si="16"/>
        <v>0</v>
      </c>
      <c r="BH241" s="215">
        <f t="shared" si="17"/>
        <v>0</v>
      </c>
      <c r="BI241" s="215">
        <f t="shared" si="18"/>
        <v>0</v>
      </c>
      <c r="BJ241" s="17" t="s">
        <v>84</v>
      </c>
      <c r="BK241" s="215">
        <f t="shared" si="19"/>
        <v>0</v>
      </c>
      <c r="BL241" s="17" t="s">
        <v>137</v>
      </c>
      <c r="BM241" s="214" t="s">
        <v>576</v>
      </c>
    </row>
    <row r="242" spans="1:65" s="2" customFormat="1" ht="15.3" customHeight="1">
      <c r="A242" s="34"/>
      <c r="B242" s="35"/>
      <c r="C242" s="203" t="s">
        <v>402</v>
      </c>
      <c r="D242" s="203" t="s">
        <v>132</v>
      </c>
      <c r="E242" s="204" t="s">
        <v>395</v>
      </c>
      <c r="F242" s="205" t="s">
        <v>396</v>
      </c>
      <c r="G242" s="206" t="s">
        <v>327</v>
      </c>
      <c r="H242" s="207">
        <v>3</v>
      </c>
      <c r="I242" s="208"/>
      <c r="J242" s="209">
        <f t="shared" si="10"/>
        <v>0</v>
      </c>
      <c r="K242" s="205" t="s">
        <v>136</v>
      </c>
      <c r="L242" s="39"/>
      <c r="M242" s="210" t="s">
        <v>1</v>
      </c>
      <c r="N242" s="211" t="s">
        <v>41</v>
      </c>
      <c r="O242" s="71"/>
      <c r="P242" s="212">
        <f t="shared" si="11"/>
        <v>0</v>
      </c>
      <c r="Q242" s="212">
        <v>0.11241</v>
      </c>
      <c r="R242" s="212">
        <f t="shared" si="12"/>
        <v>0.33722999999999997</v>
      </c>
      <c r="S242" s="212">
        <v>0</v>
      </c>
      <c r="T242" s="213">
        <f t="shared" si="13"/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137</v>
      </c>
      <c r="AT242" s="214" t="s">
        <v>132</v>
      </c>
      <c r="AU242" s="214" t="s">
        <v>86</v>
      </c>
      <c r="AY242" s="17" t="s">
        <v>130</v>
      </c>
      <c r="BE242" s="215">
        <f t="shared" si="14"/>
        <v>0</v>
      </c>
      <c r="BF242" s="215">
        <f t="shared" si="15"/>
        <v>0</v>
      </c>
      <c r="BG242" s="215">
        <f t="shared" si="16"/>
        <v>0</v>
      </c>
      <c r="BH242" s="215">
        <f t="shared" si="17"/>
        <v>0</v>
      </c>
      <c r="BI242" s="215">
        <f t="shared" si="18"/>
        <v>0</v>
      </c>
      <c r="BJ242" s="17" t="s">
        <v>84</v>
      </c>
      <c r="BK242" s="215">
        <f t="shared" si="19"/>
        <v>0</v>
      </c>
      <c r="BL242" s="17" t="s">
        <v>137</v>
      </c>
      <c r="BM242" s="214" t="s">
        <v>577</v>
      </c>
    </row>
    <row r="243" spans="1:65" s="2" customFormat="1" ht="15.3" customHeight="1">
      <c r="A243" s="34"/>
      <c r="B243" s="35"/>
      <c r="C243" s="252" t="s">
        <v>406</v>
      </c>
      <c r="D243" s="252" t="s">
        <v>204</v>
      </c>
      <c r="E243" s="253" t="s">
        <v>399</v>
      </c>
      <c r="F243" s="254" t="s">
        <v>400</v>
      </c>
      <c r="G243" s="255" t="s">
        <v>327</v>
      </c>
      <c r="H243" s="256">
        <v>3</v>
      </c>
      <c r="I243" s="257"/>
      <c r="J243" s="258">
        <f t="shared" si="10"/>
        <v>0</v>
      </c>
      <c r="K243" s="254" t="s">
        <v>136</v>
      </c>
      <c r="L243" s="259"/>
      <c r="M243" s="260" t="s">
        <v>1</v>
      </c>
      <c r="N243" s="261" t="s">
        <v>41</v>
      </c>
      <c r="O243" s="71"/>
      <c r="P243" s="212">
        <f t="shared" si="11"/>
        <v>0</v>
      </c>
      <c r="Q243" s="212">
        <v>6.1000000000000004E-3</v>
      </c>
      <c r="R243" s="212">
        <f t="shared" si="12"/>
        <v>1.83E-2</v>
      </c>
      <c r="S243" s="212">
        <v>0</v>
      </c>
      <c r="T243" s="213">
        <f t="shared" si="13"/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184</v>
      </c>
      <c r="AT243" s="214" t="s">
        <v>204</v>
      </c>
      <c r="AU243" s="214" t="s">
        <v>86</v>
      </c>
      <c r="AY243" s="17" t="s">
        <v>130</v>
      </c>
      <c r="BE243" s="215">
        <f t="shared" si="14"/>
        <v>0</v>
      </c>
      <c r="BF243" s="215">
        <f t="shared" si="15"/>
        <v>0</v>
      </c>
      <c r="BG243" s="215">
        <f t="shared" si="16"/>
        <v>0</v>
      </c>
      <c r="BH243" s="215">
        <f t="shared" si="17"/>
        <v>0</v>
      </c>
      <c r="BI243" s="215">
        <f t="shared" si="18"/>
        <v>0</v>
      </c>
      <c r="BJ243" s="17" t="s">
        <v>84</v>
      </c>
      <c r="BK243" s="215">
        <f t="shared" si="19"/>
        <v>0</v>
      </c>
      <c r="BL243" s="17" t="s">
        <v>137</v>
      </c>
      <c r="BM243" s="214" t="s">
        <v>578</v>
      </c>
    </row>
    <row r="244" spans="1:65" s="2" customFormat="1" ht="15.3" customHeight="1">
      <c r="A244" s="34"/>
      <c r="B244" s="35"/>
      <c r="C244" s="252" t="s">
        <v>410</v>
      </c>
      <c r="D244" s="252" t="s">
        <v>204</v>
      </c>
      <c r="E244" s="253" t="s">
        <v>403</v>
      </c>
      <c r="F244" s="254" t="s">
        <v>404</v>
      </c>
      <c r="G244" s="255" t="s">
        <v>327</v>
      </c>
      <c r="H244" s="256">
        <v>3</v>
      </c>
      <c r="I244" s="257"/>
      <c r="J244" s="258">
        <f t="shared" si="10"/>
        <v>0</v>
      </c>
      <c r="K244" s="254" t="s">
        <v>136</v>
      </c>
      <c r="L244" s="259"/>
      <c r="M244" s="260" t="s">
        <v>1</v>
      </c>
      <c r="N244" s="261" t="s">
        <v>41</v>
      </c>
      <c r="O244" s="71"/>
      <c r="P244" s="212">
        <f t="shared" si="11"/>
        <v>0</v>
      </c>
      <c r="Q244" s="212">
        <v>3.0000000000000001E-3</v>
      </c>
      <c r="R244" s="212">
        <f t="shared" si="12"/>
        <v>9.0000000000000011E-3</v>
      </c>
      <c r="S244" s="212">
        <v>0</v>
      </c>
      <c r="T244" s="213">
        <f t="shared" si="13"/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184</v>
      </c>
      <c r="AT244" s="214" t="s">
        <v>204</v>
      </c>
      <c r="AU244" s="214" t="s">
        <v>86</v>
      </c>
      <c r="AY244" s="17" t="s">
        <v>130</v>
      </c>
      <c r="BE244" s="215">
        <f t="shared" si="14"/>
        <v>0</v>
      </c>
      <c r="BF244" s="215">
        <f t="shared" si="15"/>
        <v>0</v>
      </c>
      <c r="BG244" s="215">
        <f t="shared" si="16"/>
        <v>0</v>
      </c>
      <c r="BH244" s="215">
        <f t="shared" si="17"/>
        <v>0</v>
      </c>
      <c r="BI244" s="215">
        <f t="shared" si="18"/>
        <v>0</v>
      </c>
      <c r="BJ244" s="17" t="s">
        <v>84</v>
      </c>
      <c r="BK244" s="215">
        <f t="shared" si="19"/>
        <v>0</v>
      </c>
      <c r="BL244" s="17" t="s">
        <v>137</v>
      </c>
      <c r="BM244" s="214" t="s">
        <v>579</v>
      </c>
    </row>
    <row r="245" spans="1:65" s="2" customFormat="1" ht="15.3" customHeight="1">
      <c r="A245" s="34"/>
      <c r="B245" s="35"/>
      <c r="C245" s="252" t="s">
        <v>415</v>
      </c>
      <c r="D245" s="252" t="s">
        <v>204</v>
      </c>
      <c r="E245" s="253" t="s">
        <v>407</v>
      </c>
      <c r="F245" s="254" t="s">
        <v>408</v>
      </c>
      <c r="G245" s="255" t="s">
        <v>327</v>
      </c>
      <c r="H245" s="256">
        <v>3</v>
      </c>
      <c r="I245" s="257"/>
      <c r="J245" s="258">
        <f t="shared" si="10"/>
        <v>0</v>
      </c>
      <c r="K245" s="254" t="s">
        <v>136</v>
      </c>
      <c r="L245" s="259"/>
      <c r="M245" s="260" t="s">
        <v>1</v>
      </c>
      <c r="N245" s="261" t="s">
        <v>41</v>
      </c>
      <c r="O245" s="71"/>
      <c r="P245" s="212">
        <f t="shared" si="11"/>
        <v>0</v>
      </c>
      <c r="Q245" s="212">
        <v>1E-4</v>
      </c>
      <c r="R245" s="212">
        <f t="shared" si="12"/>
        <v>3.0000000000000003E-4</v>
      </c>
      <c r="S245" s="212">
        <v>0</v>
      </c>
      <c r="T245" s="213">
        <f t="shared" si="13"/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184</v>
      </c>
      <c r="AT245" s="214" t="s">
        <v>204</v>
      </c>
      <c r="AU245" s="214" t="s">
        <v>86</v>
      </c>
      <c r="AY245" s="17" t="s">
        <v>130</v>
      </c>
      <c r="BE245" s="215">
        <f t="shared" si="14"/>
        <v>0</v>
      </c>
      <c r="BF245" s="215">
        <f t="shared" si="15"/>
        <v>0</v>
      </c>
      <c r="BG245" s="215">
        <f t="shared" si="16"/>
        <v>0</v>
      </c>
      <c r="BH245" s="215">
        <f t="shared" si="17"/>
        <v>0</v>
      </c>
      <c r="BI245" s="215">
        <f t="shared" si="18"/>
        <v>0</v>
      </c>
      <c r="BJ245" s="17" t="s">
        <v>84</v>
      </c>
      <c r="BK245" s="215">
        <f t="shared" si="19"/>
        <v>0</v>
      </c>
      <c r="BL245" s="17" t="s">
        <v>137</v>
      </c>
      <c r="BM245" s="214" t="s">
        <v>580</v>
      </c>
    </row>
    <row r="246" spans="1:65" s="2" customFormat="1" ht="15.3" customHeight="1">
      <c r="A246" s="34"/>
      <c r="B246" s="35"/>
      <c r="C246" s="252" t="s">
        <v>419</v>
      </c>
      <c r="D246" s="252" t="s">
        <v>204</v>
      </c>
      <c r="E246" s="253" t="s">
        <v>411</v>
      </c>
      <c r="F246" s="254" t="s">
        <v>412</v>
      </c>
      <c r="G246" s="255" t="s">
        <v>327</v>
      </c>
      <c r="H246" s="256">
        <v>6</v>
      </c>
      <c r="I246" s="257"/>
      <c r="J246" s="258">
        <f t="shared" si="10"/>
        <v>0</v>
      </c>
      <c r="K246" s="254" t="s">
        <v>136</v>
      </c>
      <c r="L246" s="259"/>
      <c r="M246" s="260" t="s">
        <v>1</v>
      </c>
      <c r="N246" s="261" t="s">
        <v>41</v>
      </c>
      <c r="O246" s="71"/>
      <c r="P246" s="212">
        <f t="shared" si="11"/>
        <v>0</v>
      </c>
      <c r="Q246" s="212">
        <v>3.5E-4</v>
      </c>
      <c r="R246" s="212">
        <f t="shared" si="12"/>
        <v>2.0999999999999999E-3</v>
      </c>
      <c r="S246" s="212">
        <v>0</v>
      </c>
      <c r="T246" s="213">
        <f t="shared" si="13"/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184</v>
      </c>
      <c r="AT246" s="214" t="s">
        <v>204</v>
      </c>
      <c r="AU246" s="214" t="s">
        <v>86</v>
      </c>
      <c r="AY246" s="17" t="s">
        <v>130</v>
      </c>
      <c r="BE246" s="215">
        <f t="shared" si="14"/>
        <v>0</v>
      </c>
      <c r="BF246" s="215">
        <f t="shared" si="15"/>
        <v>0</v>
      </c>
      <c r="BG246" s="215">
        <f t="shared" si="16"/>
        <v>0</v>
      </c>
      <c r="BH246" s="215">
        <f t="shared" si="17"/>
        <v>0</v>
      </c>
      <c r="BI246" s="215">
        <f t="shared" si="18"/>
        <v>0</v>
      </c>
      <c r="BJ246" s="17" t="s">
        <v>84</v>
      </c>
      <c r="BK246" s="215">
        <f t="shared" si="19"/>
        <v>0</v>
      </c>
      <c r="BL246" s="17" t="s">
        <v>137</v>
      </c>
      <c r="BM246" s="214" t="s">
        <v>581</v>
      </c>
    </row>
    <row r="247" spans="1:65" s="14" customFormat="1" ht="10.199999999999999">
      <c r="B247" s="230"/>
      <c r="C247" s="231"/>
      <c r="D247" s="216" t="s">
        <v>153</v>
      </c>
      <c r="E247" s="231"/>
      <c r="F247" s="233" t="s">
        <v>414</v>
      </c>
      <c r="G247" s="231"/>
      <c r="H247" s="234">
        <v>6</v>
      </c>
      <c r="I247" s="235"/>
      <c r="J247" s="231"/>
      <c r="K247" s="231"/>
      <c r="L247" s="236"/>
      <c r="M247" s="237"/>
      <c r="N247" s="238"/>
      <c r="O247" s="238"/>
      <c r="P247" s="238"/>
      <c r="Q247" s="238"/>
      <c r="R247" s="238"/>
      <c r="S247" s="238"/>
      <c r="T247" s="239"/>
      <c r="AT247" s="240" t="s">
        <v>153</v>
      </c>
      <c r="AU247" s="240" t="s">
        <v>86</v>
      </c>
      <c r="AV247" s="14" t="s">
        <v>86</v>
      </c>
      <c r="AW247" s="14" t="s">
        <v>4</v>
      </c>
      <c r="AX247" s="14" t="s">
        <v>84</v>
      </c>
      <c r="AY247" s="240" t="s">
        <v>130</v>
      </c>
    </row>
    <row r="248" spans="1:65" s="2" customFormat="1" ht="21.6" customHeight="1">
      <c r="A248" s="34"/>
      <c r="B248" s="35"/>
      <c r="C248" s="203" t="s">
        <v>423</v>
      </c>
      <c r="D248" s="203" t="s">
        <v>132</v>
      </c>
      <c r="E248" s="204" t="s">
        <v>416</v>
      </c>
      <c r="F248" s="205" t="s">
        <v>417</v>
      </c>
      <c r="G248" s="206" t="s">
        <v>147</v>
      </c>
      <c r="H248" s="207">
        <v>25</v>
      </c>
      <c r="I248" s="208"/>
      <c r="J248" s="209">
        <f t="shared" ref="J248:J253" si="20">ROUND(I248*H248,2)</f>
        <v>0</v>
      </c>
      <c r="K248" s="205" t="s">
        <v>136</v>
      </c>
      <c r="L248" s="39"/>
      <c r="M248" s="210" t="s">
        <v>1</v>
      </c>
      <c r="N248" s="211" t="s">
        <v>41</v>
      </c>
      <c r="O248" s="71"/>
      <c r="P248" s="212">
        <f t="shared" ref="P248:P253" si="21">O248*H248</f>
        <v>0</v>
      </c>
      <c r="Q248" s="212">
        <v>3.8000000000000002E-4</v>
      </c>
      <c r="R248" s="212">
        <f t="shared" ref="R248:R253" si="22">Q248*H248</f>
        <v>9.4999999999999998E-3</v>
      </c>
      <c r="S248" s="212">
        <v>0</v>
      </c>
      <c r="T248" s="213">
        <f t="shared" ref="T248:T253" si="23"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137</v>
      </c>
      <c r="AT248" s="214" t="s">
        <v>132</v>
      </c>
      <c r="AU248" s="214" t="s">
        <v>86</v>
      </c>
      <c r="AY248" s="17" t="s">
        <v>130</v>
      </c>
      <c r="BE248" s="215">
        <f t="shared" ref="BE248:BE253" si="24">IF(N248="základní",J248,0)</f>
        <v>0</v>
      </c>
      <c r="BF248" s="215">
        <f t="shared" ref="BF248:BF253" si="25">IF(N248="snížená",J248,0)</f>
        <v>0</v>
      </c>
      <c r="BG248" s="215">
        <f t="shared" ref="BG248:BG253" si="26">IF(N248="zákl. přenesená",J248,0)</f>
        <v>0</v>
      </c>
      <c r="BH248" s="215">
        <f t="shared" ref="BH248:BH253" si="27">IF(N248="sníž. přenesená",J248,0)</f>
        <v>0</v>
      </c>
      <c r="BI248" s="215">
        <f t="shared" ref="BI248:BI253" si="28">IF(N248="nulová",J248,0)</f>
        <v>0</v>
      </c>
      <c r="BJ248" s="17" t="s">
        <v>84</v>
      </c>
      <c r="BK248" s="215">
        <f t="shared" ref="BK248:BK253" si="29">ROUND(I248*H248,2)</f>
        <v>0</v>
      </c>
      <c r="BL248" s="17" t="s">
        <v>137</v>
      </c>
      <c r="BM248" s="214" t="s">
        <v>582</v>
      </c>
    </row>
    <row r="249" spans="1:65" s="2" customFormat="1" ht="21.6" customHeight="1">
      <c r="A249" s="34"/>
      <c r="B249" s="35"/>
      <c r="C249" s="203" t="s">
        <v>428</v>
      </c>
      <c r="D249" s="203" t="s">
        <v>132</v>
      </c>
      <c r="E249" s="204" t="s">
        <v>583</v>
      </c>
      <c r="F249" s="205" t="s">
        <v>584</v>
      </c>
      <c r="G249" s="206" t="s">
        <v>135</v>
      </c>
      <c r="H249" s="207">
        <v>8</v>
      </c>
      <c r="I249" s="208"/>
      <c r="J249" s="209">
        <f t="shared" si="20"/>
        <v>0</v>
      </c>
      <c r="K249" s="205" t="s">
        <v>136</v>
      </c>
      <c r="L249" s="39"/>
      <c r="M249" s="210" t="s">
        <v>1</v>
      </c>
      <c r="N249" s="211" t="s">
        <v>41</v>
      </c>
      <c r="O249" s="71"/>
      <c r="P249" s="212">
        <f t="shared" si="21"/>
        <v>0</v>
      </c>
      <c r="Q249" s="212">
        <v>2.5999999999999999E-3</v>
      </c>
      <c r="R249" s="212">
        <f t="shared" si="22"/>
        <v>2.0799999999999999E-2</v>
      </c>
      <c r="S249" s="212">
        <v>0</v>
      </c>
      <c r="T249" s="213">
        <f t="shared" si="23"/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137</v>
      </c>
      <c r="AT249" s="214" t="s">
        <v>132</v>
      </c>
      <c r="AU249" s="214" t="s">
        <v>86</v>
      </c>
      <c r="AY249" s="17" t="s">
        <v>130</v>
      </c>
      <c r="BE249" s="215">
        <f t="shared" si="24"/>
        <v>0</v>
      </c>
      <c r="BF249" s="215">
        <f t="shared" si="25"/>
        <v>0</v>
      </c>
      <c r="BG249" s="215">
        <f t="shared" si="26"/>
        <v>0</v>
      </c>
      <c r="BH249" s="215">
        <f t="shared" si="27"/>
        <v>0</v>
      </c>
      <c r="BI249" s="215">
        <f t="shared" si="28"/>
        <v>0</v>
      </c>
      <c r="BJ249" s="17" t="s">
        <v>84</v>
      </c>
      <c r="BK249" s="215">
        <f t="shared" si="29"/>
        <v>0</v>
      </c>
      <c r="BL249" s="17" t="s">
        <v>137</v>
      </c>
      <c r="BM249" s="214" t="s">
        <v>585</v>
      </c>
    </row>
    <row r="250" spans="1:65" s="2" customFormat="1" ht="32.4" customHeight="1">
      <c r="A250" s="34"/>
      <c r="B250" s="35"/>
      <c r="C250" s="203" t="s">
        <v>432</v>
      </c>
      <c r="D250" s="203" t="s">
        <v>132</v>
      </c>
      <c r="E250" s="204" t="s">
        <v>420</v>
      </c>
      <c r="F250" s="205" t="s">
        <v>421</v>
      </c>
      <c r="G250" s="206" t="s">
        <v>147</v>
      </c>
      <c r="H250" s="207">
        <v>288</v>
      </c>
      <c r="I250" s="208"/>
      <c r="J250" s="209">
        <f t="shared" si="20"/>
        <v>0</v>
      </c>
      <c r="K250" s="205" t="s">
        <v>136</v>
      </c>
      <c r="L250" s="39"/>
      <c r="M250" s="210" t="s">
        <v>1</v>
      </c>
      <c r="N250" s="211" t="s">
        <v>41</v>
      </c>
      <c r="O250" s="71"/>
      <c r="P250" s="212">
        <f t="shared" si="21"/>
        <v>0</v>
      </c>
      <c r="Q250" s="212">
        <v>0.10988000000000001</v>
      </c>
      <c r="R250" s="212">
        <f t="shared" si="22"/>
        <v>31.645440000000001</v>
      </c>
      <c r="S250" s="212">
        <v>0</v>
      </c>
      <c r="T250" s="213">
        <f t="shared" si="23"/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137</v>
      </c>
      <c r="AT250" s="214" t="s">
        <v>132</v>
      </c>
      <c r="AU250" s="214" t="s">
        <v>86</v>
      </c>
      <c r="AY250" s="17" t="s">
        <v>130</v>
      </c>
      <c r="BE250" s="215">
        <f t="shared" si="24"/>
        <v>0</v>
      </c>
      <c r="BF250" s="215">
        <f t="shared" si="25"/>
        <v>0</v>
      </c>
      <c r="BG250" s="215">
        <f t="shared" si="26"/>
        <v>0</v>
      </c>
      <c r="BH250" s="215">
        <f t="shared" si="27"/>
        <v>0</v>
      </c>
      <c r="BI250" s="215">
        <f t="shared" si="28"/>
        <v>0</v>
      </c>
      <c r="BJ250" s="17" t="s">
        <v>84</v>
      </c>
      <c r="BK250" s="215">
        <f t="shared" si="29"/>
        <v>0</v>
      </c>
      <c r="BL250" s="17" t="s">
        <v>137</v>
      </c>
      <c r="BM250" s="214" t="s">
        <v>586</v>
      </c>
    </row>
    <row r="251" spans="1:65" s="2" customFormat="1" ht="15.3" customHeight="1">
      <c r="A251" s="34"/>
      <c r="B251" s="35"/>
      <c r="C251" s="252" t="s">
        <v>437</v>
      </c>
      <c r="D251" s="252" t="s">
        <v>204</v>
      </c>
      <c r="E251" s="253" t="s">
        <v>424</v>
      </c>
      <c r="F251" s="254" t="s">
        <v>425</v>
      </c>
      <c r="G251" s="255" t="s">
        <v>135</v>
      </c>
      <c r="H251" s="256">
        <v>48.96</v>
      </c>
      <c r="I251" s="257"/>
      <c r="J251" s="258">
        <f t="shared" si="20"/>
        <v>0</v>
      </c>
      <c r="K251" s="254" t="s">
        <v>136</v>
      </c>
      <c r="L251" s="259"/>
      <c r="M251" s="260" t="s">
        <v>1</v>
      </c>
      <c r="N251" s="261" t="s">
        <v>41</v>
      </c>
      <c r="O251" s="71"/>
      <c r="P251" s="212">
        <f t="shared" si="21"/>
        <v>0</v>
      </c>
      <c r="Q251" s="212">
        <v>0.41699999999999998</v>
      </c>
      <c r="R251" s="212">
        <f t="shared" si="22"/>
        <v>20.416319999999999</v>
      </c>
      <c r="S251" s="212">
        <v>0</v>
      </c>
      <c r="T251" s="213">
        <f t="shared" si="23"/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184</v>
      </c>
      <c r="AT251" s="214" t="s">
        <v>204</v>
      </c>
      <c r="AU251" s="214" t="s">
        <v>86</v>
      </c>
      <c r="AY251" s="17" t="s">
        <v>130</v>
      </c>
      <c r="BE251" s="215">
        <f t="shared" si="24"/>
        <v>0</v>
      </c>
      <c r="BF251" s="215">
        <f t="shared" si="25"/>
        <v>0</v>
      </c>
      <c r="BG251" s="215">
        <f t="shared" si="26"/>
        <v>0</v>
      </c>
      <c r="BH251" s="215">
        <f t="shared" si="27"/>
        <v>0</v>
      </c>
      <c r="BI251" s="215">
        <f t="shared" si="28"/>
        <v>0</v>
      </c>
      <c r="BJ251" s="17" t="s">
        <v>84</v>
      </c>
      <c r="BK251" s="215">
        <f t="shared" si="29"/>
        <v>0</v>
      </c>
      <c r="BL251" s="17" t="s">
        <v>137</v>
      </c>
      <c r="BM251" s="214" t="s">
        <v>587</v>
      </c>
    </row>
    <row r="252" spans="1:65" s="2" customFormat="1" ht="32.4" customHeight="1">
      <c r="A252" s="34"/>
      <c r="B252" s="35"/>
      <c r="C252" s="203" t="s">
        <v>441</v>
      </c>
      <c r="D252" s="203" t="s">
        <v>132</v>
      </c>
      <c r="E252" s="204" t="s">
        <v>429</v>
      </c>
      <c r="F252" s="205" t="s">
        <v>430</v>
      </c>
      <c r="G252" s="206" t="s">
        <v>147</v>
      </c>
      <c r="H252" s="207">
        <v>363</v>
      </c>
      <c r="I252" s="208"/>
      <c r="J252" s="209">
        <f t="shared" si="20"/>
        <v>0</v>
      </c>
      <c r="K252" s="205" t="s">
        <v>136</v>
      </c>
      <c r="L252" s="39"/>
      <c r="M252" s="210" t="s">
        <v>1</v>
      </c>
      <c r="N252" s="211" t="s">
        <v>41</v>
      </c>
      <c r="O252" s="71"/>
      <c r="P252" s="212">
        <f t="shared" si="21"/>
        <v>0</v>
      </c>
      <c r="Q252" s="212">
        <v>8.9779999999999999E-2</v>
      </c>
      <c r="R252" s="212">
        <f t="shared" si="22"/>
        <v>32.590139999999998</v>
      </c>
      <c r="S252" s="212">
        <v>0</v>
      </c>
      <c r="T252" s="213">
        <f t="shared" si="23"/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4" t="s">
        <v>137</v>
      </c>
      <c r="AT252" s="214" t="s">
        <v>132</v>
      </c>
      <c r="AU252" s="214" t="s">
        <v>86</v>
      </c>
      <c r="AY252" s="17" t="s">
        <v>130</v>
      </c>
      <c r="BE252" s="215">
        <f t="shared" si="24"/>
        <v>0</v>
      </c>
      <c r="BF252" s="215">
        <f t="shared" si="25"/>
        <v>0</v>
      </c>
      <c r="BG252" s="215">
        <f t="shared" si="26"/>
        <v>0</v>
      </c>
      <c r="BH252" s="215">
        <f t="shared" si="27"/>
        <v>0</v>
      </c>
      <c r="BI252" s="215">
        <f t="shared" si="28"/>
        <v>0</v>
      </c>
      <c r="BJ252" s="17" t="s">
        <v>84</v>
      </c>
      <c r="BK252" s="215">
        <f t="shared" si="29"/>
        <v>0</v>
      </c>
      <c r="BL252" s="17" t="s">
        <v>137</v>
      </c>
      <c r="BM252" s="214" t="s">
        <v>588</v>
      </c>
    </row>
    <row r="253" spans="1:65" s="2" customFormat="1" ht="15.3" customHeight="1">
      <c r="A253" s="34"/>
      <c r="B253" s="35"/>
      <c r="C253" s="252" t="s">
        <v>445</v>
      </c>
      <c r="D253" s="252" t="s">
        <v>204</v>
      </c>
      <c r="E253" s="253" t="s">
        <v>433</v>
      </c>
      <c r="F253" s="254" t="s">
        <v>434</v>
      </c>
      <c r="G253" s="255" t="s">
        <v>135</v>
      </c>
      <c r="H253" s="256">
        <v>36.299999999999997</v>
      </c>
      <c r="I253" s="257"/>
      <c r="J253" s="258">
        <f t="shared" si="20"/>
        <v>0</v>
      </c>
      <c r="K253" s="254" t="s">
        <v>136</v>
      </c>
      <c r="L253" s="259"/>
      <c r="M253" s="260" t="s">
        <v>1</v>
      </c>
      <c r="N253" s="261" t="s">
        <v>41</v>
      </c>
      <c r="O253" s="71"/>
      <c r="P253" s="212">
        <f t="shared" si="21"/>
        <v>0</v>
      </c>
      <c r="Q253" s="212">
        <v>0.17599999999999999</v>
      </c>
      <c r="R253" s="212">
        <f t="shared" si="22"/>
        <v>6.3887999999999989</v>
      </c>
      <c r="S253" s="212">
        <v>0</v>
      </c>
      <c r="T253" s="213">
        <f t="shared" si="23"/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184</v>
      </c>
      <c r="AT253" s="214" t="s">
        <v>204</v>
      </c>
      <c r="AU253" s="214" t="s">
        <v>86</v>
      </c>
      <c r="AY253" s="17" t="s">
        <v>130</v>
      </c>
      <c r="BE253" s="215">
        <f t="shared" si="24"/>
        <v>0</v>
      </c>
      <c r="BF253" s="215">
        <f t="shared" si="25"/>
        <v>0</v>
      </c>
      <c r="BG253" s="215">
        <f t="shared" si="26"/>
        <v>0</v>
      </c>
      <c r="BH253" s="215">
        <f t="shared" si="27"/>
        <v>0</v>
      </c>
      <c r="BI253" s="215">
        <f t="shared" si="28"/>
        <v>0</v>
      </c>
      <c r="BJ253" s="17" t="s">
        <v>84</v>
      </c>
      <c r="BK253" s="215">
        <f t="shared" si="29"/>
        <v>0</v>
      </c>
      <c r="BL253" s="17" t="s">
        <v>137</v>
      </c>
      <c r="BM253" s="214" t="s">
        <v>589</v>
      </c>
    </row>
    <row r="254" spans="1:65" s="14" customFormat="1" ht="10.199999999999999">
      <c r="B254" s="230"/>
      <c r="C254" s="231"/>
      <c r="D254" s="216" t="s">
        <v>153</v>
      </c>
      <c r="E254" s="231"/>
      <c r="F254" s="233" t="s">
        <v>590</v>
      </c>
      <c r="G254" s="231"/>
      <c r="H254" s="234">
        <v>36.299999999999997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153</v>
      </c>
      <c r="AU254" s="240" t="s">
        <v>86</v>
      </c>
      <c r="AV254" s="14" t="s">
        <v>86</v>
      </c>
      <c r="AW254" s="14" t="s">
        <v>4</v>
      </c>
      <c r="AX254" s="14" t="s">
        <v>84</v>
      </c>
      <c r="AY254" s="240" t="s">
        <v>130</v>
      </c>
    </row>
    <row r="255" spans="1:65" s="2" customFormat="1" ht="21.6" customHeight="1">
      <c r="A255" s="34"/>
      <c r="B255" s="35"/>
      <c r="C255" s="203" t="s">
        <v>449</v>
      </c>
      <c r="D255" s="203" t="s">
        <v>132</v>
      </c>
      <c r="E255" s="204" t="s">
        <v>438</v>
      </c>
      <c r="F255" s="205" t="s">
        <v>439</v>
      </c>
      <c r="G255" s="206" t="s">
        <v>147</v>
      </c>
      <c r="H255" s="207">
        <v>392</v>
      </c>
      <c r="I255" s="208"/>
      <c r="J255" s="209">
        <f t="shared" ref="J255:J261" si="30">ROUND(I255*H255,2)</f>
        <v>0</v>
      </c>
      <c r="K255" s="205" t="s">
        <v>136</v>
      </c>
      <c r="L255" s="39"/>
      <c r="M255" s="210" t="s">
        <v>1</v>
      </c>
      <c r="N255" s="211" t="s">
        <v>41</v>
      </c>
      <c r="O255" s="71"/>
      <c r="P255" s="212">
        <f t="shared" ref="P255:P261" si="31">O255*H255</f>
        <v>0</v>
      </c>
      <c r="Q255" s="212">
        <v>0.15540000000000001</v>
      </c>
      <c r="R255" s="212">
        <f t="shared" ref="R255:R261" si="32">Q255*H255</f>
        <v>60.916800000000002</v>
      </c>
      <c r="S255" s="212">
        <v>0</v>
      </c>
      <c r="T255" s="213">
        <f t="shared" ref="T255:T261" si="33">S255*H255</f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137</v>
      </c>
      <c r="AT255" s="214" t="s">
        <v>132</v>
      </c>
      <c r="AU255" s="214" t="s">
        <v>86</v>
      </c>
      <c r="AY255" s="17" t="s">
        <v>130</v>
      </c>
      <c r="BE255" s="215">
        <f t="shared" ref="BE255:BE261" si="34">IF(N255="základní",J255,0)</f>
        <v>0</v>
      </c>
      <c r="BF255" s="215">
        <f t="shared" ref="BF255:BF261" si="35">IF(N255="snížená",J255,0)</f>
        <v>0</v>
      </c>
      <c r="BG255" s="215">
        <f t="shared" ref="BG255:BG261" si="36">IF(N255="zákl. přenesená",J255,0)</f>
        <v>0</v>
      </c>
      <c r="BH255" s="215">
        <f t="shared" ref="BH255:BH261" si="37">IF(N255="sníž. přenesená",J255,0)</f>
        <v>0</v>
      </c>
      <c r="BI255" s="215">
        <f t="shared" ref="BI255:BI261" si="38">IF(N255="nulová",J255,0)</f>
        <v>0</v>
      </c>
      <c r="BJ255" s="17" t="s">
        <v>84</v>
      </c>
      <c r="BK255" s="215">
        <f t="shared" ref="BK255:BK261" si="39">ROUND(I255*H255,2)</f>
        <v>0</v>
      </c>
      <c r="BL255" s="17" t="s">
        <v>137</v>
      </c>
      <c r="BM255" s="214" t="s">
        <v>591</v>
      </c>
    </row>
    <row r="256" spans="1:65" s="2" customFormat="1" ht="15.3" customHeight="1">
      <c r="A256" s="34"/>
      <c r="B256" s="35"/>
      <c r="C256" s="252" t="s">
        <v>453</v>
      </c>
      <c r="D256" s="252" t="s">
        <v>204</v>
      </c>
      <c r="E256" s="253" t="s">
        <v>442</v>
      </c>
      <c r="F256" s="254" t="s">
        <v>443</v>
      </c>
      <c r="G256" s="255" t="s">
        <v>147</v>
      </c>
      <c r="H256" s="256">
        <v>392</v>
      </c>
      <c r="I256" s="257"/>
      <c r="J256" s="258">
        <f t="shared" si="30"/>
        <v>0</v>
      </c>
      <c r="K256" s="254" t="s">
        <v>136</v>
      </c>
      <c r="L256" s="259"/>
      <c r="M256" s="260" t="s">
        <v>1</v>
      </c>
      <c r="N256" s="261" t="s">
        <v>41</v>
      </c>
      <c r="O256" s="71"/>
      <c r="P256" s="212">
        <f t="shared" si="31"/>
        <v>0</v>
      </c>
      <c r="Q256" s="212">
        <v>8.1000000000000003E-2</v>
      </c>
      <c r="R256" s="212">
        <f t="shared" si="32"/>
        <v>31.752000000000002</v>
      </c>
      <c r="S256" s="212">
        <v>0</v>
      </c>
      <c r="T256" s="213">
        <f t="shared" si="33"/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184</v>
      </c>
      <c r="AT256" s="214" t="s">
        <v>204</v>
      </c>
      <c r="AU256" s="214" t="s">
        <v>86</v>
      </c>
      <c r="AY256" s="17" t="s">
        <v>130</v>
      </c>
      <c r="BE256" s="215">
        <f t="shared" si="34"/>
        <v>0</v>
      </c>
      <c r="BF256" s="215">
        <f t="shared" si="35"/>
        <v>0</v>
      </c>
      <c r="BG256" s="215">
        <f t="shared" si="36"/>
        <v>0</v>
      </c>
      <c r="BH256" s="215">
        <f t="shared" si="37"/>
        <v>0</v>
      </c>
      <c r="BI256" s="215">
        <f t="shared" si="38"/>
        <v>0</v>
      </c>
      <c r="BJ256" s="17" t="s">
        <v>84</v>
      </c>
      <c r="BK256" s="215">
        <f t="shared" si="39"/>
        <v>0</v>
      </c>
      <c r="BL256" s="17" t="s">
        <v>137</v>
      </c>
      <c r="BM256" s="214" t="s">
        <v>592</v>
      </c>
    </row>
    <row r="257" spans="1:65" s="2" customFormat="1" ht="21.6" customHeight="1">
      <c r="A257" s="34"/>
      <c r="B257" s="35"/>
      <c r="C257" s="203" t="s">
        <v>457</v>
      </c>
      <c r="D257" s="203" t="s">
        <v>132</v>
      </c>
      <c r="E257" s="204" t="s">
        <v>446</v>
      </c>
      <c r="F257" s="205" t="s">
        <v>447</v>
      </c>
      <c r="G257" s="206" t="s">
        <v>147</v>
      </c>
      <c r="H257" s="207">
        <v>62</v>
      </c>
      <c r="I257" s="208"/>
      <c r="J257" s="209">
        <f t="shared" si="30"/>
        <v>0</v>
      </c>
      <c r="K257" s="205" t="s">
        <v>136</v>
      </c>
      <c r="L257" s="39"/>
      <c r="M257" s="210" t="s">
        <v>1</v>
      </c>
      <c r="N257" s="211" t="s">
        <v>41</v>
      </c>
      <c r="O257" s="71"/>
      <c r="P257" s="212">
        <f t="shared" si="31"/>
        <v>0</v>
      </c>
      <c r="Q257" s="212">
        <v>0.1295</v>
      </c>
      <c r="R257" s="212">
        <f t="shared" si="32"/>
        <v>8.0289999999999999</v>
      </c>
      <c r="S257" s="212">
        <v>0</v>
      </c>
      <c r="T257" s="213">
        <f t="shared" si="33"/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137</v>
      </c>
      <c r="AT257" s="214" t="s">
        <v>132</v>
      </c>
      <c r="AU257" s="214" t="s">
        <v>86</v>
      </c>
      <c r="AY257" s="17" t="s">
        <v>130</v>
      </c>
      <c r="BE257" s="215">
        <f t="shared" si="34"/>
        <v>0</v>
      </c>
      <c r="BF257" s="215">
        <f t="shared" si="35"/>
        <v>0</v>
      </c>
      <c r="BG257" s="215">
        <f t="shared" si="36"/>
        <v>0</v>
      </c>
      <c r="BH257" s="215">
        <f t="shared" si="37"/>
        <v>0</v>
      </c>
      <c r="BI257" s="215">
        <f t="shared" si="38"/>
        <v>0</v>
      </c>
      <c r="BJ257" s="17" t="s">
        <v>84</v>
      </c>
      <c r="BK257" s="215">
        <f t="shared" si="39"/>
        <v>0</v>
      </c>
      <c r="BL257" s="17" t="s">
        <v>137</v>
      </c>
      <c r="BM257" s="214" t="s">
        <v>593</v>
      </c>
    </row>
    <row r="258" spans="1:65" s="2" customFormat="1" ht="15.3" customHeight="1">
      <c r="A258" s="34"/>
      <c r="B258" s="35"/>
      <c r="C258" s="252" t="s">
        <v>461</v>
      </c>
      <c r="D258" s="252" t="s">
        <v>204</v>
      </c>
      <c r="E258" s="253" t="s">
        <v>450</v>
      </c>
      <c r="F258" s="254" t="s">
        <v>451</v>
      </c>
      <c r="G258" s="255" t="s">
        <v>147</v>
      </c>
      <c r="H258" s="256">
        <v>62</v>
      </c>
      <c r="I258" s="257"/>
      <c r="J258" s="258">
        <f t="shared" si="30"/>
        <v>0</v>
      </c>
      <c r="K258" s="254" t="s">
        <v>136</v>
      </c>
      <c r="L258" s="259"/>
      <c r="M258" s="260" t="s">
        <v>1</v>
      </c>
      <c r="N258" s="261" t="s">
        <v>41</v>
      </c>
      <c r="O258" s="71"/>
      <c r="P258" s="212">
        <f t="shared" si="31"/>
        <v>0</v>
      </c>
      <c r="Q258" s="212">
        <v>4.4999999999999998E-2</v>
      </c>
      <c r="R258" s="212">
        <f t="shared" si="32"/>
        <v>2.79</v>
      </c>
      <c r="S258" s="212">
        <v>0</v>
      </c>
      <c r="T258" s="213">
        <f t="shared" si="33"/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184</v>
      </c>
      <c r="AT258" s="214" t="s">
        <v>204</v>
      </c>
      <c r="AU258" s="214" t="s">
        <v>86</v>
      </c>
      <c r="AY258" s="17" t="s">
        <v>130</v>
      </c>
      <c r="BE258" s="215">
        <f t="shared" si="34"/>
        <v>0</v>
      </c>
      <c r="BF258" s="215">
        <f t="shared" si="35"/>
        <v>0</v>
      </c>
      <c r="BG258" s="215">
        <f t="shared" si="36"/>
        <v>0</v>
      </c>
      <c r="BH258" s="215">
        <f t="shared" si="37"/>
        <v>0</v>
      </c>
      <c r="BI258" s="215">
        <f t="shared" si="38"/>
        <v>0</v>
      </c>
      <c r="BJ258" s="17" t="s">
        <v>84</v>
      </c>
      <c r="BK258" s="215">
        <f t="shared" si="39"/>
        <v>0</v>
      </c>
      <c r="BL258" s="17" t="s">
        <v>137</v>
      </c>
      <c r="BM258" s="214" t="s">
        <v>594</v>
      </c>
    </row>
    <row r="259" spans="1:65" s="2" customFormat="1" ht="21.6" customHeight="1">
      <c r="A259" s="34"/>
      <c r="B259" s="35"/>
      <c r="C259" s="203" t="s">
        <v>466</v>
      </c>
      <c r="D259" s="203" t="s">
        <v>132</v>
      </c>
      <c r="E259" s="204" t="s">
        <v>454</v>
      </c>
      <c r="F259" s="205" t="s">
        <v>455</v>
      </c>
      <c r="G259" s="206" t="s">
        <v>147</v>
      </c>
      <c r="H259" s="207">
        <v>50</v>
      </c>
      <c r="I259" s="208"/>
      <c r="J259" s="209">
        <f t="shared" si="30"/>
        <v>0</v>
      </c>
      <c r="K259" s="205" t="s">
        <v>1</v>
      </c>
      <c r="L259" s="39"/>
      <c r="M259" s="210" t="s">
        <v>1</v>
      </c>
      <c r="N259" s="211" t="s">
        <v>41</v>
      </c>
      <c r="O259" s="71"/>
      <c r="P259" s="212">
        <f t="shared" si="31"/>
        <v>0</v>
      </c>
      <c r="Q259" s="212">
        <v>0</v>
      </c>
      <c r="R259" s="212">
        <f t="shared" si="32"/>
        <v>0</v>
      </c>
      <c r="S259" s="212">
        <v>0</v>
      </c>
      <c r="T259" s="213">
        <f t="shared" si="33"/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137</v>
      </c>
      <c r="AT259" s="214" t="s">
        <v>132</v>
      </c>
      <c r="AU259" s="214" t="s">
        <v>86</v>
      </c>
      <c r="AY259" s="17" t="s">
        <v>130</v>
      </c>
      <c r="BE259" s="215">
        <f t="shared" si="34"/>
        <v>0</v>
      </c>
      <c r="BF259" s="215">
        <f t="shared" si="35"/>
        <v>0</v>
      </c>
      <c r="BG259" s="215">
        <f t="shared" si="36"/>
        <v>0</v>
      </c>
      <c r="BH259" s="215">
        <f t="shared" si="37"/>
        <v>0</v>
      </c>
      <c r="BI259" s="215">
        <f t="shared" si="38"/>
        <v>0</v>
      </c>
      <c r="BJ259" s="17" t="s">
        <v>84</v>
      </c>
      <c r="BK259" s="215">
        <f t="shared" si="39"/>
        <v>0</v>
      </c>
      <c r="BL259" s="17" t="s">
        <v>137</v>
      </c>
      <c r="BM259" s="214" t="s">
        <v>595</v>
      </c>
    </row>
    <row r="260" spans="1:65" s="2" customFormat="1" ht="21.6" customHeight="1">
      <c r="A260" s="34"/>
      <c r="B260" s="35"/>
      <c r="C260" s="203" t="s">
        <v>470</v>
      </c>
      <c r="D260" s="203" t="s">
        <v>132</v>
      </c>
      <c r="E260" s="204" t="s">
        <v>458</v>
      </c>
      <c r="F260" s="205" t="s">
        <v>459</v>
      </c>
      <c r="G260" s="206" t="s">
        <v>147</v>
      </c>
      <c r="H260" s="207">
        <v>50</v>
      </c>
      <c r="I260" s="208"/>
      <c r="J260" s="209">
        <f t="shared" si="30"/>
        <v>0</v>
      </c>
      <c r="K260" s="205" t="s">
        <v>1</v>
      </c>
      <c r="L260" s="39"/>
      <c r="M260" s="210" t="s">
        <v>1</v>
      </c>
      <c r="N260" s="211" t="s">
        <v>41</v>
      </c>
      <c r="O260" s="71"/>
      <c r="P260" s="212">
        <f t="shared" si="31"/>
        <v>0</v>
      </c>
      <c r="Q260" s="212">
        <v>1.1E-4</v>
      </c>
      <c r="R260" s="212">
        <f t="shared" si="32"/>
        <v>5.5000000000000005E-3</v>
      </c>
      <c r="S260" s="212">
        <v>0</v>
      </c>
      <c r="T260" s="213">
        <f t="shared" si="33"/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137</v>
      </c>
      <c r="AT260" s="214" t="s">
        <v>132</v>
      </c>
      <c r="AU260" s="214" t="s">
        <v>86</v>
      </c>
      <c r="AY260" s="17" t="s">
        <v>130</v>
      </c>
      <c r="BE260" s="215">
        <f t="shared" si="34"/>
        <v>0</v>
      </c>
      <c r="BF260" s="215">
        <f t="shared" si="35"/>
        <v>0</v>
      </c>
      <c r="BG260" s="215">
        <f t="shared" si="36"/>
        <v>0</v>
      </c>
      <c r="BH260" s="215">
        <f t="shared" si="37"/>
        <v>0</v>
      </c>
      <c r="BI260" s="215">
        <f t="shared" si="38"/>
        <v>0</v>
      </c>
      <c r="BJ260" s="17" t="s">
        <v>84</v>
      </c>
      <c r="BK260" s="215">
        <f t="shared" si="39"/>
        <v>0</v>
      </c>
      <c r="BL260" s="17" t="s">
        <v>137</v>
      </c>
      <c r="BM260" s="214" t="s">
        <v>596</v>
      </c>
    </row>
    <row r="261" spans="1:65" s="2" customFormat="1" ht="15.3" customHeight="1">
      <c r="A261" s="34"/>
      <c r="B261" s="35"/>
      <c r="C261" s="203" t="s">
        <v>474</v>
      </c>
      <c r="D261" s="203" t="s">
        <v>132</v>
      </c>
      <c r="E261" s="204" t="s">
        <v>462</v>
      </c>
      <c r="F261" s="205" t="s">
        <v>463</v>
      </c>
      <c r="G261" s="206" t="s">
        <v>135</v>
      </c>
      <c r="H261" s="207">
        <v>300</v>
      </c>
      <c r="I261" s="208"/>
      <c r="J261" s="209">
        <f t="shared" si="30"/>
        <v>0</v>
      </c>
      <c r="K261" s="205" t="s">
        <v>136</v>
      </c>
      <c r="L261" s="39"/>
      <c r="M261" s="210" t="s">
        <v>1</v>
      </c>
      <c r="N261" s="211" t="s">
        <v>41</v>
      </c>
      <c r="O261" s="71"/>
      <c r="P261" s="212">
        <f t="shared" si="31"/>
        <v>0</v>
      </c>
      <c r="Q261" s="212">
        <v>5.9999999999999995E-4</v>
      </c>
      <c r="R261" s="212">
        <f t="shared" si="32"/>
        <v>0.18</v>
      </c>
      <c r="S261" s="212">
        <v>0</v>
      </c>
      <c r="T261" s="213">
        <f t="shared" si="33"/>
        <v>0</v>
      </c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  <c r="AR261" s="214" t="s">
        <v>137</v>
      </c>
      <c r="AT261" s="214" t="s">
        <v>132</v>
      </c>
      <c r="AU261" s="214" t="s">
        <v>86</v>
      </c>
      <c r="AY261" s="17" t="s">
        <v>130</v>
      </c>
      <c r="BE261" s="215">
        <f t="shared" si="34"/>
        <v>0</v>
      </c>
      <c r="BF261" s="215">
        <f t="shared" si="35"/>
        <v>0</v>
      </c>
      <c r="BG261" s="215">
        <f t="shared" si="36"/>
        <v>0</v>
      </c>
      <c r="BH261" s="215">
        <f t="shared" si="37"/>
        <v>0</v>
      </c>
      <c r="BI261" s="215">
        <f t="shared" si="38"/>
        <v>0</v>
      </c>
      <c r="BJ261" s="17" t="s">
        <v>84</v>
      </c>
      <c r="BK261" s="215">
        <f t="shared" si="39"/>
        <v>0</v>
      </c>
      <c r="BL261" s="17" t="s">
        <v>137</v>
      </c>
      <c r="BM261" s="214" t="s">
        <v>597</v>
      </c>
    </row>
    <row r="262" spans="1:65" s="2" customFormat="1" ht="19.2">
      <c r="A262" s="34"/>
      <c r="B262" s="35"/>
      <c r="C262" s="36"/>
      <c r="D262" s="216" t="s">
        <v>139</v>
      </c>
      <c r="E262" s="36"/>
      <c r="F262" s="217" t="s">
        <v>465</v>
      </c>
      <c r="G262" s="36"/>
      <c r="H262" s="36"/>
      <c r="I262" s="115"/>
      <c r="J262" s="36"/>
      <c r="K262" s="36"/>
      <c r="L262" s="39"/>
      <c r="M262" s="218"/>
      <c r="N262" s="219"/>
      <c r="O262" s="71"/>
      <c r="P262" s="71"/>
      <c r="Q262" s="71"/>
      <c r="R262" s="71"/>
      <c r="S262" s="71"/>
      <c r="T262" s="72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T262" s="17" t="s">
        <v>139</v>
      </c>
      <c r="AU262" s="17" t="s">
        <v>86</v>
      </c>
    </row>
    <row r="263" spans="1:65" s="2" customFormat="1" ht="15.3" customHeight="1">
      <c r="A263" s="34"/>
      <c r="B263" s="35"/>
      <c r="C263" s="203" t="s">
        <v>598</v>
      </c>
      <c r="D263" s="203" t="s">
        <v>132</v>
      </c>
      <c r="E263" s="204" t="s">
        <v>467</v>
      </c>
      <c r="F263" s="205" t="s">
        <v>468</v>
      </c>
      <c r="G263" s="206" t="s">
        <v>135</v>
      </c>
      <c r="H263" s="207">
        <v>300</v>
      </c>
      <c r="I263" s="208"/>
      <c r="J263" s="209">
        <f>ROUND(I263*H263,2)</f>
        <v>0</v>
      </c>
      <c r="K263" s="205" t="s">
        <v>136</v>
      </c>
      <c r="L263" s="39"/>
      <c r="M263" s="210" t="s">
        <v>1</v>
      </c>
      <c r="N263" s="211" t="s">
        <v>41</v>
      </c>
      <c r="O263" s="71"/>
      <c r="P263" s="212">
        <f>O263*H263</f>
        <v>0</v>
      </c>
      <c r="Q263" s="212">
        <v>4.8000000000000001E-4</v>
      </c>
      <c r="R263" s="212">
        <f>Q263*H263</f>
        <v>0.14400000000000002</v>
      </c>
      <c r="S263" s="212">
        <v>0</v>
      </c>
      <c r="T263" s="213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137</v>
      </c>
      <c r="AT263" s="214" t="s">
        <v>132</v>
      </c>
      <c r="AU263" s="214" t="s">
        <v>86</v>
      </c>
      <c r="AY263" s="17" t="s">
        <v>130</v>
      </c>
      <c r="BE263" s="215">
        <f>IF(N263="základní",J263,0)</f>
        <v>0</v>
      </c>
      <c r="BF263" s="215">
        <f>IF(N263="snížená",J263,0)</f>
        <v>0</v>
      </c>
      <c r="BG263" s="215">
        <f>IF(N263="zákl. přenesená",J263,0)</f>
        <v>0</v>
      </c>
      <c r="BH263" s="215">
        <f>IF(N263="sníž. přenesená",J263,0)</f>
        <v>0</v>
      </c>
      <c r="BI263" s="215">
        <f>IF(N263="nulová",J263,0)</f>
        <v>0</v>
      </c>
      <c r="BJ263" s="17" t="s">
        <v>84</v>
      </c>
      <c r="BK263" s="215">
        <f>ROUND(I263*H263,2)</f>
        <v>0</v>
      </c>
      <c r="BL263" s="17" t="s">
        <v>137</v>
      </c>
      <c r="BM263" s="214" t="s">
        <v>599</v>
      </c>
    </row>
    <row r="264" spans="1:65" s="2" customFormat="1" ht="19.2">
      <c r="A264" s="34"/>
      <c r="B264" s="35"/>
      <c r="C264" s="36"/>
      <c r="D264" s="216" t="s">
        <v>139</v>
      </c>
      <c r="E264" s="36"/>
      <c r="F264" s="217" t="s">
        <v>465</v>
      </c>
      <c r="G264" s="36"/>
      <c r="H264" s="36"/>
      <c r="I264" s="115"/>
      <c r="J264" s="36"/>
      <c r="K264" s="36"/>
      <c r="L264" s="39"/>
      <c r="M264" s="218"/>
      <c r="N264" s="219"/>
      <c r="O264" s="71"/>
      <c r="P264" s="71"/>
      <c r="Q264" s="71"/>
      <c r="R264" s="71"/>
      <c r="S264" s="71"/>
      <c r="T264" s="72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T264" s="17" t="s">
        <v>139</v>
      </c>
      <c r="AU264" s="17" t="s">
        <v>86</v>
      </c>
    </row>
    <row r="265" spans="1:65" s="2" customFormat="1" ht="15.3" customHeight="1">
      <c r="A265" s="34"/>
      <c r="B265" s="35"/>
      <c r="C265" s="203" t="s">
        <v>294</v>
      </c>
      <c r="D265" s="203" t="s">
        <v>132</v>
      </c>
      <c r="E265" s="204" t="s">
        <v>471</v>
      </c>
      <c r="F265" s="205" t="s">
        <v>472</v>
      </c>
      <c r="G265" s="206" t="s">
        <v>147</v>
      </c>
      <c r="H265" s="207">
        <v>50</v>
      </c>
      <c r="I265" s="208"/>
      <c r="J265" s="209">
        <f>ROUND(I265*H265,2)</f>
        <v>0</v>
      </c>
      <c r="K265" s="205" t="s">
        <v>1</v>
      </c>
      <c r="L265" s="39"/>
      <c r="M265" s="210" t="s">
        <v>1</v>
      </c>
      <c r="N265" s="211" t="s">
        <v>41</v>
      </c>
      <c r="O265" s="71"/>
      <c r="P265" s="212">
        <f>O265*H265</f>
        <v>0</v>
      </c>
      <c r="Q265" s="212">
        <v>0</v>
      </c>
      <c r="R265" s="212">
        <f>Q265*H265</f>
        <v>0</v>
      </c>
      <c r="S265" s="212">
        <v>0</v>
      </c>
      <c r="T265" s="213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137</v>
      </c>
      <c r="AT265" s="214" t="s">
        <v>132</v>
      </c>
      <c r="AU265" s="214" t="s">
        <v>86</v>
      </c>
      <c r="AY265" s="17" t="s">
        <v>130</v>
      </c>
      <c r="BE265" s="215">
        <f>IF(N265="základní",J265,0)</f>
        <v>0</v>
      </c>
      <c r="BF265" s="215">
        <f>IF(N265="snížená",J265,0)</f>
        <v>0</v>
      </c>
      <c r="BG265" s="215">
        <f>IF(N265="zákl. přenesená",J265,0)</f>
        <v>0</v>
      </c>
      <c r="BH265" s="215">
        <f>IF(N265="sníž. přenesená",J265,0)</f>
        <v>0</v>
      </c>
      <c r="BI265" s="215">
        <f>IF(N265="nulová",J265,0)</f>
        <v>0</v>
      </c>
      <c r="BJ265" s="17" t="s">
        <v>84</v>
      </c>
      <c r="BK265" s="215">
        <f>ROUND(I265*H265,2)</f>
        <v>0</v>
      </c>
      <c r="BL265" s="17" t="s">
        <v>137</v>
      </c>
      <c r="BM265" s="214" t="s">
        <v>600</v>
      </c>
    </row>
    <row r="266" spans="1:65" s="12" customFormat="1" ht="22.8" customHeight="1">
      <c r="B266" s="187"/>
      <c r="C266" s="188"/>
      <c r="D266" s="189" t="s">
        <v>75</v>
      </c>
      <c r="E266" s="201" t="s">
        <v>478</v>
      </c>
      <c r="F266" s="201" t="s">
        <v>479</v>
      </c>
      <c r="G266" s="188"/>
      <c r="H266" s="188"/>
      <c r="I266" s="191"/>
      <c r="J266" s="202">
        <f>BK266</f>
        <v>0</v>
      </c>
      <c r="K266" s="188"/>
      <c r="L266" s="193"/>
      <c r="M266" s="194"/>
      <c r="N266" s="195"/>
      <c r="O266" s="195"/>
      <c r="P266" s="196">
        <f>SUM(P267:P270)</f>
        <v>0</v>
      </c>
      <c r="Q266" s="195"/>
      <c r="R266" s="196">
        <f>SUM(R267:R270)</f>
        <v>0</v>
      </c>
      <c r="S266" s="195"/>
      <c r="T266" s="197">
        <f>SUM(T267:T270)</f>
        <v>0</v>
      </c>
      <c r="AR266" s="198" t="s">
        <v>84</v>
      </c>
      <c r="AT266" s="199" t="s">
        <v>75</v>
      </c>
      <c r="AU266" s="199" t="s">
        <v>84</v>
      </c>
      <c r="AY266" s="198" t="s">
        <v>130</v>
      </c>
      <c r="BK266" s="200">
        <f>SUM(BK267:BK270)</f>
        <v>0</v>
      </c>
    </row>
    <row r="267" spans="1:65" s="2" customFormat="1" ht="21.6" customHeight="1">
      <c r="A267" s="34"/>
      <c r="B267" s="35"/>
      <c r="C267" s="203" t="s">
        <v>484</v>
      </c>
      <c r="D267" s="203" t="s">
        <v>132</v>
      </c>
      <c r="E267" s="204" t="s">
        <v>480</v>
      </c>
      <c r="F267" s="205" t="s">
        <v>481</v>
      </c>
      <c r="G267" s="206" t="s">
        <v>207</v>
      </c>
      <c r="H267" s="207">
        <v>593.55899999999997</v>
      </c>
      <c r="I267" s="208"/>
      <c r="J267" s="209">
        <f>ROUND(I267*H267,2)</f>
        <v>0</v>
      </c>
      <c r="K267" s="205" t="s">
        <v>136</v>
      </c>
      <c r="L267" s="39"/>
      <c r="M267" s="210" t="s">
        <v>1</v>
      </c>
      <c r="N267" s="211" t="s">
        <v>41</v>
      </c>
      <c r="O267" s="71"/>
      <c r="P267" s="212">
        <f>O267*H267</f>
        <v>0</v>
      </c>
      <c r="Q267" s="212">
        <v>0</v>
      </c>
      <c r="R267" s="212">
        <f>Q267*H267</f>
        <v>0</v>
      </c>
      <c r="S267" s="212">
        <v>0</v>
      </c>
      <c r="T267" s="213">
        <f>S267*H267</f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4" t="s">
        <v>137</v>
      </c>
      <c r="AT267" s="214" t="s">
        <v>132</v>
      </c>
      <c r="AU267" s="214" t="s">
        <v>86</v>
      </c>
      <c r="AY267" s="17" t="s">
        <v>130</v>
      </c>
      <c r="BE267" s="215">
        <f>IF(N267="základní",J267,0)</f>
        <v>0</v>
      </c>
      <c r="BF267" s="215">
        <f>IF(N267="snížená",J267,0)</f>
        <v>0</v>
      </c>
      <c r="BG267" s="215">
        <f>IF(N267="zákl. přenesená",J267,0)</f>
        <v>0</v>
      </c>
      <c r="BH267" s="215">
        <f>IF(N267="sníž. přenesená",J267,0)</f>
        <v>0</v>
      </c>
      <c r="BI267" s="215">
        <f>IF(N267="nulová",J267,0)</f>
        <v>0</v>
      </c>
      <c r="BJ267" s="17" t="s">
        <v>84</v>
      </c>
      <c r="BK267" s="215">
        <f>ROUND(I267*H267,2)</f>
        <v>0</v>
      </c>
      <c r="BL267" s="17" t="s">
        <v>137</v>
      </c>
      <c r="BM267" s="214" t="s">
        <v>601</v>
      </c>
    </row>
    <row r="268" spans="1:65" s="2" customFormat="1" ht="19.2">
      <c r="A268" s="34"/>
      <c r="B268" s="35"/>
      <c r="C268" s="36"/>
      <c r="D268" s="216" t="s">
        <v>139</v>
      </c>
      <c r="E268" s="36"/>
      <c r="F268" s="217" t="s">
        <v>483</v>
      </c>
      <c r="G268" s="36"/>
      <c r="H268" s="36"/>
      <c r="I268" s="115"/>
      <c r="J268" s="36"/>
      <c r="K268" s="36"/>
      <c r="L268" s="39"/>
      <c r="M268" s="218"/>
      <c r="N268" s="219"/>
      <c r="O268" s="71"/>
      <c r="P268" s="71"/>
      <c r="Q268" s="71"/>
      <c r="R268" s="71"/>
      <c r="S268" s="71"/>
      <c r="T268" s="72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T268" s="17" t="s">
        <v>139</v>
      </c>
      <c r="AU268" s="17" t="s">
        <v>86</v>
      </c>
    </row>
    <row r="269" spans="1:65" s="2" customFormat="1" ht="21.6" customHeight="1">
      <c r="A269" s="34"/>
      <c r="B269" s="35"/>
      <c r="C269" s="203" t="s">
        <v>491</v>
      </c>
      <c r="D269" s="203" t="s">
        <v>132</v>
      </c>
      <c r="E269" s="204" t="s">
        <v>485</v>
      </c>
      <c r="F269" s="205" t="s">
        <v>486</v>
      </c>
      <c r="G269" s="206" t="s">
        <v>207</v>
      </c>
      <c r="H269" s="207">
        <v>1187.1179999999999</v>
      </c>
      <c r="I269" s="208"/>
      <c r="J269" s="209">
        <f>ROUND(I269*H269,2)</f>
        <v>0</v>
      </c>
      <c r="K269" s="205" t="s">
        <v>136</v>
      </c>
      <c r="L269" s="39"/>
      <c r="M269" s="210" t="s">
        <v>1</v>
      </c>
      <c r="N269" s="211" t="s">
        <v>41</v>
      </c>
      <c r="O269" s="71"/>
      <c r="P269" s="212">
        <f>O269*H269</f>
        <v>0</v>
      </c>
      <c r="Q269" s="212">
        <v>0</v>
      </c>
      <c r="R269" s="212">
        <f>Q269*H269</f>
        <v>0</v>
      </c>
      <c r="S269" s="212">
        <v>0</v>
      </c>
      <c r="T269" s="213">
        <f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4" t="s">
        <v>137</v>
      </c>
      <c r="AT269" s="214" t="s">
        <v>132</v>
      </c>
      <c r="AU269" s="214" t="s">
        <v>86</v>
      </c>
      <c r="AY269" s="17" t="s">
        <v>130</v>
      </c>
      <c r="BE269" s="215">
        <f>IF(N269="základní",J269,0)</f>
        <v>0</v>
      </c>
      <c r="BF269" s="215">
        <f>IF(N269="snížená",J269,0)</f>
        <v>0</v>
      </c>
      <c r="BG269" s="215">
        <f>IF(N269="zákl. přenesená",J269,0)</f>
        <v>0</v>
      </c>
      <c r="BH269" s="215">
        <f>IF(N269="sníž. přenesená",J269,0)</f>
        <v>0</v>
      </c>
      <c r="BI269" s="215">
        <f>IF(N269="nulová",J269,0)</f>
        <v>0</v>
      </c>
      <c r="BJ269" s="17" t="s">
        <v>84</v>
      </c>
      <c r="BK269" s="215">
        <f>ROUND(I269*H269,2)</f>
        <v>0</v>
      </c>
      <c r="BL269" s="17" t="s">
        <v>137</v>
      </c>
      <c r="BM269" s="214" t="s">
        <v>602</v>
      </c>
    </row>
    <row r="270" spans="1:65" s="14" customFormat="1" ht="10.199999999999999">
      <c r="B270" s="230"/>
      <c r="C270" s="231"/>
      <c r="D270" s="216" t="s">
        <v>153</v>
      </c>
      <c r="E270" s="231"/>
      <c r="F270" s="233" t="s">
        <v>603</v>
      </c>
      <c r="G270" s="231"/>
      <c r="H270" s="234">
        <v>1187.1179999999999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153</v>
      </c>
      <c r="AU270" s="240" t="s">
        <v>86</v>
      </c>
      <c r="AV270" s="14" t="s">
        <v>86</v>
      </c>
      <c r="AW270" s="14" t="s">
        <v>4</v>
      </c>
      <c r="AX270" s="14" t="s">
        <v>84</v>
      </c>
      <c r="AY270" s="240" t="s">
        <v>130</v>
      </c>
    </row>
    <row r="271" spans="1:65" s="12" customFormat="1" ht="22.8" customHeight="1">
      <c r="B271" s="187"/>
      <c r="C271" s="188"/>
      <c r="D271" s="189" t="s">
        <v>75</v>
      </c>
      <c r="E271" s="201" t="s">
        <v>489</v>
      </c>
      <c r="F271" s="201" t="s">
        <v>490</v>
      </c>
      <c r="G271" s="188"/>
      <c r="H271" s="188"/>
      <c r="I271" s="191"/>
      <c r="J271" s="202">
        <f>BK271</f>
        <v>0</v>
      </c>
      <c r="K271" s="188"/>
      <c r="L271" s="193"/>
      <c r="M271" s="194"/>
      <c r="N271" s="195"/>
      <c r="O271" s="195"/>
      <c r="P271" s="196">
        <f>P272</f>
        <v>0</v>
      </c>
      <c r="Q271" s="195"/>
      <c r="R271" s="196">
        <f>R272</f>
        <v>0</v>
      </c>
      <c r="S271" s="195"/>
      <c r="T271" s="197">
        <f>T272</f>
        <v>0</v>
      </c>
      <c r="AR271" s="198" t="s">
        <v>84</v>
      </c>
      <c r="AT271" s="199" t="s">
        <v>75</v>
      </c>
      <c r="AU271" s="199" t="s">
        <v>84</v>
      </c>
      <c r="AY271" s="198" t="s">
        <v>130</v>
      </c>
      <c r="BK271" s="200">
        <f>BK272</f>
        <v>0</v>
      </c>
    </row>
    <row r="272" spans="1:65" s="2" customFormat="1" ht="21.6" customHeight="1">
      <c r="A272" s="34"/>
      <c r="B272" s="35"/>
      <c r="C272" s="203" t="s">
        <v>604</v>
      </c>
      <c r="D272" s="203" t="s">
        <v>132</v>
      </c>
      <c r="E272" s="204" t="s">
        <v>492</v>
      </c>
      <c r="F272" s="205" t="s">
        <v>493</v>
      </c>
      <c r="G272" s="206" t="s">
        <v>207</v>
      </c>
      <c r="H272" s="207">
        <v>503.995</v>
      </c>
      <c r="I272" s="208"/>
      <c r="J272" s="209">
        <f>ROUND(I272*H272,2)</f>
        <v>0</v>
      </c>
      <c r="K272" s="205" t="s">
        <v>1</v>
      </c>
      <c r="L272" s="39"/>
      <c r="M272" s="262" t="s">
        <v>1</v>
      </c>
      <c r="N272" s="263" t="s">
        <v>41</v>
      </c>
      <c r="O272" s="264"/>
      <c r="P272" s="265">
        <f>O272*H272</f>
        <v>0</v>
      </c>
      <c r="Q272" s="265">
        <v>0</v>
      </c>
      <c r="R272" s="265">
        <f>Q272*H272</f>
        <v>0</v>
      </c>
      <c r="S272" s="265">
        <v>0</v>
      </c>
      <c r="T272" s="266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137</v>
      </c>
      <c r="AT272" s="214" t="s">
        <v>132</v>
      </c>
      <c r="AU272" s="214" t="s">
        <v>86</v>
      </c>
      <c r="AY272" s="17" t="s">
        <v>130</v>
      </c>
      <c r="BE272" s="215">
        <f>IF(N272="základní",J272,0)</f>
        <v>0</v>
      </c>
      <c r="BF272" s="215">
        <f>IF(N272="snížená",J272,0)</f>
        <v>0</v>
      </c>
      <c r="BG272" s="215">
        <f>IF(N272="zákl. přenesená",J272,0)</f>
        <v>0</v>
      </c>
      <c r="BH272" s="215">
        <f>IF(N272="sníž. přenesená",J272,0)</f>
        <v>0</v>
      </c>
      <c r="BI272" s="215">
        <f>IF(N272="nulová",J272,0)</f>
        <v>0</v>
      </c>
      <c r="BJ272" s="17" t="s">
        <v>84</v>
      </c>
      <c r="BK272" s="215">
        <f>ROUND(I272*H272,2)</f>
        <v>0</v>
      </c>
      <c r="BL272" s="17" t="s">
        <v>137</v>
      </c>
      <c r="BM272" s="214" t="s">
        <v>605</v>
      </c>
    </row>
    <row r="273" spans="1:31" s="2" customFormat="1" ht="6.9" customHeight="1">
      <c r="A273" s="34"/>
      <c r="B273" s="54"/>
      <c r="C273" s="55"/>
      <c r="D273" s="55"/>
      <c r="E273" s="55"/>
      <c r="F273" s="55"/>
      <c r="G273" s="55"/>
      <c r="H273" s="55"/>
      <c r="I273" s="152"/>
      <c r="J273" s="55"/>
      <c r="K273" s="55"/>
      <c r="L273" s="39"/>
      <c r="M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</sheetData>
  <sheetProtection algorithmName="SHA-512" hashValue="DpEpS6DTfoFyjsCaizJgFIiNrIwTWc/UugYGhNWgMlLepdusnT66+Hu/r0Zmeqg3tr3xxCHAeIBXOi8quuI3XA==" saltValue="P7rGrIW961m1lNPbRPnbfqR2CJHMBLToMMiTiQrnxPh7d0YN21qpRtU/QPSYy4GUb+Sc/w3W6HYIc/baVlOeYQ==" spinCount="100000" sheet="1" objects="1" scenarios="1" formatColumns="0" formatRows="0" autoFilter="0"/>
  <autoFilter ref="C124:K272" xr:uid="{00000000-0009-0000-0000-000002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87"/>
  <sheetViews>
    <sheetView showGridLines="0" workbookViewId="0"/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86.42578125" style="1" customWidth="1"/>
    <col min="7" max="7" width="6" style="1" customWidth="1"/>
    <col min="8" max="8" width="9.85546875" style="1" customWidth="1"/>
    <col min="9" max="9" width="17.28515625" style="108" customWidth="1"/>
    <col min="10" max="11" width="17.28515625" style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108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7" t="s">
        <v>92</v>
      </c>
    </row>
    <row r="3" spans="1:46" s="1" customFormat="1" ht="6.9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" customHeight="1">
      <c r="B4" s="20"/>
      <c r="D4" s="112" t="s">
        <v>98</v>
      </c>
      <c r="I4" s="108"/>
      <c r="L4" s="20"/>
      <c r="M4" s="113" t="s">
        <v>10</v>
      </c>
      <c r="AT4" s="17" t="s">
        <v>4</v>
      </c>
    </row>
    <row r="5" spans="1:46" s="1" customFormat="1" ht="6.9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3" customHeight="1">
      <c r="B7" s="20"/>
      <c r="E7" s="308" t="str">
        <f>'Rekapitulace stavby'!K6</f>
        <v>NÝRSKO - ŽIŽKOVA ULICE</v>
      </c>
      <c r="F7" s="309"/>
      <c r="G7" s="309"/>
      <c r="H7" s="309"/>
      <c r="I7" s="108"/>
      <c r="L7" s="20"/>
    </row>
    <row r="8" spans="1:46" s="2" customFormat="1" ht="12" customHeight="1">
      <c r="A8" s="34"/>
      <c r="B8" s="39"/>
      <c r="C8" s="34"/>
      <c r="D8" s="114" t="s">
        <v>99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3" customHeight="1">
      <c r="A9" s="34"/>
      <c r="B9" s="39"/>
      <c r="C9" s="34"/>
      <c r="D9" s="34"/>
      <c r="E9" s="310" t="s">
        <v>606</v>
      </c>
      <c r="F9" s="311"/>
      <c r="G9" s="311"/>
      <c r="H9" s="311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2" t="str">
        <f>'Rekapitulace stavby'!E14</f>
        <v>Vyplň údaj</v>
      </c>
      <c r="F18" s="313"/>
      <c r="G18" s="313"/>
      <c r="H18" s="313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3" customHeight="1">
      <c r="A27" s="119"/>
      <c r="B27" s="120"/>
      <c r="C27" s="119"/>
      <c r="D27" s="119"/>
      <c r="E27" s="314" t="s">
        <v>1</v>
      </c>
      <c r="F27" s="314"/>
      <c r="G27" s="314"/>
      <c r="H27" s="314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ROUND(J125,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29" t="s">
        <v>40</v>
      </c>
      <c r="E33" s="114" t="s">
        <v>41</v>
      </c>
      <c r="F33" s="130">
        <f>ROUND((SUM(BE125:BE286)),  2)</f>
        <v>0</v>
      </c>
      <c r="G33" s="34"/>
      <c r="H33" s="34"/>
      <c r="I33" s="131">
        <v>0.21</v>
      </c>
      <c r="J33" s="130">
        <f>ROUND(((SUM(BE125:BE286))*I33),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14" t="s">
        <v>42</v>
      </c>
      <c r="F34" s="130">
        <f>ROUND((SUM(BF125:BF286)),  2)</f>
        <v>0</v>
      </c>
      <c r="G34" s="34"/>
      <c r="H34" s="34"/>
      <c r="I34" s="131">
        <v>0.15</v>
      </c>
      <c r="J34" s="130">
        <f>ROUND(((SUM(BF125:BF286))*I34),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14" t="s">
        <v>43</v>
      </c>
      <c r="F35" s="130">
        <f>ROUND((SUM(BG125:BG286)),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14" t="s">
        <v>44</v>
      </c>
      <c r="F36" s="130">
        <f>ROUND((SUM(BH125:BH286)),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4" t="s">
        <v>45</v>
      </c>
      <c r="F37" s="130">
        <f>ROUND((SUM(BI125:BI286)),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" customHeight="1">
      <c r="B41" s="20"/>
      <c r="I41" s="108"/>
      <c r="L41" s="20"/>
    </row>
    <row r="42" spans="1:31" s="1" customFormat="1" ht="14.4" customHeight="1">
      <c r="B42" s="20"/>
      <c r="I42" s="108"/>
      <c r="L42" s="20"/>
    </row>
    <row r="43" spans="1:31" s="1" customFormat="1" ht="14.4" customHeight="1">
      <c r="B43" s="20"/>
      <c r="I43" s="108"/>
      <c r="L43" s="20"/>
    </row>
    <row r="44" spans="1:31" s="1" customFormat="1" ht="14.4" customHeight="1">
      <c r="B44" s="20"/>
      <c r="I44" s="108"/>
      <c r="L44" s="20"/>
    </row>
    <row r="45" spans="1:31" s="1" customFormat="1" ht="14.4" customHeight="1">
      <c r="B45" s="20"/>
      <c r="I45" s="108"/>
      <c r="L45" s="20"/>
    </row>
    <row r="46" spans="1:31" s="1" customFormat="1" ht="14.4" customHeight="1">
      <c r="B46" s="20"/>
      <c r="I46" s="108"/>
      <c r="L46" s="20"/>
    </row>
    <row r="47" spans="1:31" s="1" customFormat="1" ht="14.4" customHeight="1">
      <c r="B47" s="20"/>
      <c r="I47" s="108"/>
      <c r="L47" s="20"/>
    </row>
    <row r="48" spans="1:31" s="1" customFormat="1" ht="14.4" customHeight="1">
      <c r="B48" s="20"/>
      <c r="I48" s="108"/>
      <c r="L48" s="20"/>
    </row>
    <row r="49" spans="1:31" s="1" customFormat="1" ht="14.4" customHeight="1">
      <c r="B49" s="20"/>
      <c r="I49" s="108"/>
      <c r="L49" s="20"/>
    </row>
    <row r="50" spans="1:31" s="2" customFormat="1" ht="14.4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ht="10.199999999999999">
      <c r="B60" s="20"/>
      <c r="L60" s="20"/>
    </row>
    <row r="61" spans="1:31" s="2" customFormat="1" ht="13.2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199999999999999">
      <c r="B62" s="20"/>
      <c r="L62" s="20"/>
    </row>
    <row r="63" spans="1:31" ht="10.199999999999999">
      <c r="B63" s="20"/>
      <c r="L63" s="20"/>
    </row>
    <row r="64" spans="1:31" ht="10.199999999999999">
      <c r="B64" s="20"/>
      <c r="L64" s="20"/>
    </row>
    <row r="65" spans="1:31" s="2" customFormat="1" ht="13.2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ht="10.199999999999999">
      <c r="B75" s="20"/>
      <c r="L75" s="20"/>
    </row>
    <row r="76" spans="1:31" s="2" customFormat="1" ht="13.2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" customHeight="1">
      <c r="A82" s="34"/>
      <c r="B82" s="35"/>
      <c r="C82" s="23" t="s">
        <v>101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3" customHeight="1">
      <c r="A85" s="34"/>
      <c r="B85" s="35"/>
      <c r="C85" s="36"/>
      <c r="D85" s="36"/>
      <c r="E85" s="315" t="str">
        <f>E7</f>
        <v>NÝRSKO - ŽIŽKOVA ULICE</v>
      </c>
      <c r="F85" s="316"/>
      <c r="G85" s="316"/>
      <c r="H85" s="316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99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3" customHeight="1">
      <c r="A87" s="34"/>
      <c r="B87" s="35"/>
      <c r="C87" s="36"/>
      <c r="D87" s="36"/>
      <c r="E87" s="267" t="str">
        <f>E9</f>
        <v>C - KM 0,318 - KÚ</v>
      </c>
      <c r="F87" s="317"/>
      <c r="G87" s="317"/>
      <c r="H87" s="317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6. 12. 2019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549999999999997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102</v>
      </c>
      <c r="D94" s="157"/>
      <c r="E94" s="157"/>
      <c r="F94" s="157"/>
      <c r="G94" s="157"/>
      <c r="H94" s="157"/>
      <c r="I94" s="158"/>
      <c r="J94" s="159" t="s">
        <v>103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" customHeight="1">
      <c r="A96" s="34"/>
      <c r="B96" s="35"/>
      <c r="C96" s="160" t="s">
        <v>104</v>
      </c>
      <c r="D96" s="36"/>
      <c r="E96" s="36"/>
      <c r="F96" s="36"/>
      <c r="G96" s="36"/>
      <c r="H96" s="36"/>
      <c r="I96" s="115"/>
      <c r="J96" s="84">
        <f>J125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105</v>
      </c>
    </row>
    <row r="97" spans="1:31" s="9" customFormat="1" ht="24.9" customHeight="1">
      <c r="B97" s="161"/>
      <c r="C97" s="162"/>
      <c r="D97" s="163" t="s">
        <v>106</v>
      </c>
      <c r="E97" s="164"/>
      <c r="F97" s="164"/>
      <c r="G97" s="164"/>
      <c r="H97" s="164"/>
      <c r="I97" s="165"/>
      <c r="J97" s="166">
        <f>J126</f>
        <v>0</v>
      </c>
      <c r="K97" s="162"/>
      <c r="L97" s="167"/>
    </row>
    <row r="98" spans="1:31" s="10" customFormat="1" ht="19.95" customHeight="1">
      <c r="B98" s="168"/>
      <c r="C98" s="169"/>
      <c r="D98" s="170" t="s">
        <v>107</v>
      </c>
      <c r="E98" s="171"/>
      <c r="F98" s="171"/>
      <c r="G98" s="171"/>
      <c r="H98" s="171"/>
      <c r="I98" s="172"/>
      <c r="J98" s="173">
        <f>J127</f>
        <v>0</v>
      </c>
      <c r="K98" s="169"/>
      <c r="L98" s="174"/>
    </row>
    <row r="99" spans="1:31" s="10" customFormat="1" ht="19.95" customHeight="1">
      <c r="B99" s="168"/>
      <c r="C99" s="169"/>
      <c r="D99" s="170" t="s">
        <v>108</v>
      </c>
      <c r="E99" s="171"/>
      <c r="F99" s="171"/>
      <c r="G99" s="171"/>
      <c r="H99" s="171"/>
      <c r="I99" s="172"/>
      <c r="J99" s="173">
        <f>J171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109</v>
      </c>
      <c r="E100" s="171"/>
      <c r="F100" s="171"/>
      <c r="G100" s="171"/>
      <c r="H100" s="171"/>
      <c r="I100" s="172"/>
      <c r="J100" s="173">
        <f>J179</f>
        <v>0</v>
      </c>
      <c r="K100" s="169"/>
      <c r="L100" s="174"/>
    </row>
    <row r="101" spans="1:31" s="10" customFormat="1" ht="19.95" customHeight="1">
      <c r="B101" s="168"/>
      <c r="C101" s="169"/>
      <c r="D101" s="170" t="s">
        <v>110</v>
      </c>
      <c r="E101" s="171"/>
      <c r="F101" s="171"/>
      <c r="G101" s="171"/>
      <c r="H101" s="171"/>
      <c r="I101" s="172"/>
      <c r="J101" s="173">
        <f>J183</f>
        <v>0</v>
      </c>
      <c r="K101" s="169"/>
      <c r="L101" s="174"/>
    </row>
    <row r="102" spans="1:31" s="10" customFormat="1" ht="19.95" customHeight="1">
      <c r="B102" s="168"/>
      <c r="C102" s="169"/>
      <c r="D102" s="170" t="s">
        <v>111</v>
      </c>
      <c r="E102" s="171"/>
      <c r="F102" s="171"/>
      <c r="G102" s="171"/>
      <c r="H102" s="171"/>
      <c r="I102" s="172"/>
      <c r="J102" s="173">
        <f>J237</f>
        <v>0</v>
      </c>
      <c r="K102" s="169"/>
      <c r="L102" s="174"/>
    </row>
    <row r="103" spans="1:31" s="10" customFormat="1" ht="19.95" customHeight="1">
      <c r="B103" s="168"/>
      <c r="C103" s="169"/>
      <c r="D103" s="170" t="s">
        <v>112</v>
      </c>
      <c r="E103" s="171"/>
      <c r="F103" s="171"/>
      <c r="G103" s="171"/>
      <c r="H103" s="171"/>
      <c r="I103" s="172"/>
      <c r="J103" s="173">
        <f>J252</f>
        <v>0</v>
      </c>
      <c r="K103" s="169"/>
      <c r="L103" s="174"/>
    </row>
    <row r="104" spans="1:31" s="10" customFormat="1" ht="19.95" customHeight="1">
      <c r="B104" s="168"/>
      <c r="C104" s="169"/>
      <c r="D104" s="170" t="s">
        <v>113</v>
      </c>
      <c r="E104" s="171"/>
      <c r="F104" s="171"/>
      <c r="G104" s="171"/>
      <c r="H104" s="171"/>
      <c r="I104" s="172"/>
      <c r="J104" s="173">
        <f>J280</f>
        <v>0</v>
      </c>
      <c r="K104" s="169"/>
      <c r="L104" s="174"/>
    </row>
    <row r="105" spans="1:31" s="10" customFormat="1" ht="19.95" customHeight="1">
      <c r="B105" s="168"/>
      <c r="C105" s="169"/>
      <c r="D105" s="170" t="s">
        <v>114</v>
      </c>
      <c r="E105" s="171"/>
      <c r="F105" s="171"/>
      <c r="G105" s="171"/>
      <c r="H105" s="171"/>
      <c r="I105" s="172"/>
      <c r="J105" s="173">
        <f>J285</f>
        <v>0</v>
      </c>
      <c r="K105" s="169"/>
      <c r="L105" s="174"/>
    </row>
    <row r="106" spans="1:31" s="2" customFormat="1" ht="21.75" customHeight="1">
      <c r="A106" s="34"/>
      <c r="B106" s="35"/>
      <c r="C106" s="36"/>
      <c r="D106" s="36"/>
      <c r="E106" s="36"/>
      <c r="F106" s="36"/>
      <c r="G106" s="36"/>
      <c r="H106" s="36"/>
      <c r="I106" s="115"/>
      <c r="J106" s="36"/>
      <c r="K106" s="36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6.9" customHeight="1">
      <c r="A107" s="34"/>
      <c r="B107" s="54"/>
      <c r="C107" s="55"/>
      <c r="D107" s="55"/>
      <c r="E107" s="55"/>
      <c r="F107" s="55"/>
      <c r="G107" s="55"/>
      <c r="H107" s="55"/>
      <c r="I107" s="152"/>
      <c r="J107" s="55"/>
      <c r="K107" s="55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11" spans="1:31" s="2" customFormat="1" ht="6.9" customHeight="1">
      <c r="A111" s="34"/>
      <c r="B111" s="56"/>
      <c r="C111" s="57"/>
      <c r="D111" s="57"/>
      <c r="E111" s="57"/>
      <c r="F111" s="57"/>
      <c r="G111" s="57"/>
      <c r="H111" s="57"/>
      <c r="I111" s="155"/>
      <c r="J111" s="57"/>
      <c r="K111" s="57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24.9" customHeight="1">
      <c r="A112" s="34"/>
      <c r="B112" s="35"/>
      <c r="C112" s="23" t="s">
        <v>115</v>
      </c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16</v>
      </c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5.3" customHeight="1">
      <c r="A115" s="34"/>
      <c r="B115" s="35"/>
      <c r="C115" s="36"/>
      <c r="D115" s="36"/>
      <c r="E115" s="315" t="str">
        <f>E7</f>
        <v>NÝRSKO - ŽIŽKOVA ULICE</v>
      </c>
      <c r="F115" s="316"/>
      <c r="G115" s="316"/>
      <c r="H115" s="31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2" customHeight="1">
      <c r="A116" s="34"/>
      <c r="B116" s="35"/>
      <c r="C116" s="29" t="s">
        <v>99</v>
      </c>
      <c r="D116" s="36"/>
      <c r="E116" s="36"/>
      <c r="F116" s="36"/>
      <c r="G116" s="36"/>
      <c r="H116" s="36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5.3" customHeight="1">
      <c r="A117" s="34"/>
      <c r="B117" s="35"/>
      <c r="C117" s="36"/>
      <c r="D117" s="36"/>
      <c r="E117" s="267" t="str">
        <f>E9</f>
        <v>C - KM 0,318 - KÚ</v>
      </c>
      <c r="F117" s="317"/>
      <c r="G117" s="317"/>
      <c r="H117" s="317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2" customHeight="1">
      <c r="A119" s="34"/>
      <c r="B119" s="35"/>
      <c r="C119" s="29" t="s">
        <v>20</v>
      </c>
      <c r="D119" s="36"/>
      <c r="E119" s="36"/>
      <c r="F119" s="27" t="str">
        <f>F12</f>
        <v>NÝRSKO</v>
      </c>
      <c r="G119" s="36"/>
      <c r="H119" s="36"/>
      <c r="I119" s="117" t="s">
        <v>22</v>
      </c>
      <c r="J119" s="66" t="str">
        <f>IF(J12="","",J12)</f>
        <v>6. 12. 2019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6.9" customHeight="1">
      <c r="A120" s="34"/>
      <c r="B120" s="35"/>
      <c r="C120" s="36"/>
      <c r="D120" s="36"/>
      <c r="E120" s="36"/>
      <c r="F120" s="36"/>
      <c r="G120" s="36"/>
      <c r="H120" s="36"/>
      <c r="I120" s="115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38.549999999999997" customHeight="1">
      <c r="A121" s="34"/>
      <c r="B121" s="35"/>
      <c r="C121" s="29" t="s">
        <v>24</v>
      </c>
      <c r="D121" s="36"/>
      <c r="E121" s="36"/>
      <c r="F121" s="27" t="str">
        <f>E15</f>
        <v>Město Nýrsko</v>
      </c>
      <c r="G121" s="36"/>
      <c r="H121" s="36"/>
      <c r="I121" s="117" t="s">
        <v>30</v>
      </c>
      <c r="J121" s="32" t="str">
        <f>E21</f>
        <v>MACÁN PROJEKCE DS s.r.o.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24.75" customHeight="1">
      <c r="A122" s="34"/>
      <c r="B122" s="35"/>
      <c r="C122" s="29" t="s">
        <v>28</v>
      </c>
      <c r="D122" s="36"/>
      <c r="E122" s="36"/>
      <c r="F122" s="27" t="str">
        <f>IF(E18="","",E18)</f>
        <v>Vyplň údaj</v>
      </c>
      <c r="G122" s="36"/>
      <c r="H122" s="36"/>
      <c r="I122" s="117" t="s">
        <v>33</v>
      </c>
      <c r="J122" s="32" t="str">
        <f>E24</f>
        <v>Ing. Tomáš Macán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2" customFormat="1" ht="10.35" customHeight="1">
      <c r="A123" s="34"/>
      <c r="B123" s="35"/>
      <c r="C123" s="36"/>
      <c r="D123" s="36"/>
      <c r="E123" s="36"/>
      <c r="F123" s="36"/>
      <c r="G123" s="36"/>
      <c r="H123" s="36"/>
      <c r="I123" s="115"/>
      <c r="J123" s="36"/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5" s="11" customFormat="1" ht="29.25" customHeight="1">
      <c r="A124" s="175"/>
      <c r="B124" s="176"/>
      <c r="C124" s="177" t="s">
        <v>116</v>
      </c>
      <c r="D124" s="178" t="s">
        <v>61</v>
      </c>
      <c r="E124" s="178" t="s">
        <v>57</v>
      </c>
      <c r="F124" s="178" t="s">
        <v>58</v>
      </c>
      <c r="G124" s="178" t="s">
        <v>117</v>
      </c>
      <c r="H124" s="178" t="s">
        <v>118</v>
      </c>
      <c r="I124" s="179" t="s">
        <v>119</v>
      </c>
      <c r="J124" s="178" t="s">
        <v>103</v>
      </c>
      <c r="K124" s="180" t="s">
        <v>120</v>
      </c>
      <c r="L124" s="181"/>
      <c r="M124" s="75" t="s">
        <v>1</v>
      </c>
      <c r="N124" s="76" t="s">
        <v>40</v>
      </c>
      <c r="O124" s="76" t="s">
        <v>121</v>
      </c>
      <c r="P124" s="76" t="s">
        <v>122</v>
      </c>
      <c r="Q124" s="76" t="s">
        <v>123</v>
      </c>
      <c r="R124" s="76" t="s">
        <v>124</v>
      </c>
      <c r="S124" s="76" t="s">
        <v>125</v>
      </c>
      <c r="T124" s="77" t="s">
        <v>126</v>
      </c>
      <c r="U124" s="175"/>
      <c r="V124" s="175"/>
      <c r="W124" s="175"/>
      <c r="X124" s="175"/>
      <c r="Y124" s="175"/>
      <c r="Z124" s="175"/>
      <c r="AA124" s="175"/>
      <c r="AB124" s="175"/>
      <c r="AC124" s="175"/>
      <c r="AD124" s="175"/>
      <c r="AE124" s="175"/>
    </row>
    <row r="125" spans="1:65" s="2" customFormat="1" ht="22.8" customHeight="1">
      <c r="A125" s="34"/>
      <c r="B125" s="35"/>
      <c r="C125" s="82" t="s">
        <v>127</v>
      </c>
      <c r="D125" s="36"/>
      <c r="E125" s="36"/>
      <c r="F125" s="36"/>
      <c r="G125" s="36"/>
      <c r="H125" s="36"/>
      <c r="I125" s="115"/>
      <c r="J125" s="182">
        <f>BK125</f>
        <v>0</v>
      </c>
      <c r="K125" s="36"/>
      <c r="L125" s="39"/>
      <c r="M125" s="78"/>
      <c r="N125" s="183"/>
      <c r="O125" s="79"/>
      <c r="P125" s="184">
        <f>P126</f>
        <v>0</v>
      </c>
      <c r="Q125" s="79"/>
      <c r="R125" s="184">
        <f>R126</f>
        <v>443.20460500000002</v>
      </c>
      <c r="S125" s="79"/>
      <c r="T125" s="185">
        <f>T126</f>
        <v>512.82500000000005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75</v>
      </c>
      <c r="AU125" s="17" t="s">
        <v>105</v>
      </c>
      <c r="BK125" s="186">
        <f>BK126</f>
        <v>0</v>
      </c>
    </row>
    <row r="126" spans="1:65" s="12" customFormat="1" ht="25.95" customHeight="1">
      <c r="B126" s="187"/>
      <c r="C126" s="188"/>
      <c r="D126" s="189" t="s">
        <v>75</v>
      </c>
      <c r="E126" s="190" t="s">
        <v>128</v>
      </c>
      <c r="F126" s="190" t="s">
        <v>129</v>
      </c>
      <c r="G126" s="188"/>
      <c r="H126" s="188"/>
      <c r="I126" s="191"/>
      <c r="J126" s="192">
        <f>BK126</f>
        <v>0</v>
      </c>
      <c r="K126" s="188"/>
      <c r="L126" s="193"/>
      <c r="M126" s="194"/>
      <c r="N126" s="195"/>
      <c r="O126" s="195"/>
      <c r="P126" s="196">
        <f>P127+P171+P179+P183+P237+P252+P280+P285</f>
        <v>0</v>
      </c>
      <c r="Q126" s="195"/>
      <c r="R126" s="196">
        <f>R127+R171+R179+R183+R237+R252+R280+R285</f>
        <v>443.20460500000002</v>
      </c>
      <c r="S126" s="195"/>
      <c r="T126" s="197">
        <f>T127+T171+T179+T183+T237+T252+T280+T285</f>
        <v>512.82500000000005</v>
      </c>
      <c r="AR126" s="198" t="s">
        <v>84</v>
      </c>
      <c r="AT126" s="199" t="s">
        <v>75</v>
      </c>
      <c r="AU126" s="199" t="s">
        <v>76</v>
      </c>
      <c r="AY126" s="198" t="s">
        <v>130</v>
      </c>
      <c r="BK126" s="200">
        <f>BK127+BK171+BK179+BK183+BK237+BK252+BK280+BK285</f>
        <v>0</v>
      </c>
    </row>
    <row r="127" spans="1:65" s="12" customFormat="1" ht="22.8" customHeight="1">
      <c r="B127" s="187"/>
      <c r="C127" s="188"/>
      <c r="D127" s="189" t="s">
        <v>75</v>
      </c>
      <c r="E127" s="201" t="s">
        <v>84</v>
      </c>
      <c r="F127" s="201" t="s">
        <v>131</v>
      </c>
      <c r="G127" s="188"/>
      <c r="H127" s="188"/>
      <c r="I127" s="191"/>
      <c r="J127" s="202">
        <f>BK127</f>
        <v>0</v>
      </c>
      <c r="K127" s="188"/>
      <c r="L127" s="193"/>
      <c r="M127" s="194"/>
      <c r="N127" s="195"/>
      <c r="O127" s="195"/>
      <c r="P127" s="196">
        <f>SUM(P128:P170)</f>
        <v>0</v>
      </c>
      <c r="Q127" s="195"/>
      <c r="R127" s="196">
        <f>SUM(R128:R170)</f>
        <v>171.04863499999999</v>
      </c>
      <c r="S127" s="195"/>
      <c r="T127" s="197">
        <f>SUM(T128:T170)</f>
        <v>508.82500000000005</v>
      </c>
      <c r="AR127" s="198" t="s">
        <v>84</v>
      </c>
      <c r="AT127" s="199" t="s">
        <v>75</v>
      </c>
      <c r="AU127" s="199" t="s">
        <v>84</v>
      </c>
      <c r="AY127" s="198" t="s">
        <v>130</v>
      </c>
      <c r="BK127" s="200">
        <f>SUM(BK128:BK170)</f>
        <v>0</v>
      </c>
    </row>
    <row r="128" spans="1:65" s="2" customFormat="1" ht="32.4" customHeight="1">
      <c r="A128" s="34"/>
      <c r="B128" s="35"/>
      <c r="C128" s="203" t="s">
        <v>84</v>
      </c>
      <c r="D128" s="203" t="s">
        <v>132</v>
      </c>
      <c r="E128" s="204" t="s">
        <v>133</v>
      </c>
      <c r="F128" s="205" t="s">
        <v>134</v>
      </c>
      <c r="G128" s="206" t="s">
        <v>135</v>
      </c>
      <c r="H128" s="207">
        <v>922</v>
      </c>
      <c r="I128" s="208"/>
      <c r="J128" s="209">
        <f>ROUND(I128*H128,2)</f>
        <v>0</v>
      </c>
      <c r="K128" s="205" t="s">
        <v>136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0.22</v>
      </c>
      <c r="T128" s="213">
        <f>S128*H128</f>
        <v>202.84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137</v>
      </c>
      <c r="AT128" s="214" t="s">
        <v>132</v>
      </c>
      <c r="AU128" s="214" t="s">
        <v>86</v>
      </c>
      <c r="AY128" s="17" t="s">
        <v>130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137</v>
      </c>
      <c r="BM128" s="214" t="s">
        <v>607</v>
      </c>
    </row>
    <row r="129" spans="1:65" s="2" customFormat="1" ht="28.8">
      <c r="A129" s="34"/>
      <c r="B129" s="35"/>
      <c r="C129" s="36"/>
      <c r="D129" s="216" t="s">
        <v>139</v>
      </c>
      <c r="E129" s="36"/>
      <c r="F129" s="217" t="s">
        <v>140</v>
      </c>
      <c r="G129" s="36"/>
      <c r="H129" s="36"/>
      <c r="I129" s="115"/>
      <c r="J129" s="36"/>
      <c r="K129" s="36"/>
      <c r="L129" s="39"/>
      <c r="M129" s="218"/>
      <c r="N129" s="219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139</v>
      </c>
      <c r="AU129" s="17" t="s">
        <v>86</v>
      </c>
    </row>
    <row r="130" spans="1:65" s="2" customFormat="1" ht="21.6" customHeight="1">
      <c r="A130" s="34"/>
      <c r="B130" s="35"/>
      <c r="C130" s="203" t="s">
        <v>86</v>
      </c>
      <c r="D130" s="203" t="s">
        <v>132</v>
      </c>
      <c r="E130" s="204" t="s">
        <v>141</v>
      </c>
      <c r="F130" s="205" t="s">
        <v>142</v>
      </c>
      <c r="G130" s="206" t="s">
        <v>135</v>
      </c>
      <c r="H130" s="207">
        <v>935</v>
      </c>
      <c r="I130" s="208"/>
      <c r="J130" s="209">
        <f>ROUND(I130*H130,2)</f>
        <v>0</v>
      </c>
      <c r="K130" s="205" t="s">
        <v>136</v>
      </c>
      <c r="L130" s="39"/>
      <c r="M130" s="210" t="s">
        <v>1</v>
      </c>
      <c r="N130" s="211" t="s">
        <v>41</v>
      </c>
      <c r="O130" s="71"/>
      <c r="P130" s="212">
        <f>O130*H130</f>
        <v>0</v>
      </c>
      <c r="Q130" s="212">
        <v>1.6000000000000001E-4</v>
      </c>
      <c r="R130" s="212">
        <f>Q130*H130</f>
        <v>0.14960000000000001</v>
      </c>
      <c r="S130" s="212">
        <v>0.25600000000000001</v>
      </c>
      <c r="T130" s="213">
        <f>S130*H130</f>
        <v>239.36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214" t="s">
        <v>137</v>
      </c>
      <c r="AT130" s="214" t="s">
        <v>132</v>
      </c>
      <c r="AU130" s="214" t="s">
        <v>86</v>
      </c>
      <c r="AY130" s="17" t="s">
        <v>130</v>
      </c>
      <c r="BE130" s="215">
        <f>IF(N130="základní",J130,0)</f>
        <v>0</v>
      </c>
      <c r="BF130" s="215">
        <f>IF(N130="snížená",J130,0)</f>
        <v>0</v>
      </c>
      <c r="BG130" s="215">
        <f>IF(N130="zákl. přenesená",J130,0)</f>
        <v>0</v>
      </c>
      <c r="BH130" s="215">
        <f>IF(N130="sníž. přenesená",J130,0)</f>
        <v>0</v>
      </c>
      <c r="BI130" s="215">
        <f>IF(N130="nulová",J130,0)</f>
        <v>0</v>
      </c>
      <c r="BJ130" s="17" t="s">
        <v>84</v>
      </c>
      <c r="BK130" s="215">
        <f>ROUND(I130*H130,2)</f>
        <v>0</v>
      </c>
      <c r="BL130" s="17" t="s">
        <v>137</v>
      </c>
      <c r="BM130" s="214" t="s">
        <v>608</v>
      </c>
    </row>
    <row r="131" spans="1:65" s="2" customFormat="1" ht="28.8">
      <c r="A131" s="34"/>
      <c r="B131" s="35"/>
      <c r="C131" s="36"/>
      <c r="D131" s="216" t="s">
        <v>139</v>
      </c>
      <c r="E131" s="36"/>
      <c r="F131" s="217" t="s">
        <v>140</v>
      </c>
      <c r="G131" s="36"/>
      <c r="H131" s="36"/>
      <c r="I131" s="115"/>
      <c r="J131" s="36"/>
      <c r="K131" s="36"/>
      <c r="L131" s="39"/>
      <c r="M131" s="218"/>
      <c r="N131" s="219"/>
      <c r="O131" s="71"/>
      <c r="P131" s="71"/>
      <c r="Q131" s="71"/>
      <c r="R131" s="71"/>
      <c r="S131" s="71"/>
      <c r="T131" s="72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T131" s="17" t="s">
        <v>139</v>
      </c>
      <c r="AU131" s="17" t="s">
        <v>86</v>
      </c>
    </row>
    <row r="132" spans="1:65" s="2" customFormat="1" ht="21.6" customHeight="1">
      <c r="A132" s="34"/>
      <c r="B132" s="35"/>
      <c r="C132" s="203" t="s">
        <v>144</v>
      </c>
      <c r="D132" s="203" t="s">
        <v>132</v>
      </c>
      <c r="E132" s="204" t="s">
        <v>145</v>
      </c>
      <c r="F132" s="205" t="s">
        <v>146</v>
      </c>
      <c r="G132" s="206" t="s">
        <v>147</v>
      </c>
      <c r="H132" s="207">
        <v>325</v>
      </c>
      <c r="I132" s="208"/>
      <c r="J132" s="209">
        <f>ROUND(I132*H132,2)</f>
        <v>0</v>
      </c>
      <c r="K132" s="205" t="s">
        <v>136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0.20499999999999999</v>
      </c>
      <c r="T132" s="213">
        <f>S132*H132</f>
        <v>66.625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137</v>
      </c>
      <c r="AT132" s="214" t="s">
        <v>132</v>
      </c>
      <c r="AU132" s="214" t="s">
        <v>86</v>
      </c>
      <c r="AY132" s="17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137</v>
      </c>
      <c r="BM132" s="214" t="s">
        <v>609</v>
      </c>
    </row>
    <row r="133" spans="1:65" s="2" customFormat="1" ht="21.6" customHeight="1">
      <c r="A133" s="34"/>
      <c r="B133" s="35"/>
      <c r="C133" s="203" t="s">
        <v>137</v>
      </c>
      <c r="D133" s="203" t="s">
        <v>132</v>
      </c>
      <c r="E133" s="204" t="s">
        <v>149</v>
      </c>
      <c r="F133" s="205" t="s">
        <v>150</v>
      </c>
      <c r="G133" s="206" t="s">
        <v>151</v>
      </c>
      <c r="H133" s="207">
        <v>778.11800000000005</v>
      </c>
      <c r="I133" s="208"/>
      <c r="J133" s="209">
        <f>ROUND(I133*H133,2)</f>
        <v>0</v>
      </c>
      <c r="K133" s="205" t="s">
        <v>136</v>
      </c>
      <c r="L133" s="39"/>
      <c r="M133" s="210" t="s">
        <v>1</v>
      </c>
      <c r="N133" s="211" t="s">
        <v>41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137</v>
      </c>
      <c r="AT133" s="214" t="s">
        <v>132</v>
      </c>
      <c r="AU133" s="214" t="s">
        <v>86</v>
      </c>
      <c r="AY133" s="17" t="s">
        <v>130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84</v>
      </c>
      <c r="BK133" s="215">
        <f>ROUND(I133*H133,2)</f>
        <v>0</v>
      </c>
      <c r="BL133" s="17" t="s">
        <v>137</v>
      </c>
      <c r="BM133" s="214" t="s">
        <v>610</v>
      </c>
    </row>
    <row r="134" spans="1:65" s="13" customFormat="1" ht="10.199999999999999">
      <c r="B134" s="220"/>
      <c r="C134" s="221"/>
      <c r="D134" s="216" t="s">
        <v>153</v>
      </c>
      <c r="E134" s="222" t="s">
        <v>1</v>
      </c>
      <c r="F134" s="223" t="s">
        <v>154</v>
      </c>
      <c r="G134" s="221"/>
      <c r="H134" s="222" t="s">
        <v>1</v>
      </c>
      <c r="I134" s="224"/>
      <c r="J134" s="221"/>
      <c r="K134" s="221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153</v>
      </c>
      <c r="AU134" s="229" t="s">
        <v>86</v>
      </c>
      <c r="AV134" s="13" t="s">
        <v>84</v>
      </c>
      <c r="AW134" s="13" t="s">
        <v>32</v>
      </c>
      <c r="AX134" s="13" t="s">
        <v>76</v>
      </c>
      <c r="AY134" s="229" t="s">
        <v>130</v>
      </c>
    </row>
    <row r="135" spans="1:65" s="14" customFormat="1" ht="10.199999999999999">
      <c r="B135" s="230"/>
      <c r="C135" s="231"/>
      <c r="D135" s="216" t="s">
        <v>153</v>
      </c>
      <c r="E135" s="232" t="s">
        <v>1</v>
      </c>
      <c r="F135" s="233" t="s">
        <v>611</v>
      </c>
      <c r="G135" s="231"/>
      <c r="H135" s="234">
        <v>329.67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153</v>
      </c>
      <c r="AU135" s="240" t="s">
        <v>86</v>
      </c>
      <c r="AV135" s="14" t="s">
        <v>86</v>
      </c>
      <c r="AW135" s="14" t="s">
        <v>32</v>
      </c>
      <c r="AX135" s="14" t="s">
        <v>76</v>
      </c>
      <c r="AY135" s="240" t="s">
        <v>130</v>
      </c>
    </row>
    <row r="136" spans="1:65" s="13" customFormat="1" ht="10.199999999999999">
      <c r="B136" s="220"/>
      <c r="C136" s="221"/>
      <c r="D136" s="216" t="s">
        <v>153</v>
      </c>
      <c r="E136" s="222" t="s">
        <v>1</v>
      </c>
      <c r="F136" s="223" t="s">
        <v>156</v>
      </c>
      <c r="G136" s="221"/>
      <c r="H136" s="222" t="s">
        <v>1</v>
      </c>
      <c r="I136" s="224"/>
      <c r="J136" s="221"/>
      <c r="K136" s="221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153</v>
      </c>
      <c r="AU136" s="229" t="s">
        <v>86</v>
      </c>
      <c r="AV136" s="13" t="s">
        <v>84</v>
      </c>
      <c r="AW136" s="13" t="s">
        <v>32</v>
      </c>
      <c r="AX136" s="13" t="s">
        <v>76</v>
      </c>
      <c r="AY136" s="229" t="s">
        <v>130</v>
      </c>
    </row>
    <row r="137" spans="1:65" s="14" customFormat="1" ht="10.199999999999999">
      <c r="B137" s="230"/>
      <c r="C137" s="231"/>
      <c r="D137" s="216" t="s">
        <v>153</v>
      </c>
      <c r="E137" s="232" t="s">
        <v>1</v>
      </c>
      <c r="F137" s="233" t="s">
        <v>612</v>
      </c>
      <c r="G137" s="231"/>
      <c r="H137" s="234">
        <v>107.12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153</v>
      </c>
      <c r="AU137" s="240" t="s">
        <v>86</v>
      </c>
      <c r="AV137" s="14" t="s">
        <v>86</v>
      </c>
      <c r="AW137" s="14" t="s">
        <v>32</v>
      </c>
      <c r="AX137" s="14" t="s">
        <v>76</v>
      </c>
      <c r="AY137" s="240" t="s">
        <v>130</v>
      </c>
    </row>
    <row r="138" spans="1:65" s="13" customFormat="1" ht="10.199999999999999">
      <c r="B138" s="220"/>
      <c r="C138" s="221"/>
      <c r="D138" s="216" t="s">
        <v>153</v>
      </c>
      <c r="E138" s="222" t="s">
        <v>1</v>
      </c>
      <c r="F138" s="223" t="s">
        <v>158</v>
      </c>
      <c r="G138" s="221"/>
      <c r="H138" s="222" t="s">
        <v>1</v>
      </c>
      <c r="I138" s="224"/>
      <c r="J138" s="221"/>
      <c r="K138" s="221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153</v>
      </c>
      <c r="AU138" s="229" t="s">
        <v>86</v>
      </c>
      <c r="AV138" s="13" t="s">
        <v>84</v>
      </c>
      <c r="AW138" s="13" t="s">
        <v>32</v>
      </c>
      <c r="AX138" s="13" t="s">
        <v>76</v>
      </c>
      <c r="AY138" s="229" t="s">
        <v>130</v>
      </c>
    </row>
    <row r="139" spans="1:65" s="14" customFormat="1" ht="10.199999999999999">
      <c r="B139" s="230"/>
      <c r="C139" s="231"/>
      <c r="D139" s="216" t="s">
        <v>153</v>
      </c>
      <c r="E139" s="232" t="s">
        <v>1</v>
      </c>
      <c r="F139" s="233" t="s">
        <v>613</v>
      </c>
      <c r="G139" s="231"/>
      <c r="H139" s="234">
        <v>123.95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153</v>
      </c>
      <c r="AU139" s="240" t="s">
        <v>86</v>
      </c>
      <c r="AV139" s="14" t="s">
        <v>86</v>
      </c>
      <c r="AW139" s="14" t="s">
        <v>32</v>
      </c>
      <c r="AX139" s="14" t="s">
        <v>76</v>
      </c>
      <c r="AY139" s="240" t="s">
        <v>130</v>
      </c>
    </row>
    <row r="140" spans="1:65" s="13" customFormat="1" ht="10.199999999999999">
      <c r="B140" s="220"/>
      <c r="C140" s="221"/>
      <c r="D140" s="216" t="s">
        <v>153</v>
      </c>
      <c r="E140" s="222" t="s">
        <v>1</v>
      </c>
      <c r="F140" s="223" t="s">
        <v>160</v>
      </c>
      <c r="G140" s="221"/>
      <c r="H140" s="222" t="s">
        <v>1</v>
      </c>
      <c r="I140" s="224"/>
      <c r="J140" s="221"/>
      <c r="K140" s="221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153</v>
      </c>
      <c r="AU140" s="229" t="s">
        <v>86</v>
      </c>
      <c r="AV140" s="13" t="s">
        <v>84</v>
      </c>
      <c r="AW140" s="13" t="s">
        <v>32</v>
      </c>
      <c r="AX140" s="13" t="s">
        <v>76</v>
      </c>
      <c r="AY140" s="229" t="s">
        <v>130</v>
      </c>
    </row>
    <row r="141" spans="1:65" s="14" customFormat="1" ht="10.199999999999999">
      <c r="B141" s="230"/>
      <c r="C141" s="231"/>
      <c r="D141" s="216" t="s">
        <v>153</v>
      </c>
      <c r="E141" s="232" t="s">
        <v>1</v>
      </c>
      <c r="F141" s="233" t="s">
        <v>614</v>
      </c>
      <c r="G141" s="231"/>
      <c r="H141" s="234">
        <v>31.68</v>
      </c>
      <c r="I141" s="235"/>
      <c r="J141" s="231"/>
      <c r="K141" s="231"/>
      <c r="L141" s="236"/>
      <c r="M141" s="237"/>
      <c r="N141" s="238"/>
      <c r="O141" s="238"/>
      <c r="P141" s="238"/>
      <c r="Q141" s="238"/>
      <c r="R141" s="238"/>
      <c r="S141" s="238"/>
      <c r="T141" s="239"/>
      <c r="AT141" s="240" t="s">
        <v>153</v>
      </c>
      <c r="AU141" s="240" t="s">
        <v>86</v>
      </c>
      <c r="AV141" s="14" t="s">
        <v>86</v>
      </c>
      <c r="AW141" s="14" t="s">
        <v>32</v>
      </c>
      <c r="AX141" s="14" t="s">
        <v>76</v>
      </c>
      <c r="AY141" s="240" t="s">
        <v>130</v>
      </c>
    </row>
    <row r="142" spans="1:65" s="13" customFormat="1" ht="10.199999999999999">
      <c r="B142" s="220"/>
      <c r="C142" s="221"/>
      <c r="D142" s="216" t="s">
        <v>153</v>
      </c>
      <c r="E142" s="222" t="s">
        <v>1</v>
      </c>
      <c r="F142" s="223" t="s">
        <v>162</v>
      </c>
      <c r="G142" s="221"/>
      <c r="H142" s="222" t="s">
        <v>1</v>
      </c>
      <c r="I142" s="224"/>
      <c r="J142" s="221"/>
      <c r="K142" s="221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153</v>
      </c>
      <c r="AU142" s="229" t="s">
        <v>86</v>
      </c>
      <c r="AV142" s="13" t="s">
        <v>84</v>
      </c>
      <c r="AW142" s="13" t="s">
        <v>32</v>
      </c>
      <c r="AX142" s="13" t="s">
        <v>76</v>
      </c>
      <c r="AY142" s="229" t="s">
        <v>130</v>
      </c>
    </row>
    <row r="143" spans="1:65" s="14" customFormat="1" ht="10.199999999999999">
      <c r="B143" s="230"/>
      <c r="C143" s="231"/>
      <c r="D143" s="216" t="s">
        <v>153</v>
      </c>
      <c r="E143" s="232" t="s">
        <v>1</v>
      </c>
      <c r="F143" s="233" t="s">
        <v>615</v>
      </c>
      <c r="G143" s="231"/>
      <c r="H143" s="234">
        <v>24.96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153</v>
      </c>
      <c r="AU143" s="240" t="s">
        <v>86</v>
      </c>
      <c r="AV143" s="14" t="s">
        <v>86</v>
      </c>
      <c r="AW143" s="14" t="s">
        <v>32</v>
      </c>
      <c r="AX143" s="14" t="s">
        <v>76</v>
      </c>
      <c r="AY143" s="240" t="s">
        <v>130</v>
      </c>
    </row>
    <row r="144" spans="1:65" s="13" customFormat="1" ht="10.199999999999999">
      <c r="B144" s="220"/>
      <c r="C144" s="221"/>
      <c r="D144" s="216" t="s">
        <v>153</v>
      </c>
      <c r="E144" s="222" t="s">
        <v>1</v>
      </c>
      <c r="F144" s="223" t="s">
        <v>164</v>
      </c>
      <c r="G144" s="221"/>
      <c r="H144" s="222" t="s">
        <v>1</v>
      </c>
      <c r="I144" s="224"/>
      <c r="J144" s="221"/>
      <c r="K144" s="221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153</v>
      </c>
      <c r="AU144" s="229" t="s">
        <v>86</v>
      </c>
      <c r="AV144" s="13" t="s">
        <v>84</v>
      </c>
      <c r="AW144" s="13" t="s">
        <v>32</v>
      </c>
      <c r="AX144" s="13" t="s">
        <v>76</v>
      </c>
      <c r="AY144" s="229" t="s">
        <v>130</v>
      </c>
    </row>
    <row r="145" spans="1:65" s="14" customFormat="1" ht="10.199999999999999">
      <c r="B145" s="230"/>
      <c r="C145" s="231"/>
      <c r="D145" s="216" t="s">
        <v>153</v>
      </c>
      <c r="E145" s="232" t="s">
        <v>1</v>
      </c>
      <c r="F145" s="233" t="s">
        <v>505</v>
      </c>
      <c r="G145" s="231"/>
      <c r="H145" s="234">
        <v>90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153</v>
      </c>
      <c r="AU145" s="240" t="s">
        <v>86</v>
      </c>
      <c r="AV145" s="14" t="s">
        <v>86</v>
      </c>
      <c r="AW145" s="14" t="s">
        <v>32</v>
      </c>
      <c r="AX145" s="14" t="s">
        <v>76</v>
      </c>
      <c r="AY145" s="240" t="s">
        <v>130</v>
      </c>
    </row>
    <row r="146" spans="1:65" s="15" customFormat="1" ht="10.199999999999999">
      <c r="B146" s="241"/>
      <c r="C146" s="242"/>
      <c r="D146" s="216" t="s">
        <v>153</v>
      </c>
      <c r="E146" s="243" t="s">
        <v>1</v>
      </c>
      <c r="F146" s="244" t="s">
        <v>166</v>
      </c>
      <c r="G146" s="242"/>
      <c r="H146" s="245">
        <v>707.38</v>
      </c>
      <c r="I146" s="246"/>
      <c r="J146" s="242"/>
      <c r="K146" s="242"/>
      <c r="L146" s="247"/>
      <c r="M146" s="248"/>
      <c r="N146" s="249"/>
      <c r="O146" s="249"/>
      <c r="P146" s="249"/>
      <c r="Q146" s="249"/>
      <c r="R146" s="249"/>
      <c r="S146" s="249"/>
      <c r="T146" s="250"/>
      <c r="AT146" s="251" t="s">
        <v>153</v>
      </c>
      <c r="AU146" s="251" t="s">
        <v>86</v>
      </c>
      <c r="AV146" s="15" t="s">
        <v>137</v>
      </c>
      <c r="AW146" s="15" t="s">
        <v>32</v>
      </c>
      <c r="AX146" s="15" t="s">
        <v>84</v>
      </c>
      <c r="AY146" s="251" t="s">
        <v>130</v>
      </c>
    </row>
    <row r="147" spans="1:65" s="14" customFormat="1" ht="10.199999999999999">
      <c r="B147" s="230"/>
      <c r="C147" s="231"/>
      <c r="D147" s="216" t="s">
        <v>153</v>
      </c>
      <c r="E147" s="231"/>
      <c r="F147" s="233" t="s">
        <v>616</v>
      </c>
      <c r="G147" s="231"/>
      <c r="H147" s="234">
        <v>778.11800000000005</v>
      </c>
      <c r="I147" s="235"/>
      <c r="J147" s="231"/>
      <c r="K147" s="231"/>
      <c r="L147" s="236"/>
      <c r="M147" s="237"/>
      <c r="N147" s="238"/>
      <c r="O147" s="238"/>
      <c r="P147" s="238"/>
      <c r="Q147" s="238"/>
      <c r="R147" s="238"/>
      <c r="S147" s="238"/>
      <c r="T147" s="239"/>
      <c r="AT147" s="240" t="s">
        <v>153</v>
      </c>
      <c r="AU147" s="240" t="s">
        <v>86</v>
      </c>
      <c r="AV147" s="14" t="s">
        <v>86</v>
      </c>
      <c r="AW147" s="14" t="s">
        <v>4</v>
      </c>
      <c r="AX147" s="14" t="s">
        <v>84</v>
      </c>
      <c r="AY147" s="240" t="s">
        <v>130</v>
      </c>
    </row>
    <row r="148" spans="1:65" s="2" customFormat="1" ht="21.6" customHeight="1">
      <c r="A148" s="34"/>
      <c r="B148" s="35"/>
      <c r="C148" s="203" t="s">
        <v>168</v>
      </c>
      <c r="D148" s="203" t="s">
        <v>132</v>
      </c>
      <c r="E148" s="204" t="s">
        <v>169</v>
      </c>
      <c r="F148" s="205" t="s">
        <v>170</v>
      </c>
      <c r="G148" s="206" t="s">
        <v>151</v>
      </c>
      <c r="H148" s="207">
        <v>194.53</v>
      </c>
      <c r="I148" s="208"/>
      <c r="J148" s="209">
        <f>ROUND(I148*H148,2)</f>
        <v>0</v>
      </c>
      <c r="K148" s="205" t="s">
        <v>136</v>
      </c>
      <c r="L148" s="39"/>
      <c r="M148" s="210" t="s">
        <v>1</v>
      </c>
      <c r="N148" s="211" t="s">
        <v>41</v>
      </c>
      <c r="O148" s="71"/>
      <c r="P148" s="212">
        <f>O148*H148</f>
        <v>0</v>
      </c>
      <c r="Q148" s="212">
        <v>0</v>
      </c>
      <c r="R148" s="212">
        <f>Q148*H148</f>
        <v>0</v>
      </c>
      <c r="S148" s="212">
        <v>0</v>
      </c>
      <c r="T148" s="213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214" t="s">
        <v>137</v>
      </c>
      <c r="AT148" s="214" t="s">
        <v>132</v>
      </c>
      <c r="AU148" s="214" t="s">
        <v>86</v>
      </c>
      <c r="AY148" s="17" t="s">
        <v>130</v>
      </c>
      <c r="BE148" s="215">
        <f>IF(N148="základní",J148,0)</f>
        <v>0</v>
      </c>
      <c r="BF148" s="215">
        <f>IF(N148="snížená",J148,0)</f>
        <v>0</v>
      </c>
      <c r="BG148" s="215">
        <f>IF(N148="zákl. přenesená",J148,0)</f>
        <v>0</v>
      </c>
      <c r="BH148" s="215">
        <f>IF(N148="sníž. přenesená",J148,0)</f>
        <v>0</v>
      </c>
      <c r="BI148" s="215">
        <f>IF(N148="nulová",J148,0)</f>
        <v>0</v>
      </c>
      <c r="BJ148" s="17" t="s">
        <v>84</v>
      </c>
      <c r="BK148" s="215">
        <f>ROUND(I148*H148,2)</f>
        <v>0</v>
      </c>
      <c r="BL148" s="17" t="s">
        <v>137</v>
      </c>
      <c r="BM148" s="214" t="s">
        <v>617</v>
      </c>
    </row>
    <row r="149" spans="1:65" s="14" customFormat="1" ht="10.199999999999999">
      <c r="B149" s="230"/>
      <c r="C149" s="231"/>
      <c r="D149" s="216" t="s">
        <v>153</v>
      </c>
      <c r="E149" s="231"/>
      <c r="F149" s="233" t="s">
        <v>618</v>
      </c>
      <c r="G149" s="231"/>
      <c r="H149" s="234">
        <v>194.53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153</v>
      </c>
      <c r="AU149" s="240" t="s">
        <v>86</v>
      </c>
      <c r="AV149" s="14" t="s">
        <v>86</v>
      </c>
      <c r="AW149" s="14" t="s">
        <v>4</v>
      </c>
      <c r="AX149" s="14" t="s">
        <v>84</v>
      </c>
      <c r="AY149" s="240" t="s">
        <v>130</v>
      </c>
    </row>
    <row r="150" spans="1:65" s="2" customFormat="1" ht="21.6" customHeight="1">
      <c r="A150" s="34"/>
      <c r="B150" s="35"/>
      <c r="C150" s="203" t="s">
        <v>173</v>
      </c>
      <c r="D150" s="203" t="s">
        <v>132</v>
      </c>
      <c r="E150" s="204" t="s">
        <v>174</v>
      </c>
      <c r="F150" s="205" t="s">
        <v>175</v>
      </c>
      <c r="G150" s="206" t="s">
        <v>151</v>
      </c>
      <c r="H150" s="207">
        <v>82.875</v>
      </c>
      <c r="I150" s="208"/>
      <c r="J150" s="209">
        <f>ROUND(I150*H150,2)</f>
        <v>0</v>
      </c>
      <c r="K150" s="205" t="s">
        <v>136</v>
      </c>
      <c r="L150" s="39"/>
      <c r="M150" s="210" t="s">
        <v>1</v>
      </c>
      <c r="N150" s="211" t="s">
        <v>41</v>
      </c>
      <c r="O150" s="71"/>
      <c r="P150" s="212">
        <f>O150*H150</f>
        <v>0</v>
      </c>
      <c r="Q150" s="212">
        <v>0</v>
      </c>
      <c r="R150" s="212">
        <f>Q150*H150</f>
        <v>0</v>
      </c>
      <c r="S150" s="212">
        <v>0</v>
      </c>
      <c r="T150" s="213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4" t="s">
        <v>137</v>
      </c>
      <c r="AT150" s="214" t="s">
        <v>132</v>
      </c>
      <c r="AU150" s="214" t="s">
        <v>86</v>
      </c>
      <c r="AY150" s="17" t="s">
        <v>130</v>
      </c>
      <c r="BE150" s="215">
        <f>IF(N150="základní",J150,0)</f>
        <v>0</v>
      </c>
      <c r="BF150" s="215">
        <f>IF(N150="snížená",J150,0)</f>
        <v>0</v>
      </c>
      <c r="BG150" s="215">
        <f>IF(N150="zákl. přenesená",J150,0)</f>
        <v>0</v>
      </c>
      <c r="BH150" s="215">
        <f>IF(N150="sníž. přenesená",J150,0)</f>
        <v>0</v>
      </c>
      <c r="BI150" s="215">
        <f>IF(N150="nulová",J150,0)</f>
        <v>0</v>
      </c>
      <c r="BJ150" s="17" t="s">
        <v>84</v>
      </c>
      <c r="BK150" s="215">
        <f>ROUND(I150*H150,2)</f>
        <v>0</v>
      </c>
      <c r="BL150" s="17" t="s">
        <v>137</v>
      </c>
      <c r="BM150" s="214" t="s">
        <v>619</v>
      </c>
    </row>
    <row r="151" spans="1:65" s="2" customFormat="1" ht="19.2">
      <c r="A151" s="34"/>
      <c r="B151" s="35"/>
      <c r="C151" s="36"/>
      <c r="D151" s="216" t="s">
        <v>139</v>
      </c>
      <c r="E151" s="36"/>
      <c r="F151" s="217" t="s">
        <v>177</v>
      </c>
      <c r="G151" s="36"/>
      <c r="H151" s="36"/>
      <c r="I151" s="115"/>
      <c r="J151" s="36"/>
      <c r="K151" s="36"/>
      <c r="L151" s="39"/>
      <c r="M151" s="218"/>
      <c r="N151" s="219"/>
      <c r="O151" s="71"/>
      <c r="P151" s="71"/>
      <c r="Q151" s="71"/>
      <c r="R151" s="71"/>
      <c r="S151" s="71"/>
      <c r="T151" s="72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7" t="s">
        <v>139</v>
      </c>
      <c r="AU151" s="17" t="s">
        <v>86</v>
      </c>
    </row>
    <row r="152" spans="1:65" s="14" customFormat="1" ht="10.199999999999999">
      <c r="B152" s="230"/>
      <c r="C152" s="231"/>
      <c r="D152" s="216" t="s">
        <v>153</v>
      </c>
      <c r="E152" s="232" t="s">
        <v>1</v>
      </c>
      <c r="F152" s="233" t="s">
        <v>620</v>
      </c>
      <c r="G152" s="231"/>
      <c r="H152" s="234">
        <v>82.875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153</v>
      </c>
      <c r="AU152" s="240" t="s">
        <v>86</v>
      </c>
      <c r="AV152" s="14" t="s">
        <v>86</v>
      </c>
      <c r="AW152" s="14" t="s">
        <v>32</v>
      </c>
      <c r="AX152" s="14" t="s">
        <v>84</v>
      </c>
      <c r="AY152" s="240" t="s">
        <v>130</v>
      </c>
    </row>
    <row r="153" spans="1:65" s="2" customFormat="1" ht="21.6" customHeight="1">
      <c r="A153" s="34"/>
      <c r="B153" s="35"/>
      <c r="C153" s="203" t="s">
        <v>179</v>
      </c>
      <c r="D153" s="203" t="s">
        <v>132</v>
      </c>
      <c r="E153" s="204" t="s">
        <v>180</v>
      </c>
      <c r="F153" s="205" t="s">
        <v>181</v>
      </c>
      <c r="G153" s="206" t="s">
        <v>151</v>
      </c>
      <c r="H153" s="207">
        <v>41.438000000000002</v>
      </c>
      <c r="I153" s="208"/>
      <c r="J153" s="209">
        <f>ROUND(I153*H153,2)</f>
        <v>0</v>
      </c>
      <c r="K153" s="205" t="s">
        <v>136</v>
      </c>
      <c r="L153" s="39"/>
      <c r="M153" s="210" t="s">
        <v>1</v>
      </c>
      <c r="N153" s="211" t="s">
        <v>41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137</v>
      </c>
      <c r="AT153" s="214" t="s">
        <v>132</v>
      </c>
      <c r="AU153" s="214" t="s">
        <v>86</v>
      </c>
      <c r="AY153" s="17" t="s">
        <v>130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84</v>
      </c>
      <c r="BK153" s="215">
        <f>ROUND(I153*H153,2)</f>
        <v>0</v>
      </c>
      <c r="BL153" s="17" t="s">
        <v>137</v>
      </c>
      <c r="BM153" s="214" t="s">
        <v>621</v>
      </c>
    </row>
    <row r="154" spans="1:65" s="14" customFormat="1" ht="10.199999999999999">
      <c r="B154" s="230"/>
      <c r="C154" s="231"/>
      <c r="D154" s="216" t="s">
        <v>153</v>
      </c>
      <c r="E154" s="231"/>
      <c r="F154" s="233" t="s">
        <v>622</v>
      </c>
      <c r="G154" s="231"/>
      <c r="H154" s="234">
        <v>41.438000000000002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153</v>
      </c>
      <c r="AU154" s="240" t="s">
        <v>86</v>
      </c>
      <c r="AV154" s="14" t="s">
        <v>86</v>
      </c>
      <c r="AW154" s="14" t="s">
        <v>4</v>
      </c>
      <c r="AX154" s="14" t="s">
        <v>84</v>
      </c>
      <c r="AY154" s="240" t="s">
        <v>130</v>
      </c>
    </row>
    <row r="155" spans="1:65" s="2" customFormat="1" ht="21.6" customHeight="1">
      <c r="A155" s="34"/>
      <c r="B155" s="35"/>
      <c r="C155" s="203" t="s">
        <v>184</v>
      </c>
      <c r="D155" s="203" t="s">
        <v>132</v>
      </c>
      <c r="E155" s="204" t="s">
        <v>185</v>
      </c>
      <c r="F155" s="205" t="s">
        <v>186</v>
      </c>
      <c r="G155" s="206" t="s">
        <v>151</v>
      </c>
      <c r="H155" s="207">
        <v>84</v>
      </c>
      <c r="I155" s="208"/>
      <c r="J155" s="209">
        <f>ROUND(I155*H155,2)</f>
        <v>0</v>
      </c>
      <c r="K155" s="205" t="s">
        <v>136</v>
      </c>
      <c r="L155" s="39"/>
      <c r="M155" s="210" t="s">
        <v>1</v>
      </c>
      <c r="N155" s="211" t="s">
        <v>41</v>
      </c>
      <c r="O155" s="71"/>
      <c r="P155" s="212">
        <f>O155*H155</f>
        <v>0</v>
      </c>
      <c r="Q155" s="212">
        <v>0</v>
      </c>
      <c r="R155" s="212">
        <f>Q155*H155</f>
        <v>0</v>
      </c>
      <c r="S155" s="212">
        <v>0</v>
      </c>
      <c r="T155" s="213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214" t="s">
        <v>137</v>
      </c>
      <c r="AT155" s="214" t="s">
        <v>132</v>
      </c>
      <c r="AU155" s="214" t="s">
        <v>86</v>
      </c>
      <c r="AY155" s="17" t="s">
        <v>130</v>
      </c>
      <c r="BE155" s="215">
        <f>IF(N155="základní",J155,0)</f>
        <v>0</v>
      </c>
      <c r="BF155" s="215">
        <f>IF(N155="snížená",J155,0)</f>
        <v>0</v>
      </c>
      <c r="BG155" s="215">
        <f>IF(N155="zákl. přenesená",J155,0)</f>
        <v>0</v>
      </c>
      <c r="BH155" s="215">
        <f>IF(N155="sníž. přenesená",J155,0)</f>
        <v>0</v>
      </c>
      <c r="BI155" s="215">
        <f>IF(N155="nulová",J155,0)</f>
        <v>0</v>
      </c>
      <c r="BJ155" s="17" t="s">
        <v>84</v>
      </c>
      <c r="BK155" s="215">
        <f>ROUND(I155*H155,2)</f>
        <v>0</v>
      </c>
      <c r="BL155" s="17" t="s">
        <v>137</v>
      </c>
      <c r="BM155" s="214" t="s">
        <v>623</v>
      </c>
    </row>
    <row r="156" spans="1:65" s="14" customFormat="1" ht="10.199999999999999">
      <c r="B156" s="230"/>
      <c r="C156" s="231"/>
      <c r="D156" s="216" t="s">
        <v>153</v>
      </c>
      <c r="E156" s="232" t="s">
        <v>1</v>
      </c>
      <c r="F156" s="233" t="s">
        <v>624</v>
      </c>
      <c r="G156" s="231"/>
      <c r="H156" s="234">
        <v>84</v>
      </c>
      <c r="I156" s="235"/>
      <c r="J156" s="231"/>
      <c r="K156" s="231"/>
      <c r="L156" s="236"/>
      <c r="M156" s="237"/>
      <c r="N156" s="238"/>
      <c r="O156" s="238"/>
      <c r="P156" s="238"/>
      <c r="Q156" s="238"/>
      <c r="R156" s="238"/>
      <c r="S156" s="238"/>
      <c r="T156" s="239"/>
      <c r="AT156" s="240" t="s">
        <v>153</v>
      </c>
      <c r="AU156" s="240" t="s">
        <v>86</v>
      </c>
      <c r="AV156" s="14" t="s">
        <v>86</v>
      </c>
      <c r="AW156" s="14" t="s">
        <v>32</v>
      </c>
      <c r="AX156" s="14" t="s">
        <v>84</v>
      </c>
      <c r="AY156" s="240" t="s">
        <v>130</v>
      </c>
    </row>
    <row r="157" spans="1:65" s="2" customFormat="1" ht="21.6" customHeight="1">
      <c r="A157" s="34"/>
      <c r="B157" s="35"/>
      <c r="C157" s="203" t="s">
        <v>189</v>
      </c>
      <c r="D157" s="203" t="s">
        <v>132</v>
      </c>
      <c r="E157" s="204" t="s">
        <v>190</v>
      </c>
      <c r="F157" s="205" t="s">
        <v>191</v>
      </c>
      <c r="G157" s="206" t="s">
        <v>151</v>
      </c>
      <c r="H157" s="207">
        <v>42</v>
      </c>
      <c r="I157" s="208"/>
      <c r="J157" s="209">
        <f>ROUND(I157*H157,2)</f>
        <v>0</v>
      </c>
      <c r="K157" s="205" t="s">
        <v>136</v>
      </c>
      <c r="L157" s="39"/>
      <c r="M157" s="210" t="s">
        <v>1</v>
      </c>
      <c r="N157" s="211" t="s">
        <v>41</v>
      </c>
      <c r="O157" s="71"/>
      <c r="P157" s="212">
        <f>O157*H157</f>
        <v>0</v>
      </c>
      <c r="Q157" s="212">
        <v>0</v>
      </c>
      <c r="R157" s="212">
        <f>Q157*H157</f>
        <v>0</v>
      </c>
      <c r="S157" s="212">
        <v>0</v>
      </c>
      <c r="T157" s="213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4" t="s">
        <v>137</v>
      </c>
      <c r="AT157" s="214" t="s">
        <v>132</v>
      </c>
      <c r="AU157" s="214" t="s">
        <v>86</v>
      </c>
      <c r="AY157" s="17" t="s">
        <v>130</v>
      </c>
      <c r="BE157" s="215">
        <f>IF(N157="základní",J157,0)</f>
        <v>0</v>
      </c>
      <c r="BF157" s="215">
        <f>IF(N157="snížená",J157,0)</f>
        <v>0</v>
      </c>
      <c r="BG157" s="215">
        <f>IF(N157="zákl. přenesená",J157,0)</f>
        <v>0</v>
      </c>
      <c r="BH157" s="215">
        <f>IF(N157="sníž. přenesená",J157,0)</f>
        <v>0</v>
      </c>
      <c r="BI157" s="215">
        <f>IF(N157="nulová",J157,0)</f>
        <v>0</v>
      </c>
      <c r="BJ157" s="17" t="s">
        <v>84</v>
      </c>
      <c r="BK157" s="215">
        <f>ROUND(I157*H157,2)</f>
        <v>0</v>
      </c>
      <c r="BL157" s="17" t="s">
        <v>137</v>
      </c>
      <c r="BM157" s="214" t="s">
        <v>625</v>
      </c>
    </row>
    <row r="158" spans="1:65" s="14" customFormat="1" ht="10.199999999999999">
      <c r="B158" s="230"/>
      <c r="C158" s="231"/>
      <c r="D158" s="216" t="s">
        <v>153</v>
      </c>
      <c r="E158" s="231"/>
      <c r="F158" s="233" t="s">
        <v>626</v>
      </c>
      <c r="G158" s="231"/>
      <c r="H158" s="234">
        <v>42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153</v>
      </c>
      <c r="AU158" s="240" t="s">
        <v>86</v>
      </c>
      <c r="AV158" s="14" t="s">
        <v>86</v>
      </c>
      <c r="AW158" s="14" t="s">
        <v>4</v>
      </c>
      <c r="AX158" s="14" t="s">
        <v>84</v>
      </c>
      <c r="AY158" s="240" t="s">
        <v>130</v>
      </c>
    </row>
    <row r="159" spans="1:65" s="2" customFormat="1" ht="32.4" customHeight="1">
      <c r="A159" s="34"/>
      <c r="B159" s="35"/>
      <c r="C159" s="203" t="s">
        <v>194</v>
      </c>
      <c r="D159" s="203" t="s">
        <v>132</v>
      </c>
      <c r="E159" s="204" t="s">
        <v>195</v>
      </c>
      <c r="F159" s="205" t="s">
        <v>196</v>
      </c>
      <c r="G159" s="206" t="s">
        <v>151</v>
      </c>
      <c r="H159" s="207">
        <v>944.99300000000005</v>
      </c>
      <c r="I159" s="208"/>
      <c r="J159" s="209">
        <f>ROUND(I159*H159,2)</f>
        <v>0</v>
      </c>
      <c r="K159" s="205" t="s">
        <v>1</v>
      </c>
      <c r="L159" s="39"/>
      <c r="M159" s="210" t="s">
        <v>1</v>
      </c>
      <c r="N159" s="211" t="s">
        <v>41</v>
      </c>
      <c r="O159" s="71"/>
      <c r="P159" s="212">
        <f>O159*H159</f>
        <v>0</v>
      </c>
      <c r="Q159" s="212">
        <v>0</v>
      </c>
      <c r="R159" s="212">
        <f>Q159*H159</f>
        <v>0</v>
      </c>
      <c r="S159" s="212">
        <v>0</v>
      </c>
      <c r="T159" s="213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4" t="s">
        <v>137</v>
      </c>
      <c r="AT159" s="214" t="s">
        <v>132</v>
      </c>
      <c r="AU159" s="214" t="s">
        <v>86</v>
      </c>
      <c r="AY159" s="17" t="s">
        <v>130</v>
      </c>
      <c r="BE159" s="215">
        <f>IF(N159="základní",J159,0)</f>
        <v>0</v>
      </c>
      <c r="BF159" s="215">
        <f>IF(N159="snížená",J159,0)</f>
        <v>0</v>
      </c>
      <c r="BG159" s="215">
        <f>IF(N159="zákl. přenesená",J159,0)</f>
        <v>0</v>
      </c>
      <c r="BH159" s="215">
        <f>IF(N159="sníž. přenesená",J159,0)</f>
        <v>0</v>
      </c>
      <c r="BI159" s="215">
        <f>IF(N159="nulová",J159,0)</f>
        <v>0</v>
      </c>
      <c r="BJ159" s="17" t="s">
        <v>84</v>
      </c>
      <c r="BK159" s="215">
        <f>ROUND(I159*H159,2)</f>
        <v>0</v>
      </c>
      <c r="BL159" s="17" t="s">
        <v>137</v>
      </c>
      <c r="BM159" s="214" t="s">
        <v>627</v>
      </c>
    </row>
    <row r="160" spans="1:65" s="14" customFormat="1" ht="10.199999999999999">
      <c r="B160" s="230"/>
      <c r="C160" s="231"/>
      <c r="D160" s="216" t="s">
        <v>153</v>
      </c>
      <c r="E160" s="232" t="s">
        <v>1</v>
      </c>
      <c r="F160" s="233" t="s">
        <v>628</v>
      </c>
      <c r="G160" s="231"/>
      <c r="H160" s="234">
        <v>944.99300000000005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153</v>
      </c>
      <c r="AU160" s="240" t="s">
        <v>86</v>
      </c>
      <c r="AV160" s="14" t="s">
        <v>86</v>
      </c>
      <c r="AW160" s="14" t="s">
        <v>32</v>
      </c>
      <c r="AX160" s="14" t="s">
        <v>84</v>
      </c>
      <c r="AY160" s="240" t="s">
        <v>130</v>
      </c>
    </row>
    <row r="161" spans="1:65" s="2" customFormat="1" ht="21.6" customHeight="1">
      <c r="A161" s="34"/>
      <c r="B161" s="35"/>
      <c r="C161" s="203" t="s">
        <v>199</v>
      </c>
      <c r="D161" s="203" t="s">
        <v>132</v>
      </c>
      <c r="E161" s="204" t="s">
        <v>200</v>
      </c>
      <c r="F161" s="205" t="s">
        <v>201</v>
      </c>
      <c r="G161" s="206" t="s">
        <v>151</v>
      </c>
      <c r="H161" s="207">
        <v>84</v>
      </c>
      <c r="I161" s="208"/>
      <c r="J161" s="209">
        <f>ROUND(I161*H161,2)</f>
        <v>0</v>
      </c>
      <c r="K161" s="205" t="s">
        <v>136</v>
      </c>
      <c r="L161" s="39"/>
      <c r="M161" s="210" t="s">
        <v>1</v>
      </c>
      <c r="N161" s="211" t="s">
        <v>41</v>
      </c>
      <c r="O161" s="71"/>
      <c r="P161" s="212">
        <f>O161*H161</f>
        <v>0</v>
      </c>
      <c r="Q161" s="212">
        <v>0</v>
      </c>
      <c r="R161" s="212">
        <f>Q161*H161</f>
        <v>0</v>
      </c>
      <c r="S161" s="212">
        <v>0</v>
      </c>
      <c r="T161" s="213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4" t="s">
        <v>137</v>
      </c>
      <c r="AT161" s="214" t="s">
        <v>132</v>
      </c>
      <c r="AU161" s="214" t="s">
        <v>86</v>
      </c>
      <c r="AY161" s="17" t="s">
        <v>130</v>
      </c>
      <c r="BE161" s="215">
        <f>IF(N161="základní",J161,0)</f>
        <v>0</v>
      </c>
      <c r="BF161" s="215">
        <f>IF(N161="snížená",J161,0)</f>
        <v>0</v>
      </c>
      <c r="BG161" s="215">
        <f>IF(N161="zákl. přenesená",J161,0)</f>
        <v>0</v>
      </c>
      <c r="BH161" s="215">
        <f>IF(N161="sníž. přenesená",J161,0)</f>
        <v>0</v>
      </c>
      <c r="BI161" s="215">
        <f>IF(N161="nulová",J161,0)</f>
        <v>0</v>
      </c>
      <c r="BJ161" s="17" t="s">
        <v>84</v>
      </c>
      <c r="BK161" s="215">
        <f>ROUND(I161*H161,2)</f>
        <v>0</v>
      </c>
      <c r="BL161" s="17" t="s">
        <v>137</v>
      </c>
      <c r="BM161" s="214" t="s">
        <v>629</v>
      </c>
    </row>
    <row r="162" spans="1:65" s="2" customFormat="1" ht="15.3" customHeight="1">
      <c r="A162" s="34"/>
      <c r="B162" s="35"/>
      <c r="C162" s="252" t="s">
        <v>203</v>
      </c>
      <c r="D162" s="252" t="s">
        <v>204</v>
      </c>
      <c r="E162" s="253" t="s">
        <v>205</v>
      </c>
      <c r="F162" s="254" t="s">
        <v>206</v>
      </c>
      <c r="G162" s="255" t="s">
        <v>207</v>
      </c>
      <c r="H162" s="256">
        <v>168</v>
      </c>
      <c r="I162" s="257"/>
      <c r="J162" s="258">
        <f>ROUND(I162*H162,2)</f>
        <v>0</v>
      </c>
      <c r="K162" s="254" t="s">
        <v>136</v>
      </c>
      <c r="L162" s="259"/>
      <c r="M162" s="260" t="s">
        <v>1</v>
      </c>
      <c r="N162" s="261" t="s">
        <v>41</v>
      </c>
      <c r="O162" s="71"/>
      <c r="P162" s="212">
        <f>O162*H162</f>
        <v>0</v>
      </c>
      <c r="Q162" s="212">
        <v>1</v>
      </c>
      <c r="R162" s="212">
        <f>Q162*H162</f>
        <v>168</v>
      </c>
      <c r="S162" s="212">
        <v>0</v>
      </c>
      <c r="T162" s="213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214" t="s">
        <v>184</v>
      </c>
      <c r="AT162" s="214" t="s">
        <v>204</v>
      </c>
      <c r="AU162" s="214" t="s">
        <v>86</v>
      </c>
      <c r="AY162" s="17" t="s">
        <v>130</v>
      </c>
      <c r="BE162" s="215">
        <f>IF(N162="základní",J162,0)</f>
        <v>0</v>
      </c>
      <c r="BF162" s="215">
        <f>IF(N162="snížená",J162,0)</f>
        <v>0</v>
      </c>
      <c r="BG162" s="215">
        <f>IF(N162="zákl. přenesená",J162,0)</f>
        <v>0</v>
      </c>
      <c r="BH162" s="215">
        <f>IF(N162="sníž. přenesená",J162,0)</f>
        <v>0</v>
      </c>
      <c r="BI162" s="215">
        <f>IF(N162="nulová",J162,0)</f>
        <v>0</v>
      </c>
      <c r="BJ162" s="17" t="s">
        <v>84</v>
      </c>
      <c r="BK162" s="215">
        <f>ROUND(I162*H162,2)</f>
        <v>0</v>
      </c>
      <c r="BL162" s="17" t="s">
        <v>137</v>
      </c>
      <c r="BM162" s="214" t="s">
        <v>630</v>
      </c>
    </row>
    <row r="163" spans="1:65" s="14" customFormat="1" ht="10.199999999999999">
      <c r="B163" s="230"/>
      <c r="C163" s="231"/>
      <c r="D163" s="216" t="s">
        <v>153</v>
      </c>
      <c r="E163" s="231"/>
      <c r="F163" s="233" t="s">
        <v>631</v>
      </c>
      <c r="G163" s="231"/>
      <c r="H163" s="234">
        <v>168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153</v>
      </c>
      <c r="AU163" s="240" t="s">
        <v>86</v>
      </c>
      <c r="AV163" s="14" t="s">
        <v>86</v>
      </c>
      <c r="AW163" s="14" t="s">
        <v>4</v>
      </c>
      <c r="AX163" s="14" t="s">
        <v>84</v>
      </c>
      <c r="AY163" s="240" t="s">
        <v>130</v>
      </c>
    </row>
    <row r="164" spans="1:65" s="2" customFormat="1" ht="21.6" customHeight="1">
      <c r="A164" s="34"/>
      <c r="B164" s="35"/>
      <c r="C164" s="203" t="s">
        <v>210</v>
      </c>
      <c r="D164" s="203" t="s">
        <v>132</v>
      </c>
      <c r="E164" s="204" t="s">
        <v>211</v>
      </c>
      <c r="F164" s="205" t="s">
        <v>212</v>
      </c>
      <c r="G164" s="206" t="s">
        <v>135</v>
      </c>
      <c r="H164" s="207">
        <v>69</v>
      </c>
      <c r="I164" s="208"/>
      <c r="J164" s="209">
        <f>ROUND(I164*H164,2)</f>
        <v>0</v>
      </c>
      <c r="K164" s="205" t="s">
        <v>136</v>
      </c>
      <c r="L164" s="39"/>
      <c r="M164" s="210" t="s">
        <v>1</v>
      </c>
      <c r="N164" s="211" t="s">
        <v>41</v>
      </c>
      <c r="O164" s="71"/>
      <c r="P164" s="212">
        <f>O164*H164</f>
        <v>0</v>
      </c>
      <c r="Q164" s="212">
        <v>0</v>
      </c>
      <c r="R164" s="212">
        <f>Q164*H164</f>
        <v>0</v>
      </c>
      <c r="S164" s="212">
        <v>0</v>
      </c>
      <c r="T164" s="213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214" t="s">
        <v>137</v>
      </c>
      <c r="AT164" s="214" t="s">
        <v>132</v>
      </c>
      <c r="AU164" s="214" t="s">
        <v>86</v>
      </c>
      <c r="AY164" s="17" t="s">
        <v>130</v>
      </c>
      <c r="BE164" s="215">
        <f>IF(N164="základní",J164,0)</f>
        <v>0</v>
      </c>
      <c r="BF164" s="215">
        <f>IF(N164="snížená",J164,0)</f>
        <v>0</v>
      </c>
      <c r="BG164" s="215">
        <f>IF(N164="zákl. přenesená",J164,0)</f>
        <v>0</v>
      </c>
      <c r="BH164" s="215">
        <f>IF(N164="sníž. přenesená",J164,0)</f>
        <v>0</v>
      </c>
      <c r="BI164" s="215">
        <f>IF(N164="nulová",J164,0)</f>
        <v>0</v>
      </c>
      <c r="BJ164" s="17" t="s">
        <v>84</v>
      </c>
      <c r="BK164" s="215">
        <f>ROUND(I164*H164,2)</f>
        <v>0</v>
      </c>
      <c r="BL164" s="17" t="s">
        <v>137</v>
      </c>
      <c r="BM164" s="214" t="s">
        <v>632</v>
      </c>
    </row>
    <row r="165" spans="1:65" s="2" customFormat="1" ht="15.3" customHeight="1">
      <c r="A165" s="34"/>
      <c r="B165" s="35"/>
      <c r="C165" s="252" t="s">
        <v>214</v>
      </c>
      <c r="D165" s="252" t="s">
        <v>204</v>
      </c>
      <c r="E165" s="253" t="s">
        <v>215</v>
      </c>
      <c r="F165" s="254" t="s">
        <v>216</v>
      </c>
      <c r="G165" s="255" t="s">
        <v>151</v>
      </c>
      <c r="H165" s="256">
        <v>13.8</v>
      </c>
      <c r="I165" s="257"/>
      <c r="J165" s="258">
        <f>ROUND(I165*H165,2)</f>
        <v>0</v>
      </c>
      <c r="K165" s="254" t="s">
        <v>136</v>
      </c>
      <c r="L165" s="259"/>
      <c r="M165" s="260" t="s">
        <v>1</v>
      </c>
      <c r="N165" s="261" t="s">
        <v>41</v>
      </c>
      <c r="O165" s="71"/>
      <c r="P165" s="212">
        <f>O165*H165</f>
        <v>0</v>
      </c>
      <c r="Q165" s="212">
        <v>0.21</v>
      </c>
      <c r="R165" s="212">
        <f>Q165*H165</f>
        <v>2.8980000000000001</v>
      </c>
      <c r="S165" s="212">
        <v>0</v>
      </c>
      <c r="T165" s="213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214" t="s">
        <v>184</v>
      </c>
      <c r="AT165" s="214" t="s">
        <v>204</v>
      </c>
      <c r="AU165" s="214" t="s">
        <v>86</v>
      </c>
      <c r="AY165" s="17" t="s">
        <v>130</v>
      </c>
      <c r="BE165" s="215">
        <f>IF(N165="základní",J165,0)</f>
        <v>0</v>
      </c>
      <c r="BF165" s="215">
        <f>IF(N165="snížená",J165,0)</f>
        <v>0</v>
      </c>
      <c r="BG165" s="215">
        <f>IF(N165="zákl. přenesená",J165,0)</f>
        <v>0</v>
      </c>
      <c r="BH165" s="215">
        <f>IF(N165="sníž. přenesená",J165,0)</f>
        <v>0</v>
      </c>
      <c r="BI165" s="215">
        <f>IF(N165="nulová",J165,0)</f>
        <v>0</v>
      </c>
      <c r="BJ165" s="17" t="s">
        <v>84</v>
      </c>
      <c r="BK165" s="215">
        <f>ROUND(I165*H165,2)</f>
        <v>0</v>
      </c>
      <c r="BL165" s="17" t="s">
        <v>137</v>
      </c>
      <c r="BM165" s="214" t="s">
        <v>633</v>
      </c>
    </row>
    <row r="166" spans="1:65" s="2" customFormat="1" ht="21.6" customHeight="1">
      <c r="A166" s="34"/>
      <c r="B166" s="35"/>
      <c r="C166" s="203" t="s">
        <v>8</v>
      </c>
      <c r="D166" s="203" t="s">
        <v>132</v>
      </c>
      <c r="E166" s="204" t="s">
        <v>219</v>
      </c>
      <c r="F166" s="205" t="s">
        <v>220</v>
      </c>
      <c r="G166" s="206" t="s">
        <v>135</v>
      </c>
      <c r="H166" s="207">
        <v>69</v>
      </c>
      <c r="I166" s="208"/>
      <c r="J166" s="209">
        <f>ROUND(I166*H166,2)</f>
        <v>0</v>
      </c>
      <c r="K166" s="205" t="s">
        <v>136</v>
      </c>
      <c r="L166" s="39"/>
      <c r="M166" s="210" t="s">
        <v>1</v>
      </c>
      <c r="N166" s="211" t="s">
        <v>41</v>
      </c>
      <c r="O166" s="71"/>
      <c r="P166" s="212">
        <f>O166*H166</f>
        <v>0</v>
      </c>
      <c r="Q166" s="212">
        <v>0</v>
      </c>
      <c r="R166" s="212">
        <f>Q166*H166</f>
        <v>0</v>
      </c>
      <c r="S166" s="212">
        <v>0</v>
      </c>
      <c r="T166" s="213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214" t="s">
        <v>137</v>
      </c>
      <c r="AT166" s="214" t="s">
        <v>132</v>
      </c>
      <c r="AU166" s="214" t="s">
        <v>86</v>
      </c>
      <c r="AY166" s="17" t="s">
        <v>130</v>
      </c>
      <c r="BE166" s="215">
        <f>IF(N166="základní",J166,0)</f>
        <v>0</v>
      </c>
      <c r="BF166" s="215">
        <f>IF(N166="snížená",J166,0)</f>
        <v>0</v>
      </c>
      <c r="BG166" s="215">
        <f>IF(N166="zákl. přenesená",J166,0)</f>
        <v>0</v>
      </c>
      <c r="BH166" s="215">
        <f>IF(N166="sníž. přenesená",J166,0)</f>
        <v>0</v>
      </c>
      <c r="BI166" s="215">
        <f>IF(N166="nulová",J166,0)</f>
        <v>0</v>
      </c>
      <c r="BJ166" s="17" t="s">
        <v>84</v>
      </c>
      <c r="BK166" s="215">
        <f>ROUND(I166*H166,2)</f>
        <v>0</v>
      </c>
      <c r="BL166" s="17" t="s">
        <v>137</v>
      </c>
      <c r="BM166" s="214" t="s">
        <v>634</v>
      </c>
    </row>
    <row r="167" spans="1:65" s="2" customFormat="1" ht="15.3" customHeight="1">
      <c r="A167" s="34"/>
      <c r="B167" s="35"/>
      <c r="C167" s="252" t="s">
        <v>222</v>
      </c>
      <c r="D167" s="252" t="s">
        <v>204</v>
      </c>
      <c r="E167" s="253" t="s">
        <v>223</v>
      </c>
      <c r="F167" s="254" t="s">
        <v>224</v>
      </c>
      <c r="G167" s="255" t="s">
        <v>225</v>
      </c>
      <c r="H167" s="256">
        <v>1.0349999999999999</v>
      </c>
      <c r="I167" s="257"/>
      <c r="J167" s="258">
        <f>ROUND(I167*H167,2)</f>
        <v>0</v>
      </c>
      <c r="K167" s="254" t="s">
        <v>136</v>
      </c>
      <c r="L167" s="259"/>
      <c r="M167" s="260" t="s">
        <v>1</v>
      </c>
      <c r="N167" s="261" t="s">
        <v>41</v>
      </c>
      <c r="O167" s="71"/>
      <c r="P167" s="212">
        <f>O167*H167</f>
        <v>0</v>
      </c>
      <c r="Q167" s="212">
        <v>1E-3</v>
      </c>
      <c r="R167" s="212">
        <f>Q167*H167</f>
        <v>1.0349999999999999E-3</v>
      </c>
      <c r="S167" s="212">
        <v>0</v>
      </c>
      <c r="T167" s="213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4" t="s">
        <v>184</v>
      </c>
      <c r="AT167" s="214" t="s">
        <v>204</v>
      </c>
      <c r="AU167" s="214" t="s">
        <v>86</v>
      </c>
      <c r="AY167" s="17" t="s">
        <v>130</v>
      </c>
      <c r="BE167" s="215">
        <f>IF(N167="základní",J167,0)</f>
        <v>0</v>
      </c>
      <c r="BF167" s="215">
        <f>IF(N167="snížená",J167,0)</f>
        <v>0</v>
      </c>
      <c r="BG167" s="215">
        <f>IF(N167="zákl. přenesená",J167,0)</f>
        <v>0</v>
      </c>
      <c r="BH167" s="215">
        <f>IF(N167="sníž. přenesená",J167,0)</f>
        <v>0</v>
      </c>
      <c r="BI167" s="215">
        <f>IF(N167="nulová",J167,0)</f>
        <v>0</v>
      </c>
      <c r="BJ167" s="17" t="s">
        <v>84</v>
      </c>
      <c r="BK167" s="215">
        <f>ROUND(I167*H167,2)</f>
        <v>0</v>
      </c>
      <c r="BL167" s="17" t="s">
        <v>137</v>
      </c>
      <c r="BM167" s="214" t="s">
        <v>635</v>
      </c>
    </row>
    <row r="168" spans="1:65" s="14" customFormat="1" ht="10.199999999999999">
      <c r="B168" s="230"/>
      <c r="C168" s="231"/>
      <c r="D168" s="216" t="s">
        <v>153</v>
      </c>
      <c r="E168" s="231"/>
      <c r="F168" s="233" t="s">
        <v>636</v>
      </c>
      <c r="G168" s="231"/>
      <c r="H168" s="234">
        <v>1.0349999999999999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153</v>
      </c>
      <c r="AU168" s="240" t="s">
        <v>86</v>
      </c>
      <c r="AV168" s="14" t="s">
        <v>86</v>
      </c>
      <c r="AW168" s="14" t="s">
        <v>4</v>
      </c>
      <c r="AX168" s="14" t="s">
        <v>84</v>
      </c>
      <c r="AY168" s="240" t="s">
        <v>130</v>
      </c>
    </row>
    <row r="169" spans="1:65" s="2" customFormat="1" ht="15.3" customHeight="1">
      <c r="A169" s="34"/>
      <c r="B169" s="35"/>
      <c r="C169" s="203" t="s">
        <v>228</v>
      </c>
      <c r="D169" s="203" t="s">
        <v>132</v>
      </c>
      <c r="E169" s="204" t="s">
        <v>229</v>
      </c>
      <c r="F169" s="205" t="s">
        <v>230</v>
      </c>
      <c r="G169" s="206" t="s">
        <v>135</v>
      </c>
      <c r="H169" s="207">
        <v>1756</v>
      </c>
      <c r="I169" s="208"/>
      <c r="J169" s="209">
        <f>ROUND(I169*H169,2)</f>
        <v>0</v>
      </c>
      <c r="K169" s="205" t="s">
        <v>136</v>
      </c>
      <c r="L169" s="39"/>
      <c r="M169" s="210" t="s">
        <v>1</v>
      </c>
      <c r="N169" s="211" t="s">
        <v>41</v>
      </c>
      <c r="O169" s="71"/>
      <c r="P169" s="212">
        <f>O169*H169</f>
        <v>0</v>
      </c>
      <c r="Q169" s="212">
        <v>0</v>
      </c>
      <c r="R169" s="212">
        <f>Q169*H169</f>
        <v>0</v>
      </c>
      <c r="S169" s="212">
        <v>0</v>
      </c>
      <c r="T169" s="213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214" t="s">
        <v>137</v>
      </c>
      <c r="AT169" s="214" t="s">
        <v>132</v>
      </c>
      <c r="AU169" s="214" t="s">
        <v>86</v>
      </c>
      <c r="AY169" s="17" t="s">
        <v>130</v>
      </c>
      <c r="BE169" s="215">
        <f>IF(N169="základní",J169,0)</f>
        <v>0</v>
      </c>
      <c r="BF169" s="215">
        <f>IF(N169="snížená",J169,0)</f>
        <v>0</v>
      </c>
      <c r="BG169" s="215">
        <f>IF(N169="zákl. přenesená",J169,0)</f>
        <v>0</v>
      </c>
      <c r="BH169" s="215">
        <f>IF(N169="sníž. přenesená",J169,0)</f>
        <v>0</v>
      </c>
      <c r="BI169" s="215">
        <f>IF(N169="nulová",J169,0)</f>
        <v>0</v>
      </c>
      <c r="BJ169" s="17" t="s">
        <v>84</v>
      </c>
      <c r="BK169" s="215">
        <f>ROUND(I169*H169,2)</f>
        <v>0</v>
      </c>
      <c r="BL169" s="17" t="s">
        <v>137</v>
      </c>
      <c r="BM169" s="214" t="s">
        <v>637</v>
      </c>
    </row>
    <row r="170" spans="1:65" s="14" customFormat="1" ht="10.199999999999999">
      <c r="B170" s="230"/>
      <c r="C170" s="231"/>
      <c r="D170" s="216" t="s">
        <v>153</v>
      </c>
      <c r="E170" s="232" t="s">
        <v>1</v>
      </c>
      <c r="F170" s="233" t="s">
        <v>638</v>
      </c>
      <c r="G170" s="231"/>
      <c r="H170" s="234">
        <v>1756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153</v>
      </c>
      <c r="AU170" s="240" t="s">
        <v>86</v>
      </c>
      <c r="AV170" s="14" t="s">
        <v>86</v>
      </c>
      <c r="AW170" s="14" t="s">
        <v>32</v>
      </c>
      <c r="AX170" s="14" t="s">
        <v>84</v>
      </c>
      <c r="AY170" s="240" t="s">
        <v>130</v>
      </c>
    </row>
    <row r="171" spans="1:65" s="12" customFormat="1" ht="22.8" customHeight="1">
      <c r="B171" s="187"/>
      <c r="C171" s="188"/>
      <c r="D171" s="189" t="s">
        <v>75</v>
      </c>
      <c r="E171" s="201" t="s">
        <v>86</v>
      </c>
      <c r="F171" s="201" t="s">
        <v>233</v>
      </c>
      <c r="G171" s="188"/>
      <c r="H171" s="188"/>
      <c r="I171" s="191"/>
      <c r="J171" s="202">
        <f>BK171</f>
        <v>0</v>
      </c>
      <c r="K171" s="188"/>
      <c r="L171" s="193"/>
      <c r="M171" s="194"/>
      <c r="N171" s="195"/>
      <c r="O171" s="195"/>
      <c r="P171" s="196">
        <f>SUM(P172:P178)</f>
        <v>0</v>
      </c>
      <c r="Q171" s="195"/>
      <c r="R171" s="196">
        <f>SUM(R172:R178)</f>
        <v>0.3654</v>
      </c>
      <c r="S171" s="195"/>
      <c r="T171" s="197">
        <f>SUM(T172:T178)</f>
        <v>0</v>
      </c>
      <c r="AR171" s="198" t="s">
        <v>84</v>
      </c>
      <c r="AT171" s="199" t="s">
        <v>75</v>
      </c>
      <c r="AU171" s="199" t="s">
        <v>84</v>
      </c>
      <c r="AY171" s="198" t="s">
        <v>130</v>
      </c>
      <c r="BK171" s="200">
        <f>SUM(BK172:BK178)</f>
        <v>0</v>
      </c>
    </row>
    <row r="172" spans="1:65" s="2" customFormat="1" ht="21.6" customHeight="1">
      <c r="A172" s="34"/>
      <c r="B172" s="35"/>
      <c r="C172" s="203" t="s">
        <v>234</v>
      </c>
      <c r="D172" s="203" t="s">
        <v>132</v>
      </c>
      <c r="E172" s="204" t="s">
        <v>235</v>
      </c>
      <c r="F172" s="205" t="s">
        <v>236</v>
      </c>
      <c r="G172" s="206" t="s">
        <v>151</v>
      </c>
      <c r="H172" s="207">
        <v>55.125</v>
      </c>
      <c r="I172" s="208"/>
      <c r="J172" s="209">
        <f>ROUND(I172*H172,2)</f>
        <v>0</v>
      </c>
      <c r="K172" s="205" t="s">
        <v>136</v>
      </c>
      <c r="L172" s="39"/>
      <c r="M172" s="210" t="s">
        <v>1</v>
      </c>
      <c r="N172" s="211" t="s">
        <v>41</v>
      </c>
      <c r="O172" s="71"/>
      <c r="P172" s="212">
        <f>O172*H172</f>
        <v>0</v>
      </c>
      <c r="Q172" s="212">
        <v>0</v>
      </c>
      <c r="R172" s="212">
        <f>Q172*H172</f>
        <v>0</v>
      </c>
      <c r="S172" s="212">
        <v>0</v>
      </c>
      <c r="T172" s="213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214" t="s">
        <v>137</v>
      </c>
      <c r="AT172" s="214" t="s">
        <v>132</v>
      </c>
      <c r="AU172" s="214" t="s">
        <v>86</v>
      </c>
      <c r="AY172" s="17" t="s">
        <v>130</v>
      </c>
      <c r="BE172" s="215">
        <f>IF(N172="základní",J172,0)</f>
        <v>0</v>
      </c>
      <c r="BF172" s="215">
        <f>IF(N172="snížená",J172,0)</f>
        <v>0</v>
      </c>
      <c r="BG172" s="215">
        <f>IF(N172="zákl. přenesená",J172,0)</f>
        <v>0</v>
      </c>
      <c r="BH172" s="215">
        <f>IF(N172="sníž. přenesená",J172,0)</f>
        <v>0</v>
      </c>
      <c r="BI172" s="215">
        <f>IF(N172="nulová",J172,0)</f>
        <v>0</v>
      </c>
      <c r="BJ172" s="17" t="s">
        <v>84</v>
      </c>
      <c r="BK172" s="215">
        <f>ROUND(I172*H172,2)</f>
        <v>0</v>
      </c>
      <c r="BL172" s="17" t="s">
        <v>137</v>
      </c>
      <c r="BM172" s="214" t="s">
        <v>639</v>
      </c>
    </row>
    <row r="173" spans="1:65" s="14" customFormat="1" ht="10.199999999999999">
      <c r="B173" s="230"/>
      <c r="C173" s="231"/>
      <c r="D173" s="216" t="s">
        <v>153</v>
      </c>
      <c r="E173" s="232" t="s">
        <v>1</v>
      </c>
      <c r="F173" s="233" t="s">
        <v>640</v>
      </c>
      <c r="G173" s="231"/>
      <c r="H173" s="234">
        <v>55.125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153</v>
      </c>
      <c r="AU173" s="240" t="s">
        <v>86</v>
      </c>
      <c r="AV173" s="14" t="s">
        <v>86</v>
      </c>
      <c r="AW173" s="14" t="s">
        <v>32</v>
      </c>
      <c r="AX173" s="14" t="s">
        <v>84</v>
      </c>
      <c r="AY173" s="240" t="s">
        <v>130</v>
      </c>
    </row>
    <row r="174" spans="1:65" s="2" customFormat="1" ht="15.3" customHeight="1">
      <c r="A174" s="34"/>
      <c r="B174" s="35"/>
      <c r="C174" s="203" t="s">
        <v>239</v>
      </c>
      <c r="D174" s="203" t="s">
        <v>132</v>
      </c>
      <c r="E174" s="204" t="s">
        <v>240</v>
      </c>
      <c r="F174" s="205" t="s">
        <v>241</v>
      </c>
      <c r="G174" s="206" t="s">
        <v>151</v>
      </c>
      <c r="H174" s="207">
        <v>15.75</v>
      </c>
      <c r="I174" s="208"/>
      <c r="J174" s="209">
        <f>ROUND(I174*H174,2)</f>
        <v>0</v>
      </c>
      <c r="K174" s="205" t="s">
        <v>136</v>
      </c>
      <c r="L174" s="39"/>
      <c r="M174" s="210" t="s">
        <v>1</v>
      </c>
      <c r="N174" s="211" t="s">
        <v>41</v>
      </c>
      <c r="O174" s="71"/>
      <c r="P174" s="212">
        <f>O174*H174</f>
        <v>0</v>
      </c>
      <c r="Q174" s="212">
        <v>0</v>
      </c>
      <c r="R174" s="212">
        <f>Q174*H174</f>
        <v>0</v>
      </c>
      <c r="S174" s="212">
        <v>0</v>
      </c>
      <c r="T174" s="213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214" t="s">
        <v>137</v>
      </c>
      <c r="AT174" s="214" t="s">
        <v>132</v>
      </c>
      <c r="AU174" s="214" t="s">
        <v>86</v>
      </c>
      <c r="AY174" s="17" t="s">
        <v>130</v>
      </c>
      <c r="BE174" s="215">
        <f>IF(N174="základní",J174,0)</f>
        <v>0</v>
      </c>
      <c r="BF174" s="215">
        <f>IF(N174="snížená",J174,0)</f>
        <v>0</v>
      </c>
      <c r="BG174" s="215">
        <f>IF(N174="zákl. přenesená",J174,0)</f>
        <v>0</v>
      </c>
      <c r="BH174" s="215">
        <f>IF(N174="sníž. přenesená",J174,0)</f>
        <v>0</v>
      </c>
      <c r="BI174" s="215">
        <f>IF(N174="nulová",J174,0)</f>
        <v>0</v>
      </c>
      <c r="BJ174" s="17" t="s">
        <v>84</v>
      </c>
      <c r="BK174" s="215">
        <f>ROUND(I174*H174,2)</f>
        <v>0</v>
      </c>
      <c r="BL174" s="17" t="s">
        <v>137</v>
      </c>
      <c r="BM174" s="214" t="s">
        <v>641</v>
      </c>
    </row>
    <row r="175" spans="1:65" s="14" customFormat="1" ht="10.199999999999999">
      <c r="B175" s="230"/>
      <c r="C175" s="231"/>
      <c r="D175" s="216" t="s">
        <v>153</v>
      </c>
      <c r="E175" s="232" t="s">
        <v>1</v>
      </c>
      <c r="F175" s="233" t="s">
        <v>642</v>
      </c>
      <c r="G175" s="231"/>
      <c r="H175" s="234">
        <v>15.75</v>
      </c>
      <c r="I175" s="235"/>
      <c r="J175" s="231"/>
      <c r="K175" s="231"/>
      <c r="L175" s="236"/>
      <c r="M175" s="237"/>
      <c r="N175" s="238"/>
      <c r="O175" s="238"/>
      <c r="P175" s="238"/>
      <c r="Q175" s="238"/>
      <c r="R175" s="238"/>
      <c r="S175" s="238"/>
      <c r="T175" s="239"/>
      <c r="AT175" s="240" t="s">
        <v>153</v>
      </c>
      <c r="AU175" s="240" t="s">
        <v>86</v>
      </c>
      <c r="AV175" s="14" t="s">
        <v>86</v>
      </c>
      <c r="AW175" s="14" t="s">
        <v>32</v>
      </c>
      <c r="AX175" s="14" t="s">
        <v>84</v>
      </c>
      <c r="AY175" s="240" t="s">
        <v>130</v>
      </c>
    </row>
    <row r="176" spans="1:65" s="2" customFormat="1" ht="15.3" customHeight="1">
      <c r="A176" s="34"/>
      <c r="B176" s="35"/>
      <c r="C176" s="203" t="s">
        <v>244</v>
      </c>
      <c r="D176" s="203" t="s">
        <v>132</v>
      </c>
      <c r="E176" s="204" t="s">
        <v>245</v>
      </c>
      <c r="F176" s="205" t="s">
        <v>246</v>
      </c>
      <c r="G176" s="206" t="s">
        <v>147</v>
      </c>
      <c r="H176" s="207">
        <v>315</v>
      </c>
      <c r="I176" s="208"/>
      <c r="J176" s="209">
        <f>ROUND(I176*H176,2)</f>
        <v>0</v>
      </c>
      <c r="K176" s="205" t="s">
        <v>136</v>
      </c>
      <c r="L176" s="39"/>
      <c r="M176" s="210" t="s">
        <v>1</v>
      </c>
      <c r="N176" s="211" t="s">
        <v>41</v>
      </c>
      <c r="O176" s="71"/>
      <c r="P176" s="212">
        <f>O176*H176</f>
        <v>0</v>
      </c>
      <c r="Q176" s="212">
        <v>1.16E-3</v>
      </c>
      <c r="R176" s="212">
        <f>Q176*H176</f>
        <v>0.3654</v>
      </c>
      <c r="S176" s="212">
        <v>0</v>
      </c>
      <c r="T176" s="213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214" t="s">
        <v>137</v>
      </c>
      <c r="AT176" s="214" t="s">
        <v>132</v>
      </c>
      <c r="AU176" s="214" t="s">
        <v>86</v>
      </c>
      <c r="AY176" s="17" t="s">
        <v>130</v>
      </c>
      <c r="BE176" s="215">
        <f>IF(N176="základní",J176,0)</f>
        <v>0</v>
      </c>
      <c r="BF176" s="215">
        <f>IF(N176="snížená",J176,0)</f>
        <v>0</v>
      </c>
      <c r="BG176" s="215">
        <f>IF(N176="zákl. přenesená",J176,0)</f>
        <v>0</v>
      </c>
      <c r="BH176" s="215">
        <f>IF(N176="sníž. přenesená",J176,0)</f>
        <v>0</v>
      </c>
      <c r="BI176" s="215">
        <f>IF(N176="nulová",J176,0)</f>
        <v>0</v>
      </c>
      <c r="BJ176" s="17" t="s">
        <v>84</v>
      </c>
      <c r="BK176" s="215">
        <f>ROUND(I176*H176,2)</f>
        <v>0</v>
      </c>
      <c r="BL176" s="17" t="s">
        <v>137</v>
      </c>
      <c r="BM176" s="214" t="s">
        <v>643</v>
      </c>
    </row>
    <row r="177" spans="1:65" s="2" customFormat="1" ht="21.6" customHeight="1">
      <c r="A177" s="34"/>
      <c r="B177" s="35"/>
      <c r="C177" s="203" t="s">
        <v>7</v>
      </c>
      <c r="D177" s="203" t="s">
        <v>132</v>
      </c>
      <c r="E177" s="204" t="s">
        <v>248</v>
      </c>
      <c r="F177" s="205" t="s">
        <v>249</v>
      </c>
      <c r="G177" s="206" t="s">
        <v>151</v>
      </c>
      <c r="H177" s="207">
        <v>12</v>
      </c>
      <c r="I177" s="208"/>
      <c r="J177" s="209">
        <f>ROUND(I177*H177,2)</f>
        <v>0</v>
      </c>
      <c r="K177" s="205" t="s">
        <v>136</v>
      </c>
      <c r="L177" s="39"/>
      <c r="M177" s="210" t="s">
        <v>1</v>
      </c>
      <c r="N177" s="211" t="s">
        <v>41</v>
      </c>
      <c r="O177" s="71"/>
      <c r="P177" s="212">
        <f>O177*H177</f>
        <v>0</v>
      </c>
      <c r="Q177" s="212">
        <v>0</v>
      </c>
      <c r="R177" s="212">
        <f>Q177*H177</f>
        <v>0</v>
      </c>
      <c r="S177" s="212">
        <v>0</v>
      </c>
      <c r="T177" s="213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4" t="s">
        <v>137</v>
      </c>
      <c r="AT177" s="214" t="s">
        <v>132</v>
      </c>
      <c r="AU177" s="214" t="s">
        <v>86</v>
      </c>
      <c r="AY177" s="17" t="s">
        <v>130</v>
      </c>
      <c r="BE177" s="215">
        <f>IF(N177="základní",J177,0)</f>
        <v>0</v>
      </c>
      <c r="BF177" s="215">
        <f>IF(N177="snížená",J177,0)</f>
        <v>0</v>
      </c>
      <c r="BG177" s="215">
        <f>IF(N177="zákl. přenesená",J177,0)</f>
        <v>0</v>
      </c>
      <c r="BH177" s="215">
        <f>IF(N177="sníž. přenesená",J177,0)</f>
        <v>0</v>
      </c>
      <c r="BI177" s="215">
        <f>IF(N177="nulová",J177,0)</f>
        <v>0</v>
      </c>
      <c r="BJ177" s="17" t="s">
        <v>84</v>
      </c>
      <c r="BK177" s="215">
        <f>ROUND(I177*H177,2)</f>
        <v>0</v>
      </c>
      <c r="BL177" s="17" t="s">
        <v>137</v>
      </c>
      <c r="BM177" s="214" t="s">
        <v>644</v>
      </c>
    </row>
    <row r="178" spans="1:65" s="14" customFormat="1" ht="10.199999999999999">
      <c r="B178" s="230"/>
      <c r="C178" s="231"/>
      <c r="D178" s="216" t="s">
        <v>153</v>
      </c>
      <c r="E178" s="232" t="s">
        <v>1</v>
      </c>
      <c r="F178" s="233" t="s">
        <v>251</v>
      </c>
      <c r="G178" s="231"/>
      <c r="H178" s="234">
        <v>12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153</v>
      </c>
      <c r="AU178" s="240" t="s">
        <v>86</v>
      </c>
      <c r="AV178" s="14" t="s">
        <v>86</v>
      </c>
      <c r="AW178" s="14" t="s">
        <v>32</v>
      </c>
      <c r="AX178" s="14" t="s">
        <v>84</v>
      </c>
      <c r="AY178" s="240" t="s">
        <v>130</v>
      </c>
    </row>
    <row r="179" spans="1:65" s="12" customFormat="1" ht="22.8" customHeight="1">
      <c r="B179" s="187"/>
      <c r="C179" s="188"/>
      <c r="D179" s="189" t="s">
        <v>75</v>
      </c>
      <c r="E179" s="201" t="s">
        <v>144</v>
      </c>
      <c r="F179" s="201" t="s">
        <v>252</v>
      </c>
      <c r="G179" s="188"/>
      <c r="H179" s="188"/>
      <c r="I179" s="191"/>
      <c r="J179" s="202">
        <f>BK179</f>
        <v>0</v>
      </c>
      <c r="K179" s="188"/>
      <c r="L179" s="193"/>
      <c r="M179" s="194"/>
      <c r="N179" s="195"/>
      <c r="O179" s="195"/>
      <c r="P179" s="196">
        <f>SUM(P180:P182)</f>
        <v>0</v>
      </c>
      <c r="Q179" s="195"/>
      <c r="R179" s="196">
        <f>SUM(R180:R182)</f>
        <v>5.6259999999999994</v>
      </c>
      <c r="S179" s="195"/>
      <c r="T179" s="197">
        <f>SUM(T180:T182)</f>
        <v>0</v>
      </c>
      <c r="AR179" s="198" t="s">
        <v>84</v>
      </c>
      <c r="AT179" s="199" t="s">
        <v>75</v>
      </c>
      <c r="AU179" s="199" t="s">
        <v>84</v>
      </c>
      <c r="AY179" s="198" t="s">
        <v>130</v>
      </c>
      <c r="BK179" s="200">
        <f>SUM(BK180:BK182)</f>
        <v>0</v>
      </c>
    </row>
    <row r="180" spans="1:65" s="2" customFormat="1" ht="32.4" customHeight="1">
      <c r="A180" s="34"/>
      <c r="B180" s="35"/>
      <c r="C180" s="203" t="s">
        <v>253</v>
      </c>
      <c r="D180" s="203" t="s">
        <v>132</v>
      </c>
      <c r="E180" s="204" t="s">
        <v>254</v>
      </c>
      <c r="F180" s="205" t="s">
        <v>255</v>
      </c>
      <c r="G180" s="206" t="s">
        <v>135</v>
      </c>
      <c r="H180" s="207">
        <v>20</v>
      </c>
      <c r="I180" s="208"/>
      <c r="J180" s="209">
        <f>ROUND(I180*H180,2)</f>
        <v>0</v>
      </c>
      <c r="K180" s="205" t="s">
        <v>136</v>
      </c>
      <c r="L180" s="39"/>
      <c r="M180" s="210" t="s">
        <v>1</v>
      </c>
      <c r="N180" s="211" t="s">
        <v>41</v>
      </c>
      <c r="O180" s="71"/>
      <c r="P180" s="212">
        <f>O180*H180</f>
        <v>0</v>
      </c>
      <c r="Q180" s="212">
        <v>0.28129999999999999</v>
      </c>
      <c r="R180" s="212">
        <f>Q180*H180</f>
        <v>5.6259999999999994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137</v>
      </c>
      <c r="AT180" s="214" t="s">
        <v>132</v>
      </c>
      <c r="AU180" s="214" t="s">
        <v>86</v>
      </c>
      <c r="AY180" s="17" t="s">
        <v>130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84</v>
      </c>
      <c r="BK180" s="215">
        <f>ROUND(I180*H180,2)</f>
        <v>0</v>
      </c>
      <c r="BL180" s="17" t="s">
        <v>137</v>
      </c>
      <c r="BM180" s="214" t="s">
        <v>645</v>
      </c>
    </row>
    <row r="181" spans="1:65" s="14" customFormat="1" ht="10.199999999999999">
      <c r="B181" s="230"/>
      <c r="C181" s="231"/>
      <c r="D181" s="216" t="s">
        <v>153</v>
      </c>
      <c r="E181" s="232" t="s">
        <v>1</v>
      </c>
      <c r="F181" s="233" t="s">
        <v>257</v>
      </c>
      <c r="G181" s="231"/>
      <c r="H181" s="234">
        <v>20</v>
      </c>
      <c r="I181" s="235"/>
      <c r="J181" s="231"/>
      <c r="K181" s="231"/>
      <c r="L181" s="236"/>
      <c r="M181" s="237"/>
      <c r="N181" s="238"/>
      <c r="O181" s="238"/>
      <c r="P181" s="238"/>
      <c r="Q181" s="238"/>
      <c r="R181" s="238"/>
      <c r="S181" s="238"/>
      <c r="T181" s="239"/>
      <c r="AT181" s="240" t="s">
        <v>153</v>
      </c>
      <c r="AU181" s="240" t="s">
        <v>86</v>
      </c>
      <c r="AV181" s="14" t="s">
        <v>86</v>
      </c>
      <c r="AW181" s="14" t="s">
        <v>32</v>
      </c>
      <c r="AX181" s="14" t="s">
        <v>84</v>
      </c>
      <c r="AY181" s="240" t="s">
        <v>130</v>
      </c>
    </row>
    <row r="182" spans="1:65" s="2" customFormat="1" ht="21.6" customHeight="1">
      <c r="A182" s="34"/>
      <c r="B182" s="35"/>
      <c r="C182" s="203" t="s">
        <v>258</v>
      </c>
      <c r="D182" s="203" t="s">
        <v>132</v>
      </c>
      <c r="E182" s="204" t="s">
        <v>259</v>
      </c>
      <c r="F182" s="205" t="s">
        <v>260</v>
      </c>
      <c r="G182" s="206" t="s">
        <v>147</v>
      </c>
      <c r="H182" s="207">
        <v>100</v>
      </c>
      <c r="I182" s="208"/>
      <c r="J182" s="209">
        <f>ROUND(I182*H182,2)</f>
        <v>0</v>
      </c>
      <c r="K182" s="205" t="s">
        <v>1</v>
      </c>
      <c r="L182" s="39"/>
      <c r="M182" s="210" t="s">
        <v>1</v>
      </c>
      <c r="N182" s="211" t="s">
        <v>41</v>
      </c>
      <c r="O182" s="71"/>
      <c r="P182" s="212">
        <f>O182*H182</f>
        <v>0</v>
      </c>
      <c r="Q182" s="212">
        <v>0</v>
      </c>
      <c r="R182" s="212">
        <f>Q182*H182</f>
        <v>0</v>
      </c>
      <c r="S182" s="212">
        <v>0</v>
      </c>
      <c r="T182" s="213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214" t="s">
        <v>137</v>
      </c>
      <c r="AT182" s="214" t="s">
        <v>132</v>
      </c>
      <c r="AU182" s="214" t="s">
        <v>86</v>
      </c>
      <c r="AY182" s="17" t="s">
        <v>130</v>
      </c>
      <c r="BE182" s="215">
        <f>IF(N182="základní",J182,0)</f>
        <v>0</v>
      </c>
      <c r="BF182" s="215">
        <f>IF(N182="snížená",J182,0)</f>
        <v>0</v>
      </c>
      <c r="BG182" s="215">
        <f>IF(N182="zákl. přenesená",J182,0)</f>
        <v>0</v>
      </c>
      <c r="BH182" s="215">
        <f>IF(N182="sníž. přenesená",J182,0)</f>
        <v>0</v>
      </c>
      <c r="BI182" s="215">
        <f>IF(N182="nulová",J182,0)</f>
        <v>0</v>
      </c>
      <c r="BJ182" s="17" t="s">
        <v>84</v>
      </c>
      <c r="BK182" s="215">
        <f>ROUND(I182*H182,2)</f>
        <v>0</v>
      </c>
      <c r="BL182" s="17" t="s">
        <v>137</v>
      </c>
      <c r="BM182" s="214" t="s">
        <v>646</v>
      </c>
    </row>
    <row r="183" spans="1:65" s="12" customFormat="1" ht="22.8" customHeight="1">
      <c r="B183" s="187"/>
      <c r="C183" s="188"/>
      <c r="D183" s="189" t="s">
        <v>75</v>
      </c>
      <c r="E183" s="201" t="s">
        <v>168</v>
      </c>
      <c r="F183" s="201" t="s">
        <v>262</v>
      </c>
      <c r="G183" s="188"/>
      <c r="H183" s="188"/>
      <c r="I183" s="191"/>
      <c r="J183" s="202">
        <f>BK183</f>
        <v>0</v>
      </c>
      <c r="K183" s="188"/>
      <c r="L183" s="193"/>
      <c r="M183" s="194"/>
      <c r="N183" s="195"/>
      <c r="O183" s="195"/>
      <c r="P183" s="196">
        <f>SUM(P184:P236)</f>
        <v>0</v>
      </c>
      <c r="Q183" s="195"/>
      <c r="R183" s="196">
        <f>SUM(R184:R236)</f>
        <v>81.210239999999999</v>
      </c>
      <c r="S183" s="195"/>
      <c r="T183" s="197">
        <f>SUM(T184:T236)</f>
        <v>0</v>
      </c>
      <c r="AR183" s="198" t="s">
        <v>84</v>
      </c>
      <c r="AT183" s="199" t="s">
        <v>75</v>
      </c>
      <c r="AU183" s="199" t="s">
        <v>84</v>
      </c>
      <c r="AY183" s="198" t="s">
        <v>130</v>
      </c>
      <c r="BK183" s="200">
        <f>SUM(BK184:BK236)</f>
        <v>0</v>
      </c>
    </row>
    <row r="184" spans="1:65" s="2" customFormat="1" ht="15.3" customHeight="1">
      <c r="A184" s="34"/>
      <c r="B184" s="35"/>
      <c r="C184" s="203" t="s">
        <v>263</v>
      </c>
      <c r="D184" s="203" t="s">
        <v>132</v>
      </c>
      <c r="E184" s="204" t="s">
        <v>264</v>
      </c>
      <c r="F184" s="205" t="s">
        <v>265</v>
      </c>
      <c r="G184" s="206" t="s">
        <v>135</v>
      </c>
      <c r="H184" s="207">
        <v>980.1</v>
      </c>
      <c r="I184" s="208"/>
      <c r="J184" s="209">
        <f>ROUND(I184*H184,2)</f>
        <v>0</v>
      </c>
      <c r="K184" s="205" t="s">
        <v>136</v>
      </c>
      <c r="L184" s="39"/>
      <c r="M184" s="210" t="s">
        <v>1</v>
      </c>
      <c r="N184" s="211" t="s">
        <v>41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137</v>
      </c>
      <c r="AT184" s="214" t="s">
        <v>132</v>
      </c>
      <c r="AU184" s="214" t="s">
        <v>86</v>
      </c>
      <c r="AY184" s="17" t="s">
        <v>130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84</v>
      </c>
      <c r="BK184" s="215">
        <f>ROUND(I184*H184,2)</f>
        <v>0</v>
      </c>
      <c r="BL184" s="17" t="s">
        <v>137</v>
      </c>
      <c r="BM184" s="214" t="s">
        <v>647</v>
      </c>
    </row>
    <row r="185" spans="1:65" s="14" customFormat="1" ht="10.199999999999999">
      <c r="B185" s="230"/>
      <c r="C185" s="231"/>
      <c r="D185" s="216" t="s">
        <v>153</v>
      </c>
      <c r="E185" s="231"/>
      <c r="F185" s="233" t="s">
        <v>648</v>
      </c>
      <c r="G185" s="231"/>
      <c r="H185" s="234">
        <v>980.1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153</v>
      </c>
      <c r="AU185" s="240" t="s">
        <v>86</v>
      </c>
      <c r="AV185" s="14" t="s">
        <v>86</v>
      </c>
      <c r="AW185" s="14" t="s">
        <v>4</v>
      </c>
      <c r="AX185" s="14" t="s">
        <v>84</v>
      </c>
      <c r="AY185" s="240" t="s">
        <v>130</v>
      </c>
    </row>
    <row r="186" spans="1:65" s="2" customFormat="1" ht="15.3" customHeight="1">
      <c r="A186" s="34"/>
      <c r="B186" s="35"/>
      <c r="C186" s="203" t="s">
        <v>268</v>
      </c>
      <c r="D186" s="203" t="s">
        <v>132</v>
      </c>
      <c r="E186" s="204" t="s">
        <v>539</v>
      </c>
      <c r="F186" s="205" t="s">
        <v>540</v>
      </c>
      <c r="G186" s="206" t="s">
        <v>135</v>
      </c>
      <c r="H186" s="207">
        <v>300</v>
      </c>
      <c r="I186" s="208"/>
      <c r="J186" s="209">
        <f>ROUND(I186*H186,2)</f>
        <v>0</v>
      </c>
      <c r="K186" s="205" t="s">
        <v>136</v>
      </c>
      <c r="L186" s="39"/>
      <c r="M186" s="210" t="s">
        <v>1</v>
      </c>
      <c r="N186" s="211" t="s">
        <v>41</v>
      </c>
      <c r="O186" s="71"/>
      <c r="P186" s="212">
        <f>O186*H186</f>
        <v>0</v>
      </c>
      <c r="Q186" s="212">
        <v>0</v>
      </c>
      <c r="R186" s="212">
        <f>Q186*H186</f>
        <v>0</v>
      </c>
      <c r="S186" s="212">
        <v>0</v>
      </c>
      <c r="T186" s="213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214" t="s">
        <v>137</v>
      </c>
      <c r="AT186" s="214" t="s">
        <v>132</v>
      </c>
      <c r="AU186" s="214" t="s">
        <v>86</v>
      </c>
      <c r="AY186" s="17" t="s">
        <v>130</v>
      </c>
      <c r="BE186" s="215">
        <f>IF(N186="základní",J186,0)</f>
        <v>0</v>
      </c>
      <c r="BF186" s="215">
        <f>IF(N186="snížená",J186,0)</f>
        <v>0</v>
      </c>
      <c r="BG186" s="215">
        <f>IF(N186="zákl. přenesená",J186,0)</f>
        <v>0</v>
      </c>
      <c r="BH186" s="215">
        <f>IF(N186="sníž. přenesená",J186,0)</f>
        <v>0</v>
      </c>
      <c r="BI186" s="215">
        <f>IF(N186="nulová",J186,0)</f>
        <v>0</v>
      </c>
      <c r="BJ186" s="17" t="s">
        <v>84</v>
      </c>
      <c r="BK186" s="215">
        <f>ROUND(I186*H186,2)</f>
        <v>0</v>
      </c>
      <c r="BL186" s="17" t="s">
        <v>137</v>
      </c>
      <c r="BM186" s="214" t="s">
        <v>649</v>
      </c>
    </row>
    <row r="187" spans="1:65" s="2" customFormat="1" ht="19.2">
      <c r="A187" s="34"/>
      <c r="B187" s="35"/>
      <c r="C187" s="36"/>
      <c r="D187" s="216" t="s">
        <v>139</v>
      </c>
      <c r="E187" s="36"/>
      <c r="F187" s="217" t="s">
        <v>465</v>
      </c>
      <c r="G187" s="36"/>
      <c r="H187" s="36"/>
      <c r="I187" s="115"/>
      <c r="J187" s="36"/>
      <c r="K187" s="36"/>
      <c r="L187" s="39"/>
      <c r="M187" s="218"/>
      <c r="N187" s="219"/>
      <c r="O187" s="71"/>
      <c r="P187" s="71"/>
      <c r="Q187" s="71"/>
      <c r="R187" s="71"/>
      <c r="S187" s="71"/>
      <c r="T187" s="72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T187" s="17" t="s">
        <v>139</v>
      </c>
      <c r="AU187" s="17" t="s">
        <v>86</v>
      </c>
    </row>
    <row r="188" spans="1:65" s="2" customFormat="1" ht="21.6" customHeight="1">
      <c r="A188" s="34"/>
      <c r="B188" s="35"/>
      <c r="C188" s="203" t="s">
        <v>273</v>
      </c>
      <c r="D188" s="203" t="s">
        <v>132</v>
      </c>
      <c r="E188" s="204" t="s">
        <v>269</v>
      </c>
      <c r="F188" s="205" t="s">
        <v>270</v>
      </c>
      <c r="G188" s="206" t="s">
        <v>135</v>
      </c>
      <c r="H188" s="207">
        <v>632</v>
      </c>
      <c r="I188" s="208"/>
      <c r="J188" s="209">
        <f>ROUND(I188*H188,2)</f>
        <v>0</v>
      </c>
      <c r="K188" s="205" t="s">
        <v>136</v>
      </c>
      <c r="L188" s="39"/>
      <c r="M188" s="210" t="s">
        <v>1</v>
      </c>
      <c r="N188" s="211" t="s">
        <v>41</v>
      </c>
      <c r="O188" s="71"/>
      <c r="P188" s="212">
        <f>O188*H188</f>
        <v>0</v>
      </c>
      <c r="Q188" s="212">
        <v>0</v>
      </c>
      <c r="R188" s="212">
        <f>Q188*H188</f>
        <v>0</v>
      </c>
      <c r="S188" s="212">
        <v>0</v>
      </c>
      <c r="T188" s="213">
        <f>S188*H188</f>
        <v>0</v>
      </c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R188" s="214" t="s">
        <v>137</v>
      </c>
      <c r="AT188" s="214" t="s">
        <v>132</v>
      </c>
      <c r="AU188" s="214" t="s">
        <v>86</v>
      </c>
      <c r="AY188" s="17" t="s">
        <v>130</v>
      </c>
      <c r="BE188" s="215">
        <f>IF(N188="základní",J188,0)</f>
        <v>0</v>
      </c>
      <c r="BF188" s="215">
        <f>IF(N188="snížená",J188,0)</f>
        <v>0</v>
      </c>
      <c r="BG188" s="215">
        <f>IF(N188="zákl. přenesená",J188,0)</f>
        <v>0</v>
      </c>
      <c r="BH188" s="215">
        <f>IF(N188="sníž. přenesená",J188,0)</f>
        <v>0</v>
      </c>
      <c r="BI188" s="215">
        <f>IF(N188="nulová",J188,0)</f>
        <v>0</v>
      </c>
      <c r="BJ188" s="17" t="s">
        <v>84</v>
      </c>
      <c r="BK188" s="215">
        <f>ROUND(I188*H188,2)</f>
        <v>0</v>
      </c>
      <c r="BL188" s="17" t="s">
        <v>137</v>
      </c>
      <c r="BM188" s="214" t="s">
        <v>650</v>
      </c>
    </row>
    <row r="189" spans="1:65" s="2" customFormat="1" ht="19.2">
      <c r="A189" s="34"/>
      <c r="B189" s="35"/>
      <c r="C189" s="36"/>
      <c r="D189" s="216" t="s">
        <v>139</v>
      </c>
      <c r="E189" s="36"/>
      <c r="F189" s="217" t="s">
        <v>272</v>
      </c>
      <c r="G189" s="36"/>
      <c r="H189" s="36"/>
      <c r="I189" s="115"/>
      <c r="J189" s="36"/>
      <c r="K189" s="36"/>
      <c r="L189" s="39"/>
      <c r="M189" s="218"/>
      <c r="N189" s="219"/>
      <c r="O189" s="71"/>
      <c r="P189" s="71"/>
      <c r="Q189" s="71"/>
      <c r="R189" s="71"/>
      <c r="S189" s="71"/>
      <c r="T189" s="72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T189" s="17" t="s">
        <v>139</v>
      </c>
      <c r="AU189" s="17" t="s">
        <v>86</v>
      </c>
    </row>
    <row r="190" spans="1:65" s="13" customFormat="1" ht="10.199999999999999">
      <c r="B190" s="220"/>
      <c r="C190" s="221"/>
      <c r="D190" s="216" t="s">
        <v>153</v>
      </c>
      <c r="E190" s="222" t="s">
        <v>1</v>
      </c>
      <c r="F190" s="223" t="s">
        <v>651</v>
      </c>
      <c r="G190" s="221"/>
      <c r="H190" s="222" t="s">
        <v>1</v>
      </c>
      <c r="I190" s="224"/>
      <c r="J190" s="221"/>
      <c r="K190" s="221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153</v>
      </c>
      <c r="AU190" s="229" t="s">
        <v>86</v>
      </c>
      <c r="AV190" s="13" t="s">
        <v>84</v>
      </c>
      <c r="AW190" s="13" t="s">
        <v>32</v>
      </c>
      <c r="AX190" s="13" t="s">
        <v>76</v>
      </c>
      <c r="AY190" s="229" t="s">
        <v>130</v>
      </c>
    </row>
    <row r="191" spans="1:65" s="14" customFormat="1" ht="10.199999999999999">
      <c r="B191" s="230"/>
      <c r="C191" s="231"/>
      <c r="D191" s="216" t="s">
        <v>153</v>
      </c>
      <c r="E191" s="232" t="s">
        <v>1</v>
      </c>
      <c r="F191" s="233" t="s">
        <v>652</v>
      </c>
      <c r="G191" s="231"/>
      <c r="H191" s="234">
        <v>412</v>
      </c>
      <c r="I191" s="235"/>
      <c r="J191" s="231"/>
      <c r="K191" s="231"/>
      <c r="L191" s="236"/>
      <c r="M191" s="237"/>
      <c r="N191" s="238"/>
      <c r="O191" s="238"/>
      <c r="P191" s="238"/>
      <c r="Q191" s="238"/>
      <c r="R191" s="238"/>
      <c r="S191" s="238"/>
      <c r="T191" s="239"/>
      <c r="AT191" s="240" t="s">
        <v>153</v>
      </c>
      <c r="AU191" s="240" t="s">
        <v>86</v>
      </c>
      <c r="AV191" s="14" t="s">
        <v>86</v>
      </c>
      <c r="AW191" s="14" t="s">
        <v>32</v>
      </c>
      <c r="AX191" s="14" t="s">
        <v>76</v>
      </c>
      <c r="AY191" s="240" t="s">
        <v>130</v>
      </c>
    </row>
    <row r="192" spans="1:65" s="13" customFormat="1" ht="10.199999999999999">
      <c r="B192" s="220"/>
      <c r="C192" s="221"/>
      <c r="D192" s="216" t="s">
        <v>153</v>
      </c>
      <c r="E192" s="222" t="s">
        <v>1</v>
      </c>
      <c r="F192" s="223" t="s">
        <v>653</v>
      </c>
      <c r="G192" s="221"/>
      <c r="H192" s="222" t="s">
        <v>1</v>
      </c>
      <c r="I192" s="224"/>
      <c r="J192" s="221"/>
      <c r="K192" s="221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153</v>
      </c>
      <c r="AU192" s="229" t="s">
        <v>86</v>
      </c>
      <c r="AV192" s="13" t="s">
        <v>84</v>
      </c>
      <c r="AW192" s="13" t="s">
        <v>32</v>
      </c>
      <c r="AX192" s="13" t="s">
        <v>76</v>
      </c>
      <c r="AY192" s="229" t="s">
        <v>130</v>
      </c>
    </row>
    <row r="193" spans="1:65" s="14" customFormat="1" ht="10.199999999999999">
      <c r="B193" s="230"/>
      <c r="C193" s="231"/>
      <c r="D193" s="216" t="s">
        <v>153</v>
      </c>
      <c r="E193" s="232" t="s">
        <v>1</v>
      </c>
      <c r="F193" s="233" t="s">
        <v>654</v>
      </c>
      <c r="G193" s="231"/>
      <c r="H193" s="234">
        <v>140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153</v>
      </c>
      <c r="AU193" s="240" t="s">
        <v>86</v>
      </c>
      <c r="AV193" s="14" t="s">
        <v>86</v>
      </c>
      <c r="AW193" s="14" t="s">
        <v>32</v>
      </c>
      <c r="AX193" s="14" t="s">
        <v>76</v>
      </c>
      <c r="AY193" s="240" t="s">
        <v>130</v>
      </c>
    </row>
    <row r="194" spans="1:65" s="13" customFormat="1" ht="10.199999999999999">
      <c r="B194" s="220"/>
      <c r="C194" s="221"/>
      <c r="D194" s="216" t="s">
        <v>153</v>
      </c>
      <c r="E194" s="222" t="s">
        <v>1</v>
      </c>
      <c r="F194" s="223" t="s">
        <v>655</v>
      </c>
      <c r="G194" s="221"/>
      <c r="H194" s="222" t="s">
        <v>1</v>
      </c>
      <c r="I194" s="224"/>
      <c r="J194" s="221"/>
      <c r="K194" s="221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153</v>
      </c>
      <c r="AU194" s="229" t="s">
        <v>86</v>
      </c>
      <c r="AV194" s="13" t="s">
        <v>84</v>
      </c>
      <c r="AW194" s="13" t="s">
        <v>32</v>
      </c>
      <c r="AX194" s="13" t="s">
        <v>76</v>
      </c>
      <c r="AY194" s="229" t="s">
        <v>130</v>
      </c>
    </row>
    <row r="195" spans="1:65" s="14" customFormat="1" ht="10.199999999999999">
      <c r="B195" s="230"/>
      <c r="C195" s="231"/>
      <c r="D195" s="216" t="s">
        <v>153</v>
      </c>
      <c r="E195" s="232" t="s">
        <v>1</v>
      </c>
      <c r="F195" s="233" t="s">
        <v>656</v>
      </c>
      <c r="G195" s="231"/>
      <c r="H195" s="234">
        <v>80</v>
      </c>
      <c r="I195" s="235"/>
      <c r="J195" s="231"/>
      <c r="K195" s="231"/>
      <c r="L195" s="236"/>
      <c r="M195" s="237"/>
      <c r="N195" s="238"/>
      <c r="O195" s="238"/>
      <c r="P195" s="238"/>
      <c r="Q195" s="238"/>
      <c r="R195" s="238"/>
      <c r="S195" s="238"/>
      <c r="T195" s="239"/>
      <c r="AT195" s="240" t="s">
        <v>153</v>
      </c>
      <c r="AU195" s="240" t="s">
        <v>86</v>
      </c>
      <c r="AV195" s="14" t="s">
        <v>86</v>
      </c>
      <c r="AW195" s="14" t="s">
        <v>32</v>
      </c>
      <c r="AX195" s="14" t="s">
        <v>76</v>
      </c>
      <c r="AY195" s="240" t="s">
        <v>130</v>
      </c>
    </row>
    <row r="196" spans="1:65" s="15" customFormat="1" ht="10.199999999999999">
      <c r="B196" s="241"/>
      <c r="C196" s="242"/>
      <c r="D196" s="216" t="s">
        <v>153</v>
      </c>
      <c r="E196" s="243" t="s">
        <v>1</v>
      </c>
      <c r="F196" s="244" t="s">
        <v>166</v>
      </c>
      <c r="G196" s="242"/>
      <c r="H196" s="245">
        <v>632</v>
      </c>
      <c r="I196" s="246"/>
      <c r="J196" s="242"/>
      <c r="K196" s="242"/>
      <c r="L196" s="247"/>
      <c r="M196" s="248"/>
      <c r="N196" s="249"/>
      <c r="O196" s="249"/>
      <c r="P196" s="249"/>
      <c r="Q196" s="249"/>
      <c r="R196" s="249"/>
      <c r="S196" s="249"/>
      <c r="T196" s="250"/>
      <c r="AT196" s="251" t="s">
        <v>153</v>
      </c>
      <c r="AU196" s="251" t="s">
        <v>86</v>
      </c>
      <c r="AV196" s="15" t="s">
        <v>137</v>
      </c>
      <c r="AW196" s="15" t="s">
        <v>32</v>
      </c>
      <c r="AX196" s="15" t="s">
        <v>84</v>
      </c>
      <c r="AY196" s="251" t="s">
        <v>130</v>
      </c>
    </row>
    <row r="197" spans="1:65" s="2" customFormat="1" ht="21.6" customHeight="1">
      <c r="A197" s="34"/>
      <c r="B197" s="35"/>
      <c r="C197" s="203" t="s">
        <v>277</v>
      </c>
      <c r="D197" s="203" t="s">
        <v>132</v>
      </c>
      <c r="E197" s="204" t="s">
        <v>274</v>
      </c>
      <c r="F197" s="205" t="s">
        <v>275</v>
      </c>
      <c r="G197" s="206" t="s">
        <v>135</v>
      </c>
      <c r="H197" s="207">
        <v>335</v>
      </c>
      <c r="I197" s="208"/>
      <c r="J197" s="209">
        <f>ROUND(I197*H197,2)</f>
        <v>0</v>
      </c>
      <c r="K197" s="205" t="s">
        <v>136</v>
      </c>
      <c r="L197" s="39"/>
      <c r="M197" s="210" t="s">
        <v>1</v>
      </c>
      <c r="N197" s="211" t="s">
        <v>41</v>
      </c>
      <c r="O197" s="71"/>
      <c r="P197" s="212">
        <f>O197*H197</f>
        <v>0</v>
      </c>
      <c r="Q197" s="212">
        <v>0</v>
      </c>
      <c r="R197" s="212">
        <f>Q197*H197</f>
        <v>0</v>
      </c>
      <c r="S197" s="212">
        <v>0</v>
      </c>
      <c r="T197" s="213">
        <f>S197*H197</f>
        <v>0</v>
      </c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R197" s="214" t="s">
        <v>137</v>
      </c>
      <c r="AT197" s="214" t="s">
        <v>132</v>
      </c>
      <c r="AU197" s="214" t="s">
        <v>86</v>
      </c>
      <c r="AY197" s="17" t="s">
        <v>130</v>
      </c>
      <c r="BE197" s="215">
        <f>IF(N197="základní",J197,0)</f>
        <v>0</v>
      </c>
      <c r="BF197" s="215">
        <f>IF(N197="snížená",J197,0)</f>
        <v>0</v>
      </c>
      <c r="BG197" s="215">
        <f>IF(N197="zákl. přenesená",J197,0)</f>
        <v>0</v>
      </c>
      <c r="BH197" s="215">
        <f>IF(N197="sníž. přenesená",J197,0)</f>
        <v>0</v>
      </c>
      <c r="BI197" s="215">
        <f>IF(N197="nulová",J197,0)</f>
        <v>0</v>
      </c>
      <c r="BJ197" s="17" t="s">
        <v>84</v>
      </c>
      <c r="BK197" s="215">
        <f>ROUND(I197*H197,2)</f>
        <v>0</v>
      </c>
      <c r="BL197" s="17" t="s">
        <v>137</v>
      </c>
      <c r="BM197" s="214" t="s">
        <v>657</v>
      </c>
    </row>
    <row r="198" spans="1:65" s="2" customFormat="1" ht="19.2">
      <c r="A198" s="34"/>
      <c r="B198" s="35"/>
      <c r="C198" s="36"/>
      <c r="D198" s="216" t="s">
        <v>139</v>
      </c>
      <c r="E198" s="36"/>
      <c r="F198" s="217" t="s">
        <v>272</v>
      </c>
      <c r="G198" s="36"/>
      <c r="H198" s="36"/>
      <c r="I198" s="115"/>
      <c r="J198" s="36"/>
      <c r="K198" s="36"/>
      <c r="L198" s="39"/>
      <c r="M198" s="218"/>
      <c r="N198" s="219"/>
      <c r="O198" s="71"/>
      <c r="P198" s="71"/>
      <c r="Q198" s="71"/>
      <c r="R198" s="71"/>
      <c r="S198" s="71"/>
      <c r="T198" s="72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T198" s="17" t="s">
        <v>139</v>
      </c>
      <c r="AU198" s="17" t="s">
        <v>86</v>
      </c>
    </row>
    <row r="199" spans="1:65" s="2" customFormat="1" ht="21.6" customHeight="1">
      <c r="A199" s="34"/>
      <c r="B199" s="35"/>
      <c r="C199" s="203" t="s">
        <v>281</v>
      </c>
      <c r="D199" s="203" t="s">
        <v>132</v>
      </c>
      <c r="E199" s="204" t="s">
        <v>278</v>
      </c>
      <c r="F199" s="205" t="s">
        <v>279</v>
      </c>
      <c r="G199" s="206" t="s">
        <v>135</v>
      </c>
      <c r="H199" s="207">
        <v>891</v>
      </c>
      <c r="I199" s="208"/>
      <c r="J199" s="209">
        <f>ROUND(I199*H199,2)</f>
        <v>0</v>
      </c>
      <c r="K199" s="205" t="s">
        <v>136</v>
      </c>
      <c r="L199" s="39"/>
      <c r="M199" s="210" t="s">
        <v>1</v>
      </c>
      <c r="N199" s="211" t="s">
        <v>41</v>
      </c>
      <c r="O199" s="71"/>
      <c r="P199" s="212">
        <f>O199*H199</f>
        <v>0</v>
      </c>
      <c r="Q199" s="212">
        <v>0</v>
      </c>
      <c r="R199" s="212">
        <f>Q199*H199</f>
        <v>0</v>
      </c>
      <c r="S199" s="212">
        <v>0</v>
      </c>
      <c r="T199" s="213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214" t="s">
        <v>137</v>
      </c>
      <c r="AT199" s="214" t="s">
        <v>132</v>
      </c>
      <c r="AU199" s="214" t="s">
        <v>86</v>
      </c>
      <c r="AY199" s="17" t="s">
        <v>130</v>
      </c>
      <c r="BE199" s="215">
        <f>IF(N199="základní",J199,0)</f>
        <v>0</v>
      </c>
      <c r="BF199" s="215">
        <f>IF(N199="snížená",J199,0)</f>
        <v>0</v>
      </c>
      <c r="BG199" s="215">
        <f>IF(N199="zákl. přenesená",J199,0)</f>
        <v>0</v>
      </c>
      <c r="BH199" s="215">
        <f>IF(N199="sníž. přenesená",J199,0)</f>
        <v>0</v>
      </c>
      <c r="BI199" s="215">
        <f>IF(N199="nulová",J199,0)</f>
        <v>0</v>
      </c>
      <c r="BJ199" s="17" t="s">
        <v>84</v>
      </c>
      <c r="BK199" s="215">
        <f>ROUND(I199*H199,2)</f>
        <v>0</v>
      </c>
      <c r="BL199" s="17" t="s">
        <v>137</v>
      </c>
      <c r="BM199" s="214" t="s">
        <v>658</v>
      </c>
    </row>
    <row r="200" spans="1:65" s="2" customFormat="1" ht="21.6" customHeight="1">
      <c r="A200" s="34"/>
      <c r="B200" s="35"/>
      <c r="C200" s="203" t="s">
        <v>289</v>
      </c>
      <c r="D200" s="203" t="s">
        <v>132</v>
      </c>
      <c r="E200" s="204" t="s">
        <v>282</v>
      </c>
      <c r="F200" s="205" t="s">
        <v>283</v>
      </c>
      <c r="G200" s="206" t="s">
        <v>135</v>
      </c>
      <c r="H200" s="207">
        <v>1151</v>
      </c>
      <c r="I200" s="208"/>
      <c r="J200" s="209">
        <f>ROUND(I200*H200,2)</f>
        <v>0</v>
      </c>
      <c r="K200" s="205" t="s">
        <v>136</v>
      </c>
      <c r="L200" s="39"/>
      <c r="M200" s="210" t="s">
        <v>1</v>
      </c>
      <c r="N200" s="211" t="s">
        <v>41</v>
      </c>
      <c r="O200" s="71"/>
      <c r="P200" s="212">
        <f>O200*H200</f>
        <v>0</v>
      </c>
      <c r="Q200" s="212">
        <v>0</v>
      </c>
      <c r="R200" s="212">
        <f>Q200*H200</f>
        <v>0</v>
      </c>
      <c r="S200" s="212">
        <v>0</v>
      </c>
      <c r="T200" s="213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214" t="s">
        <v>137</v>
      </c>
      <c r="AT200" s="214" t="s">
        <v>132</v>
      </c>
      <c r="AU200" s="214" t="s">
        <v>86</v>
      </c>
      <c r="AY200" s="17" t="s">
        <v>130</v>
      </c>
      <c r="BE200" s="215">
        <f>IF(N200="základní",J200,0)</f>
        <v>0</v>
      </c>
      <c r="BF200" s="215">
        <f>IF(N200="snížená",J200,0)</f>
        <v>0</v>
      </c>
      <c r="BG200" s="215">
        <f>IF(N200="zákl. přenesená",J200,0)</f>
        <v>0</v>
      </c>
      <c r="BH200" s="215">
        <f>IF(N200="sníž. přenesená",J200,0)</f>
        <v>0</v>
      </c>
      <c r="BI200" s="215">
        <f>IF(N200="nulová",J200,0)</f>
        <v>0</v>
      </c>
      <c r="BJ200" s="17" t="s">
        <v>84</v>
      </c>
      <c r="BK200" s="215">
        <f>ROUND(I200*H200,2)</f>
        <v>0</v>
      </c>
      <c r="BL200" s="17" t="s">
        <v>137</v>
      </c>
      <c r="BM200" s="214" t="s">
        <v>659</v>
      </c>
    </row>
    <row r="201" spans="1:65" s="2" customFormat="1" ht="19.2">
      <c r="A201" s="34"/>
      <c r="B201" s="35"/>
      <c r="C201" s="36"/>
      <c r="D201" s="216" t="s">
        <v>139</v>
      </c>
      <c r="E201" s="36"/>
      <c r="F201" s="217" t="s">
        <v>272</v>
      </c>
      <c r="G201" s="36"/>
      <c r="H201" s="36"/>
      <c r="I201" s="115"/>
      <c r="J201" s="36"/>
      <c r="K201" s="36"/>
      <c r="L201" s="39"/>
      <c r="M201" s="218"/>
      <c r="N201" s="219"/>
      <c r="O201" s="71"/>
      <c r="P201" s="71"/>
      <c r="Q201" s="71"/>
      <c r="R201" s="71"/>
      <c r="S201" s="71"/>
      <c r="T201" s="72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T201" s="17" t="s">
        <v>139</v>
      </c>
      <c r="AU201" s="17" t="s">
        <v>86</v>
      </c>
    </row>
    <row r="202" spans="1:65" s="13" customFormat="1" ht="10.199999999999999">
      <c r="B202" s="220"/>
      <c r="C202" s="221"/>
      <c r="D202" s="216" t="s">
        <v>153</v>
      </c>
      <c r="E202" s="222" t="s">
        <v>1</v>
      </c>
      <c r="F202" s="223" t="s">
        <v>158</v>
      </c>
      <c r="G202" s="221"/>
      <c r="H202" s="222" t="s">
        <v>1</v>
      </c>
      <c r="I202" s="224"/>
      <c r="J202" s="221"/>
      <c r="K202" s="221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153</v>
      </c>
      <c r="AU202" s="229" t="s">
        <v>86</v>
      </c>
      <c r="AV202" s="13" t="s">
        <v>84</v>
      </c>
      <c r="AW202" s="13" t="s">
        <v>32</v>
      </c>
      <c r="AX202" s="13" t="s">
        <v>76</v>
      </c>
      <c r="AY202" s="229" t="s">
        <v>130</v>
      </c>
    </row>
    <row r="203" spans="1:65" s="14" customFormat="1" ht="10.199999999999999">
      <c r="B203" s="230"/>
      <c r="C203" s="231"/>
      <c r="D203" s="216" t="s">
        <v>153</v>
      </c>
      <c r="E203" s="232" t="s">
        <v>1</v>
      </c>
      <c r="F203" s="233" t="s">
        <v>660</v>
      </c>
      <c r="G203" s="231"/>
      <c r="H203" s="234">
        <v>335</v>
      </c>
      <c r="I203" s="235"/>
      <c r="J203" s="231"/>
      <c r="K203" s="231"/>
      <c r="L203" s="236"/>
      <c r="M203" s="237"/>
      <c r="N203" s="238"/>
      <c r="O203" s="238"/>
      <c r="P203" s="238"/>
      <c r="Q203" s="238"/>
      <c r="R203" s="238"/>
      <c r="S203" s="238"/>
      <c r="T203" s="239"/>
      <c r="AT203" s="240" t="s">
        <v>153</v>
      </c>
      <c r="AU203" s="240" t="s">
        <v>86</v>
      </c>
      <c r="AV203" s="14" t="s">
        <v>86</v>
      </c>
      <c r="AW203" s="14" t="s">
        <v>32</v>
      </c>
      <c r="AX203" s="14" t="s">
        <v>76</v>
      </c>
      <c r="AY203" s="240" t="s">
        <v>130</v>
      </c>
    </row>
    <row r="204" spans="1:65" s="13" customFormat="1" ht="10.199999999999999">
      <c r="B204" s="220"/>
      <c r="C204" s="221"/>
      <c r="D204" s="216" t="s">
        <v>153</v>
      </c>
      <c r="E204" s="222" t="s">
        <v>1</v>
      </c>
      <c r="F204" s="223" t="s">
        <v>160</v>
      </c>
      <c r="G204" s="221"/>
      <c r="H204" s="222" t="s">
        <v>1</v>
      </c>
      <c r="I204" s="224"/>
      <c r="J204" s="221"/>
      <c r="K204" s="221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153</v>
      </c>
      <c r="AU204" s="229" t="s">
        <v>86</v>
      </c>
      <c r="AV204" s="13" t="s">
        <v>84</v>
      </c>
      <c r="AW204" s="13" t="s">
        <v>32</v>
      </c>
      <c r="AX204" s="13" t="s">
        <v>76</v>
      </c>
      <c r="AY204" s="229" t="s">
        <v>130</v>
      </c>
    </row>
    <row r="205" spans="1:65" s="14" customFormat="1" ht="10.199999999999999">
      <c r="B205" s="230"/>
      <c r="C205" s="231"/>
      <c r="D205" s="216" t="s">
        <v>153</v>
      </c>
      <c r="E205" s="232" t="s">
        <v>1</v>
      </c>
      <c r="F205" s="233" t="s">
        <v>661</v>
      </c>
      <c r="G205" s="231"/>
      <c r="H205" s="234">
        <v>132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153</v>
      </c>
      <c r="AU205" s="240" t="s">
        <v>86</v>
      </c>
      <c r="AV205" s="14" t="s">
        <v>86</v>
      </c>
      <c r="AW205" s="14" t="s">
        <v>32</v>
      </c>
      <c r="AX205" s="14" t="s">
        <v>76</v>
      </c>
      <c r="AY205" s="240" t="s">
        <v>130</v>
      </c>
    </row>
    <row r="206" spans="1:65" s="13" customFormat="1" ht="10.199999999999999">
      <c r="B206" s="220"/>
      <c r="C206" s="221"/>
      <c r="D206" s="216" t="s">
        <v>153</v>
      </c>
      <c r="E206" s="222" t="s">
        <v>1</v>
      </c>
      <c r="F206" s="223" t="s">
        <v>162</v>
      </c>
      <c r="G206" s="221"/>
      <c r="H206" s="222" t="s">
        <v>1</v>
      </c>
      <c r="I206" s="224"/>
      <c r="J206" s="221"/>
      <c r="K206" s="221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153</v>
      </c>
      <c r="AU206" s="229" t="s">
        <v>86</v>
      </c>
      <c r="AV206" s="13" t="s">
        <v>84</v>
      </c>
      <c r="AW206" s="13" t="s">
        <v>32</v>
      </c>
      <c r="AX206" s="13" t="s">
        <v>76</v>
      </c>
      <c r="AY206" s="229" t="s">
        <v>130</v>
      </c>
    </row>
    <row r="207" spans="1:65" s="14" customFormat="1" ht="10.199999999999999">
      <c r="B207" s="230"/>
      <c r="C207" s="231"/>
      <c r="D207" s="216" t="s">
        <v>153</v>
      </c>
      <c r="E207" s="232" t="s">
        <v>1</v>
      </c>
      <c r="F207" s="233" t="s">
        <v>386</v>
      </c>
      <c r="G207" s="231"/>
      <c r="H207" s="234">
        <v>52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153</v>
      </c>
      <c r="AU207" s="240" t="s">
        <v>86</v>
      </c>
      <c r="AV207" s="14" t="s">
        <v>86</v>
      </c>
      <c r="AW207" s="14" t="s">
        <v>32</v>
      </c>
      <c r="AX207" s="14" t="s">
        <v>76</v>
      </c>
      <c r="AY207" s="240" t="s">
        <v>130</v>
      </c>
    </row>
    <row r="208" spans="1:65" s="13" customFormat="1" ht="10.199999999999999">
      <c r="B208" s="220"/>
      <c r="C208" s="221"/>
      <c r="D208" s="216" t="s">
        <v>153</v>
      </c>
      <c r="E208" s="222" t="s">
        <v>1</v>
      </c>
      <c r="F208" s="223" t="s">
        <v>156</v>
      </c>
      <c r="G208" s="221"/>
      <c r="H208" s="222" t="s">
        <v>1</v>
      </c>
      <c r="I208" s="224"/>
      <c r="J208" s="221"/>
      <c r="K208" s="221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153</v>
      </c>
      <c r="AU208" s="229" t="s">
        <v>86</v>
      </c>
      <c r="AV208" s="13" t="s">
        <v>84</v>
      </c>
      <c r="AW208" s="13" t="s">
        <v>32</v>
      </c>
      <c r="AX208" s="13" t="s">
        <v>76</v>
      </c>
      <c r="AY208" s="229" t="s">
        <v>130</v>
      </c>
    </row>
    <row r="209" spans="1:65" s="14" customFormat="1" ht="10.199999999999999">
      <c r="B209" s="230"/>
      <c r="C209" s="231"/>
      <c r="D209" s="216" t="s">
        <v>153</v>
      </c>
      <c r="E209" s="232" t="s">
        <v>1</v>
      </c>
      <c r="F209" s="233" t="s">
        <v>652</v>
      </c>
      <c r="G209" s="231"/>
      <c r="H209" s="234">
        <v>412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153</v>
      </c>
      <c r="AU209" s="240" t="s">
        <v>86</v>
      </c>
      <c r="AV209" s="14" t="s">
        <v>86</v>
      </c>
      <c r="AW209" s="14" t="s">
        <v>32</v>
      </c>
      <c r="AX209" s="14" t="s">
        <v>76</v>
      </c>
      <c r="AY209" s="240" t="s">
        <v>130</v>
      </c>
    </row>
    <row r="210" spans="1:65" s="13" customFormat="1" ht="10.199999999999999">
      <c r="B210" s="220"/>
      <c r="C210" s="221"/>
      <c r="D210" s="216" t="s">
        <v>153</v>
      </c>
      <c r="E210" s="222" t="s">
        <v>1</v>
      </c>
      <c r="F210" s="223" t="s">
        <v>653</v>
      </c>
      <c r="G210" s="221"/>
      <c r="H210" s="222" t="s">
        <v>1</v>
      </c>
      <c r="I210" s="224"/>
      <c r="J210" s="221"/>
      <c r="K210" s="221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153</v>
      </c>
      <c r="AU210" s="229" t="s">
        <v>86</v>
      </c>
      <c r="AV210" s="13" t="s">
        <v>84</v>
      </c>
      <c r="AW210" s="13" t="s">
        <v>32</v>
      </c>
      <c r="AX210" s="13" t="s">
        <v>76</v>
      </c>
      <c r="AY210" s="229" t="s">
        <v>130</v>
      </c>
    </row>
    <row r="211" spans="1:65" s="14" customFormat="1" ht="10.199999999999999">
      <c r="B211" s="230"/>
      <c r="C211" s="231"/>
      <c r="D211" s="216" t="s">
        <v>153</v>
      </c>
      <c r="E211" s="232" t="s">
        <v>1</v>
      </c>
      <c r="F211" s="233" t="s">
        <v>654</v>
      </c>
      <c r="G211" s="231"/>
      <c r="H211" s="234">
        <v>140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153</v>
      </c>
      <c r="AU211" s="240" t="s">
        <v>86</v>
      </c>
      <c r="AV211" s="14" t="s">
        <v>86</v>
      </c>
      <c r="AW211" s="14" t="s">
        <v>32</v>
      </c>
      <c r="AX211" s="14" t="s">
        <v>76</v>
      </c>
      <c r="AY211" s="240" t="s">
        <v>130</v>
      </c>
    </row>
    <row r="212" spans="1:65" s="13" customFormat="1" ht="10.199999999999999">
      <c r="B212" s="220"/>
      <c r="C212" s="221"/>
      <c r="D212" s="216" t="s">
        <v>153</v>
      </c>
      <c r="E212" s="222" t="s">
        <v>1</v>
      </c>
      <c r="F212" s="223" t="s">
        <v>655</v>
      </c>
      <c r="G212" s="221"/>
      <c r="H212" s="222" t="s">
        <v>1</v>
      </c>
      <c r="I212" s="224"/>
      <c r="J212" s="221"/>
      <c r="K212" s="221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153</v>
      </c>
      <c r="AU212" s="229" t="s">
        <v>86</v>
      </c>
      <c r="AV212" s="13" t="s">
        <v>84</v>
      </c>
      <c r="AW212" s="13" t="s">
        <v>32</v>
      </c>
      <c r="AX212" s="13" t="s">
        <v>76</v>
      </c>
      <c r="AY212" s="229" t="s">
        <v>130</v>
      </c>
    </row>
    <row r="213" spans="1:65" s="14" customFormat="1" ht="10.199999999999999">
      <c r="B213" s="230"/>
      <c r="C213" s="231"/>
      <c r="D213" s="216" t="s">
        <v>153</v>
      </c>
      <c r="E213" s="232" t="s">
        <v>1</v>
      </c>
      <c r="F213" s="233" t="s">
        <v>656</v>
      </c>
      <c r="G213" s="231"/>
      <c r="H213" s="234">
        <v>80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153</v>
      </c>
      <c r="AU213" s="240" t="s">
        <v>86</v>
      </c>
      <c r="AV213" s="14" t="s">
        <v>86</v>
      </c>
      <c r="AW213" s="14" t="s">
        <v>32</v>
      </c>
      <c r="AX213" s="14" t="s">
        <v>76</v>
      </c>
      <c r="AY213" s="240" t="s">
        <v>130</v>
      </c>
    </row>
    <row r="214" spans="1:65" s="15" customFormat="1" ht="10.199999999999999">
      <c r="B214" s="241"/>
      <c r="C214" s="242"/>
      <c r="D214" s="216" t="s">
        <v>153</v>
      </c>
      <c r="E214" s="243" t="s">
        <v>1</v>
      </c>
      <c r="F214" s="244" t="s">
        <v>166</v>
      </c>
      <c r="G214" s="242"/>
      <c r="H214" s="245">
        <v>1151</v>
      </c>
      <c r="I214" s="246"/>
      <c r="J214" s="242"/>
      <c r="K214" s="242"/>
      <c r="L214" s="247"/>
      <c r="M214" s="248"/>
      <c r="N214" s="249"/>
      <c r="O214" s="249"/>
      <c r="P214" s="249"/>
      <c r="Q214" s="249"/>
      <c r="R214" s="249"/>
      <c r="S214" s="249"/>
      <c r="T214" s="250"/>
      <c r="AT214" s="251" t="s">
        <v>153</v>
      </c>
      <c r="AU214" s="251" t="s">
        <v>86</v>
      </c>
      <c r="AV214" s="15" t="s">
        <v>137</v>
      </c>
      <c r="AW214" s="15" t="s">
        <v>32</v>
      </c>
      <c r="AX214" s="15" t="s">
        <v>84</v>
      </c>
      <c r="AY214" s="251" t="s">
        <v>130</v>
      </c>
    </row>
    <row r="215" spans="1:65" s="2" customFormat="1" ht="21.6" customHeight="1">
      <c r="A215" s="34"/>
      <c r="B215" s="35"/>
      <c r="C215" s="203" t="s">
        <v>295</v>
      </c>
      <c r="D215" s="203" t="s">
        <v>132</v>
      </c>
      <c r="E215" s="204" t="s">
        <v>290</v>
      </c>
      <c r="F215" s="205" t="s">
        <v>291</v>
      </c>
      <c r="G215" s="206" t="s">
        <v>135</v>
      </c>
      <c r="H215" s="207">
        <v>957</v>
      </c>
      <c r="I215" s="208"/>
      <c r="J215" s="209">
        <f>ROUND(I215*H215,2)</f>
        <v>0</v>
      </c>
      <c r="K215" s="205" t="s">
        <v>136</v>
      </c>
      <c r="L215" s="39"/>
      <c r="M215" s="210" t="s">
        <v>1</v>
      </c>
      <c r="N215" s="211" t="s">
        <v>41</v>
      </c>
      <c r="O215" s="71"/>
      <c r="P215" s="212">
        <f>O215*H215</f>
        <v>0</v>
      </c>
      <c r="Q215" s="212">
        <v>0</v>
      </c>
      <c r="R215" s="212">
        <f>Q215*H215</f>
        <v>0</v>
      </c>
      <c r="S215" s="212">
        <v>0</v>
      </c>
      <c r="T215" s="213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4" t="s">
        <v>137</v>
      </c>
      <c r="AT215" s="214" t="s">
        <v>132</v>
      </c>
      <c r="AU215" s="214" t="s">
        <v>86</v>
      </c>
      <c r="AY215" s="17" t="s">
        <v>130</v>
      </c>
      <c r="BE215" s="215">
        <f>IF(N215="základní",J215,0)</f>
        <v>0</v>
      </c>
      <c r="BF215" s="215">
        <f>IF(N215="snížená",J215,0)</f>
        <v>0</v>
      </c>
      <c r="BG215" s="215">
        <f>IF(N215="zákl. přenesená",J215,0)</f>
        <v>0</v>
      </c>
      <c r="BH215" s="215">
        <f>IF(N215="sníž. přenesená",J215,0)</f>
        <v>0</v>
      </c>
      <c r="BI215" s="215">
        <f>IF(N215="nulová",J215,0)</f>
        <v>0</v>
      </c>
      <c r="BJ215" s="17" t="s">
        <v>84</v>
      </c>
      <c r="BK215" s="215">
        <f>ROUND(I215*H215,2)</f>
        <v>0</v>
      </c>
      <c r="BL215" s="17" t="s">
        <v>137</v>
      </c>
      <c r="BM215" s="214" t="s">
        <v>662</v>
      </c>
    </row>
    <row r="216" spans="1:65" s="13" customFormat="1" ht="10.199999999999999">
      <c r="B216" s="220"/>
      <c r="C216" s="221"/>
      <c r="D216" s="216" t="s">
        <v>153</v>
      </c>
      <c r="E216" s="222" t="s">
        <v>1</v>
      </c>
      <c r="F216" s="223" t="s">
        <v>154</v>
      </c>
      <c r="G216" s="221"/>
      <c r="H216" s="222" t="s">
        <v>1</v>
      </c>
      <c r="I216" s="224"/>
      <c r="J216" s="221"/>
      <c r="K216" s="221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153</v>
      </c>
      <c r="AU216" s="229" t="s">
        <v>86</v>
      </c>
      <c r="AV216" s="13" t="s">
        <v>84</v>
      </c>
      <c r="AW216" s="13" t="s">
        <v>32</v>
      </c>
      <c r="AX216" s="13" t="s">
        <v>76</v>
      </c>
      <c r="AY216" s="229" t="s">
        <v>130</v>
      </c>
    </row>
    <row r="217" spans="1:65" s="14" customFormat="1" ht="10.199999999999999">
      <c r="B217" s="230"/>
      <c r="C217" s="231"/>
      <c r="D217" s="216" t="s">
        <v>153</v>
      </c>
      <c r="E217" s="232" t="s">
        <v>1</v>
      </c>
      <c r="F217" s="233" t="s">
        <v>663</v>
      </c>
      <c r="G217" s="231"/>
      <c r="H217" s="234">
        <v>891</v>
      </c>
      <c r="I217" s="235"/>
      <c r="J217" s="231"/>
      <c r="K217" s="231"/>
      <c r="L217" s="236"/>
      <c r="M217" s="237"/>
      <c r="N217" s="238"/>
      <c r="O217" s="238"/>
      <c r="P217" s="238"/>
      <c r="Q217" s="238"/>
      <c r="R217" s="238"/>
      <c r="S217" s="238"/>
      <c r="T217" s="239"/>
      <c r="AT217" s="240" t="s">
        <v>153</v>
      </c>
      <c r="AU217" s="240" t="s">
        <v>86</v>
      </c>
      <c r="AV217" s="14" t="s">
        <v>86</v>
      </c>
      <c r="AW217" s="14" t="s">
        <v>32</v>
      </c>
      <c r="AX217" s="14" t="s">
        <v>76</v>
      </c>
      <c r="AY217" s="240" t="s">
        <v>130</v>
      </c>
    </row>
    <row r="218" spans="1:65" s="13" customFormat="1" ht="10.199999999999999">
      <c r="B218" s="220"/>
      <c r="C218" s="221"/>
      <c r="D218" s="216" t="s">
        <v>153</v>
      </c>
      <c r="E218" s="222" t="s">
        <v>1</v>
      </c>
      <c r="F218" s="223" t="s">
        <v>160</v>
      </c>
      <c r="G218" s="221"/>
      <c r="H218" s="222" t="s">
        <v>1</v>
      </c>
      <c r="I218" s="224"/>
      <c r="J218" s="221"/>
      <c r="K218" s="221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153</v>
      </c>
      <c r="AU218" s="229" t="s">
        <v>86</v>
      </c>
      <c r="AV218" s="13" t="s">
        <v>84</v>
      </c>
      <c r="AW218" s="13" t="s">
        <v>32</v>
      </c>
      <c r="AX218" s="13" t="s">
        <v>76</v>
      </c>
      <c r="AY218" s="229" t="s">
        <v>130</v>
      </c>
    </row>
    <row r="219" spans="1:65" s="14" customFormat="1" ht="10.199999999999999">
      <c r="B219" s="230"/>
      <c r="C219" s="231"/>
      <c r="D219" s="216" t="s">
        <v>153</v>
      </c>
      <c r="E219" s="232" t="s">
        <v>1</v>
      </c>
      <c r="F219" s="233" t="s">
        <v>445</v>
      </c>
      <c r="G219" s="231"/>
      <c r="H219" s="234">
        <v>66</v>
      </c>
      <c r="I219" s="235"/>
      <c r="J219" s="231"/>
      <c r="K219" s="231"/>
      <c r="L219" s="236"/>
      <c r="M219" s="237"/>
      <c r="N219" s="238"/>
      <c r="O219" s="238"/>
      <c r="P219" s="238"/>
      <c r="Q219" s="238"/>
      <c r="R219" s="238"/>
      <c r="S219" s="238"/>
      <c r="T219" s="239"/>
      <c r="AT219" s="240" t="s">
        <v>153</v>
      </c>
      <c r="AU219" s="240" t="s">
        <v>86</v>
      </c>
      <c r="AV219" s="14" t="s">
        <v>86</v>
      </c>
      <c r="AW219" s="14" t="s">
        <v>32</v>
      </c>
      <c r="AX219" s="14" t="s">
        <v>76</v>
      </c>
      <c r="AY219" s="240" t="s">
        <v>130</v>
      </c>
    </row>
    <row r="220" spans="1:65" s="15" customFormat="1" ht="10.199999999999999">
      <c r="B220" s="241"/>
      <c r="C220" s="242"/>
      <c r="D220" s="216" t="s">
        <v>153</v>
      </c>
      <c r="E220" s="243" t="s">
        <v>1</v>
      </c>
      <c r="F220" s="244" t="s">
        <v>166</v>
      </c>
      <c r="G220" s="242"/>
      <c r="H220" s="245">
        <v>957</v>
      </c>
      <c r="I220" s="246"/>
      <c r="J220" s="242"/>
      <c r="K220" s="242"/>
      <c r="L220" s="247"/>
      <c r="M220" s="248"/>
      <c r="N220" s="249"/>
      <c r="O220" s="249"/>
      <c r="P220" s="249"/>
      <c r="Q220" s="249"/>
      <c r="R220" s="249"/>
      <c r="S220" s="249"/>
      <c r="T220" s="250"/>
      <c r="AT220" s="251" t="s">
        <v>153</v>
      </c>
      <c r="AU220" s="251" t="s">
        <v>86</v>
      </c>
      <c r="AV220" s="15" t="s">
        <v>137</v>
      </c>
      <c r="AW220" s="15" t="s">
        <v>32</v>
      </c>
      <c r="AX220" s="15" t="s">
        <v>84</v>
      </c>
      <c r="AY220" s="251" t="s">
        <v>130</v>
      </c>
    </row>
    <row r="221" spans="1:65" s="2" customFormat="1" ht="15.3" customHeight="1">
      <c r="A221" s="34"/>
      <c r="B221" s="35"/>
      <c r="C221" s="203" t="s">
        <v>299</v>
      </c>
      <c r="D221" s="203" t="s">
        <v>132</v>
      </c>
      <c r="E221" s="204" t="s">
        <v>296</v>
      </c>
      <c r="F221" s="205" t="s">
        <v>297</v>
      </c>
      <c r="G221" s="206" t="s">
        <v>135</v>
      </c>
      <c r="H221" s="207">
        <v>891</v>
      </c>
      <c r="I221" s="208"/>
      <c r="J221" s="209">
        <f>ROUND(I221*H221,2)</f>
        <v>0</v>
      </c>
      <c r="K221" s="205" t="s">
        <v>136</v>
      </c>
      <c r="L221" s="39"/>
      <c r="M221" s="210" t="s">
        <v>1</v>
      </c>
      <c r="N221" s="211" t="s">
        <v>41</v>
      </c>
      <c r="O221" s="71"/>
      <c r="P221" s="212">
        <f>O221*H221</f>
        <v>0</v>
      </c>
      <c r="Q221" s="212">
        <v>0</v>
      </c>
      <c r="R221" s="212">
        <f>Q221*H221</f>
        <v>0</v>
      </c>
      <c r="S221" s="212">
        <v>0</v>
      </c>
      <c r="T221" s="21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137</v>
      </c>
      <c r="AT221" s="214" t="s">
        <v>132</v>
      </c>
      <c r="AU221" s="214" t="s">
        <v>86</v>
      </c>
      <c r="AY221" s="17" t="s">
        <v>130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7" t="s">
        <v>84</v>
      </c>
      <c r="BK221" s="215">
        <f>ROUND(I221*H221,2)</f>
        <v>0</v>
      </c>
      <c r="BL221" s="17" t="s">
        <v>137</v>
      </c>
      <c r="BM221" s="214" t="s">
        <v>664</v>
      </c>
    </row>
    <row r="222" spans="1:65" s="2" customFormat="1" ht="21.6" customHeight="1">
      <c r="A222" s="34"/>
      <c r="B222" s="35"/>
      <c r="C222" s="203" t="s">
        <v>303</v>
      </c>
      <c r="D222" s="203" t="s">
        <v>132</v>
      </c>
      <c r="E222" s="204" t="s">
        <v>300</v>
      </c>
      <c r="F222" s="205" t="s">
        <v>301</v>
      </c>
      <c r="G222" s="206" t="s">
        <v>135</v>
      </c>
      <c r="H222" s="207">
        <v>891</v>
      </c>
      <c r="I222" s="208"/>
      <c r="J222" s="209">
        <f>ROUND(I222*H222,2)</f>
        <v>0</v>
      </c>
      <c r="K222" s="205" t="s">
        <v>136</v>
      </c>
      <c r="L222" s="39"/>
      <c r="M222" s="210" t="s">
        <v>1</v>
      </c>
      <c r="N222" s="211" t="s">
        <v>41</v>
      </c>
      <c r="O222" s="71"/>
      <c r="P222" s="212">
        <f>O222*H222</f>
        <v>0</v>
      </c>
      <c r="Q222" s="212">
        <v>0</v>
      </c>
      <c r="R222" s="212">
        <f>Q222*H222</f>
        <v>0</v>
      </c>
      <c r="S222" s="212">
        <v>0</v>
      </c>
      <c r="T222" s="213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4" t="s">
        <v>137</v>
      </c>
      <c r="AT222" s="214" t="s">
        <v>132</v>
      </c>
      <c r="AU222" s="214" t="s">
        <v>86</v>
      </c>
      <c r="AY222" s="17" t="s">
        <v>130</v>
      </c>
      <c r="BE222" s="215">
        <f>IF(N222="základní",J222,0)</f>
        <v>0</v>
      </c>
      <c r="BF222" s="215">
        <f>IF(N222="snížená",J222,0)</f>
        <v>0</v>
      </c>
      <c r="BG222" s="215">
        <f>IF(N222="zákl. přenesená",J222,0)</f>
        <v>0</v>
      </c>
      <c r="BH222" s="215">
        <f>IF(N222="sníž. přenesená",J222,0)</f>
        <v>0</v>
      </c>
      <c r="BI222" s="215">
        <f>IF(N222="nulová",J222,0)</f>
        <v>0</v>
      </c>
      <c r="BJ222" s="17" t="s">
        <v>84</v>
      </c>
      <c r="BK222" s="215">
        <f>ROUND(I222*H222,2)</f>
        <v>0</v>
      </c>
      <c r="BL222" s="17" t="s">
        <v>137</v>
      </c>
      <c r="BM222" s="214" t="s">
        <v>665</v>
      </c>
    </row>
    <row r="223" spans="1:65" s="2" customFormat="1" ht="21.6" customHeight="1">
      <c r="A223" s="34"/>
      <c r="B223" s="35"/>
      <c r="C223" s="203" t="s">
        <v>307</v>
      </c>
      <c r="D223" s="203" t="s">
        <v>132</v>
      </c>
      <c r="E223" s="204" t="s">
        <v>304</v>
      </c>
      <c r="F223" s="205" t="s">
        <v>305</v>
      </c>
      <c r="G223" s="206" t="s">
        <v>135</v>
      </c>
      <c r="H223" s="207">
        <v>698</v>
      </c>
      <c r="I223" s="208"/>
      <c r="J223" s="209">
        <f>ROUND(I223*H223,2)</f>
        <v>0</v>
      </c>
      <c r="K223" s="205" t="s">
        <v>136</v>
      </c>
      <c r="L223" s="39"/>
      <c r="M223" s="210" t="s">
        <v>1</v>
      </c>
      <c r="N223" s="211" t="s">
        <v>41</v>
      </c>
      <c r="O223" s="71"/>
      <c r="P223" s="212">
        <f>O223*H223</f>
        <v>0</v>
      </c>
      <c r="Q223" s="212">
        <v>0</v>
      </c>
      <c r="R223" s="212">
        <f>Q223*H223</f>
        <v>0</v>
      </c>
      <c r="S223" s="212">
        <v>0</v>
      </c>
      <c r="T223" s="213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4" t="s">
        <v>137</v>
      </c>
      <c r="AT223" s="214" t="s">
        <v>132</v>
      </c>
      <c r="AU223" s="214" t="s">
        <v>86</v>
      </c>
      <c r="AY223" s="17" t="s">
        <v>130</v>
      </c>
      <c r="BE223" s="215">
        <f>IF(N223="základní",J223,0)</f>
        <v>0</v>
      </c>
      <c r="BF223" s="215">
        <f>IF(N223="snížená",J223,0)</f>
        <v>0</v>
      </c>
      <c r="BG223" s="215">
        <f>IF(N223="zákl. přenesená",J223,0)</f>
        <v>0</v>
      </c>
      <c r="BH223" s="215">
        <f>IF(N223="sníž. přenesená",J223,0)</f>
        <v>0</v>
      </c>
      <c r="BI223" s="215">
        <f>IF(N223="nulová",J223,0)</f>
        <v>0</v>
      </c>
      <c r="BJ223" s="17" t="s">
        <v>84</v>
      </c>
      <c r="BK223" s="215">
        <f>ROUND(I223*H223,2)</f>
        <v>0</v>
      </c>
      <c r="BL223" s="17" t="s">
        <v>137</v>
      </c>
      <c r="BM223" s="214" t="s">
        <v>666</v>
      </c>
    </row>
    <row r="224" spans="1:65" s="13" customFormat="1" ht="10.199999999999999">
      <c r="B224" s="220"/>
      <c r="C224" s="221"/>
      <c r="D224" s="216" t="s">
        <v>153</v>
      </c>
      <c r="E224" s="222" t="s">
        <v>1</v>
      </c>
      <c r="F224" s="223" t="s">
        <v>156</v>
      </c>
      <c r="G224" s="221"/>
      <c r="H224" s="222" t="s">
        <v>1</v>
      </c>
      <c r="I224" s="224"/>
      <c r="J224" s="221"/>
      <c r="K224" s="221"/>
      <c r="L224" s="225"/>
      <c r="M224" s="226"/>
      <c r="N224" s="227"/>
      <c r="O224" s="227"/>
      <c r="P224" s="227"/>
      <c r="Q224" s="227"/>
      <c r="R224" s="227"/>
      <c r="S224" s="227"/>
      <c r="T224" s="228"/>
      <c r="AT224" s="229" t="s">
        <v>153</v>
      </c>
      <c r="AU224" s="229" t="s">
        <v>86</v>
      </c>
      <c r="AV224" s="13" t="s">
        <v>84</v>
      </c>
      <c r="AW224" s="13" t="s">
        <v>32</v>
      </c>
      <c r="AX224" s="13" t="s">
        <v>76</v>
      </c>
      <c r="AY224" s="229" t="s">
        <v>130</v>
      </c>
    </row>
    <row r="225" spans="1:65" s="14" customFormat="1" ht="10.199999999999999">
      <c r="B225" s="230"/>
      <c r="C225" s="231"/>
      <c r="D225" s="216" t="s">
        <v>153</v>
      </c>
      <c r="E225" s="232" t="s">
        <v>1</v>
      </c>
      <c r="F225" s="233" t="s">
        <v>652</v>
      </c>
      <c r="G225" s="231"/>
      <c r="H225" s="234">
        <v>412</v>
      </c>
      <c r="I225" s="235"/>
      <c r="J225" s="231"/>
      <c r="K225" s="231"/>
      <c r="L225" s="236"/>
      <c r="M225" s="237"/>
      <c r="N225" s="238"/>
      <c r="O225" s="238"/>
      <c r="P225" s="238"/>
      <c r="Q225" s="238"/>
      <c r="R225" s="238"/>
      <c r="S225" s="238"/>
      <c r="T225" s="239"/>
      <c r="AT225" s="240" t="s">
        <v>153</v>
      </c>
      <c r="AU225" s="240" t="s">
        <v>86</v>
      </c>
      <c r="AV225" s="14" t="s">
        <v>86</v>
      </c>
      <c r="AW225" s="14" t="s">
        <v>32</v>
      </c>
      <c r="AX225" s="14" t="s">
        <v>76</v>
      </c>
      <c r="AY225" s="240" t="s">
        <v>130</v>
      </c>
    </row>
    <row r="226" spans="1:65" s="13" customFormat="1" ht="10.199999999999999">
      <c r="B226" s="220"/>
      <c r="C226" s="221"/>
      <c r="D226" s="216" t="s">
        <v>153</v>
      </c>
      <c r="E226" s="222" t="s">
        <v>1</v>
      </c>
      <c r="F226" s="223" t="s">
        <v>160</v>
      </c>
      <c r="G226" s="221"/>
      <c r="H226" s="222" t="s">
        <v>1</v>
      </c>
      <c r="I226" s="224"/>
      <c r="J226" s="221"/>
      <c r="K226" s="221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153</v>
      </c>
      <c r="AU226" s="229" t="s">
        <v>86</v>
      </c>
      <c r="AV226" s="13" t="s">
        <v>84</v>
      </c>
      <c r="AW226" s="13" t="s">
        <v>32</v>
      </c>
      <c r="AX226" s="13" t="s">
        <v>76</v>
      </c>
      <c r="AY226" s="229" t="s">
        <v>130</v>
      </c>
    </row>
    <row r="227" spans="1:65" s="14" customFormat="1" ht="10.199999999999999">
      <c r="B227" s="230"/>
      <c r="C227" s="231"/>
      <c r="D227" s="216" t="s">
        <v>153</v>
      </c>
      <c r="E227" s="232" t="s">
        <v>1</v>
      </c>
      <c r="F227" s="233" t="s">
        <v>445</v>
      </c>
      <c r="G227" s="231"/>
      <c r="H227" s="234">
        <v>66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153</v>
      </c>
      <c r="AU227" s="240" t="s">
        <v>86</v>
      </c>
      <c r="AV227" s="14" t="s">
        <v>86</v>
      </c>
      <c r="AW227" s="14" t="s">
        <v>32</v>
      </c>
      <c r="AX227" s="14" t="s">
        <v>76</v>
      </c>
      <c r="AY227" s="240" t="s">
        <v>130</v>
      </c>
    </row>
    <row r="228" spans="1:65" s="13" customFormat="1" ht="10.199999999999999">
      <c r="B228" s="220"/>
      <c r="C228" s="221"/>
      <c r="D228" s="216" t="s">
        <v>153</v>
      </c>
      <c r="E228" s="222" t="s">
        <v>1</v>
      </c>
      <c r="F228" s="223" t="s">
        <v>653</v>
      </c>
      <c r="G228" s="221"/>
      <c r="H228" s="222" t="s">
        <v>1</v>
      </c>
      <c r="I228" s="224"/>
      <c r="J228" s="221"/>
      <c r="K228" s="221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153</v>
      </c>
      <c r="AU228" s="229" t="s">
        <v>86</v>
      </c>
      <c r="AV228" s="13" t="s">
        <v>84</v>
      </c>
      <c r="AW228" s="13" t="s">
        <v>32</v>
      </c>
      <c r="AX228" s="13" t="s">
        <v>76</v>
      </c>
      <c r="AY228" s="229" t="s">
        <v>130</v>
      </c>
    </row>
    <row r="229" spans="1:65" s="14" customFormat="1" ht="10.199999999999999">
      <c r="B229" s="230"/>
      <c r="C229" s="231"/>
      <c r="D229" s="216" t="s">
        <v>153</v>
      </c>
      <c r="E229" s="232" t="s">
        <v>1</v>
      </c>
      <c r="F229" s="233" t="s">
        <v>654</v>
      </c>
      <c r="G229" s="231"/>
      <c r="H229" s="234">
        <v>140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AT229" s="240" t="s">
        <v>153</v>
      </c>
      <c r="AU229" s="240" t="s">
        <v>86</v>
      </c>
      <c r="AV229" s="14" t="s">
        <v>86</v>
      </c>
      <c r="AW229" s="14" t="s">
        <v>32</v>
      </c>
      <c r="AX229" s="14" t="s">
        <v>76</v>
      </c>
      <c r="AY229" s="240" t="s">
        <v>130</v>
      </c>
    </row>
    <row r="230" spans="1:65" s="13" customFormat="1" ht="10.199999999999999">
      <c r="B230" s="220"/>
      <c r="C230" s="221"/>
      <c r="D230" s="216" t="s">
        <v>153</v>
      </c>
      <c r="E230" s="222" t="s">
        <v>1</v>
      </c>
      <c r="F230" s="223" t="s">
        <v>655</v>
      </c>
      <c r="G230" s="221"/>
      <c r="H230" s="222" t="s">
        <v>1</v>
      </c>
      <c r="I230" s="224"/>
      <c r="J230" s="221"/>
      <c r="K230" s="221"/>
      <c r="L230" s="225"/>
      <c r="M230" s="226"/>
      <c r="N230" s="227"/>
      <c r="O230" s="227"/>
      <c r="P230" s="227"/>
      <c r="Q230" s="227"/>
      <c r="R230" s="227"/>
      <c r="S230" s="227"/>
      <c r="T230" s="228"/>
      <c r="AT230" s="229" t="s">
        <v>153</v>
      </c>
      <c r="AU230" s="229" t="s">
        <v>86</v>
      </c>
      <c r="AV230" s="13" t="s">
        <v>84</v>
      </c>
      <c r="AW230" s="13" t="s">
        <v>32</v>
      </c>
      <c r="AX230" s="13" t="s">
        <v>76</v>
      </c>
      <c r="AY230" s="229" t="s">
        <v>130</v>
      </c>
    </row>
    <row r="231" spans="1:65" s="14" customFormat="1" ht="10.199999999999999">
      <c r="B231" s="230"/>
      <c r="C231" s="231"/>
      <c r="D231" s="216" t="s">
        <v>153</v>
      </c>
      <c r="E231" s="232" t="s">
        <v>1</v>
      </c>
      <c r="F231" s="233" t="s">
        <v>656</v>
      </c>
      <c r="G231" s="231"/>
      <c r="H231" s="234">
        <v>80</v>
      </c>
      <c r="I231" s="235"/>
      <c r="J231" s="231"/>
      <c r="K231" s="231"/>
      <c r="L231" s="236"/>
      <c r="M231" s="237"/>
      <c r="N231" s="238"/>
      <c r="O231" s="238"/>
      <c r="P231" s="238"/>
      <c r="Q231" s="238"/>
      <c r="R231" s="238"/>
      <c r="S231" s="238"/>
      <c r="T231" s="239"/>
      <c r="AT231" s="240" t="s">
        <v>153</v>
      </c>
      <c r="AU231" s="240" t="s">
        <v>86</v>
      </c>
      <c r="AV231" s="14" t="s">
        <v>86</v>
      </c>
      <c r="AW231" s="14" t="s">
        <v>32</v>
      </c>
      <c r="AX231" s="14" t="s">
        <v>76</v>
      </c>
      <c r="AY231" s="240" t="s">
        <v>130</v>
      </c>
    </row>
    <row r="232" spans="1:65" s="15" customFormat="1" ht="10.199999999999999">
      <c r="B232" s="241"/>
      <c r="C232" s="242"/>
      <c r="D232" s="216" t="s">
        <v>153</v>
      </c>
      <c r="E232" s="243" t="s">
        <v>1</v>
      </c>
      <c r="F232" s="244" t="s">
        <v>166</v>
      </c>
      <c r="G232" s="242"/>
      <c r="H232" s="245">
        <v>698</v>
      </c>
      <c r="I232" s="246"/>
      <c r="J232" s="242"/>
      <c r="K232" s="242"/>
      <c r="L232" s="247"/>
      <c r="M232" s="248"/>
      <c r="N232" s="249"/>
      <c r="O232" s="249"/>
      <c r="P232" s="249"/>
      <c r="Q232" s="249"/>
      <c r="R232" s="249"/>
      <c r="S232" s="249"/>
      <c r="T232" s="250"/>
      <c r="AT232" s="251" t="s">
        <v>153</v>
      </c>
      <c r="AU232" s="251" t="s">
        <v>86</v>
      </c>
      <c r="AV232" s="15" t="s">
        <v>137</v>
      </c>
      <c r="AW232" s="15" t="s">
        <v>32</v>
      </c>
      <c r="AX232" s="15" t="s">
        <v>84</v>
      </c>
      <c r="AY232" s="251" t="s">
        <v>130</v>
      </c>
    </row>
    <row r="233" spans="1:65" s="2" customFormat="1" ht="32.4" customHeight="1">
      <c r="A233" s="34"/>
      <c r="B233" s="35"/>
      <c r="C233" s="203" t="s">
        <v>311</v>
      </c>
      <c r="D233" s="203" t="s">
        <v>132</v>
      </c>
      <c r="E233" s="204" t="s">
        <v>308</v>
      </c>
      <c r="F233" s="205" t="s">
        <v>309</v>
      </c>
      <c r="G233" s="206" t="s">
        <v>135</v>
      </c>
      <c r="H233" s="207">
        <v>52</v>
      </c>
      <c r="I233" s="208"/>
      <c r="J233" s="209">
        <f>ROUND(I233*H233,2)</f>
        <v>0</v>
      </c>
      <c r="K233" s="205" t="s">
        <v>136</v>
      </c>
      <c r="L233" s="39"/>
      <c r="M233" s="210" t="s">
        <v>1</v>
      </c>
      <c r="N233" s="211" t="s">
        <v>41</v>
      </c>
      <c r="O233" s="71"/>
      <c r="P233" s="212">
        <f>O233*H233</f>
        <v>0</v>
      </c>
      <c r="Q233" s="212">
        <v>0.10362</v>
      </c>
      <c r="R233" s="212">
        <f>Q233*H233</f>
        <v>5.3882400000000006</v>
      </c>
      <c r="S233" s="212">
        <v>0</v>
      </c>
      <c r="T233" s="213">
        <f>S233*H233</f>
        <v>0</v>
      </c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R233" s="214" t="s">
        <v>137</v>
      </c>
      <c r="AT233" s="214" t="s">
        <v>132</v>
      </c>
      <c r="AU233" s="214" t="s">
        <v>86</v>
      </c>
      <c r="AY233" s="17" t="s">
        <v>130</v>
      </c>
      <c r="BE233" s="215">
        <f>IF(N233="základní",J233,0)</f>
        <v>0</v>
      </c>
      <c r="BF233" s="215">
        <f>IF(N233="snížená",J233,0)</f>
        <v>0</v>
      </c>
      <c r="BG233" s="215">
        <f>IF(N233="zákl. přenesená",J233,0)</f>
        <v>0</v>
      </c>
      <c r="BH233" s="215">
        <f>IF(N233="sníž. přenesená",J233,0)</f>
        <v>0</v>
      </c>
      <c r="BI233" s="215">
        <f>IF(N233="nulová",J233,0)</f>
        <v>0</v>
      </c>
      <c r="BJ233" s="17" t="s">
        <v>84</v>
      </c>
      <c r="BK233" s="215">
        <f>ROUND(I233*H233,2)</f>
        <v>0</v>
      </c>
      <c r="BL233" s="17" t="s">
        <v>137</v>
      </c>
      <c r="BM233" s="214" t="s">
        <v>667</v>
      </c>
    </row>
    <row r="234" spans="1:65" s="2" customFormat="1" ht="15.3" customHeight="1">
      <c r="A234" s="34"/>
      <c r="B234" s="35"/>
      <c r="C234" s="252" t="s">
        <v>315</v>
      </c>
      <c r="D234" s="252" t="s">
        <v>204</v>
      </c>
      <c r="E234" s="253" t="s">
        <v>312</v>
      </c>
      <c r="F234" s="254" t="s">
        <v>313</v>
      </c>
      <c r="G234" s="255" t="s">
        <v>135</v>
      </c>
      <c r="H234" s="256">
        <v>52</v>
      </c>
      <c r="I234" s="257"/>
      <c r="J234" s="258">
        <f>ROUND(I234*H234,2)</f>
        <v>0</v>
      </c>
      <c r="K234" s="254" t="s">
        <v>136</v>
      </c>
      <c r="L234" s="259"/>
      <c r="M234" s="260" t="s">
        <v>1</v>
      </c>
      <c r="N234" s="261" t="s">
        <v>41</v>
      </c>
      <c r="O234" s="71"/>
      <c r="P234" s="212">
        <f>O234*H234</f>
        <v>0</v>
      </c>
      <c r="Q234" s="212">
        <v>0.13100000000000001</v>
      </c>
      <c r="R234" s="212">
        <f>Q234*H234</f>
        <v>6.8120000000000003</v>
      </c>
      <c r="S234" s="212">
        <v>0</v>
      </c>
      <c r="T234" s="213">
        <f>S234*H234</f>
        <v>0</v>
      </c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  <c r="AR234" s="214" t="s">
        <v>184</v>
      </c>
      <c r="AT234" s="214" t="s">
        <v>204</v>
      </c>
      <c r="AU234" s="214" t="s">
        <v>86</v>
      </c>
      <c r="AY234" s="17" t="s">
        <v>130</v>
      </c>
      <c r="BE234" s="215">
        <f>IF(N234="základní",J234,0)</f>
        <v>0</v>
      </c>
      <c r="BF234" s="215">
        <f>IF(N234="snížená",J234,0)</f>
        <v>0</v>
      </c>
      <c r="BG234" s="215">
        <f>IF(N234="zákl. přenesená",J234,0)</f>
        <v>0</v>
      </c>
      <c r="BH234" s="215">
        <f>IF(N234="sníž. přenesená",J234,0)</f>
        <v>0</v>
      </c>
      <c r="BI234" s="215">
        <f>IF(N234="nulová",J234,0)</f>
        <v>0</v>
      </c>
      <c r="BJ234" s="17" t="s">
        <v>84</v>
      </c>
      <c r="BK234" s="215">
        <f>ROUND(I234*H234,2)</f>
        <v>0</v>
      </c>
      <c r="BL234" s="17" t="s">
        <v>137</v>
      </c>
      <c r="BM234" s="214" t="s">
        <v>668</v>
      </c>
    </row>
    <row r="235" spans="1:65" s="2" customFormat="1" ht="32.4" customHeight="1">
      <c r="A235" s="34"/>
      <c r="B235" s="35"/>
      <c r="C235" s="203" t="s">
        <v>319</v>
      </c>
      <c r="D235" s="203" t="s">
        <v>132</v>
      </c>
      <c r="E235" s="204" t="s">
        <v>316</v>
      </c>
      <c r="F235" s="205" t="s">
        <v>317</v>
      </c>
      <c r="G235" s="206" t="s">
        <v>135</v>
      </c>
      <c r="H235" s="207">
        <v>335</v>
      </c>
      <c r="I235" s="208"/>
      <c r="J235" s="209">
        <f>ROUND(I235*H235,2)</f>
        <v>0</v>
      </c>
      <c r="K235" s="205" t="s">
        <v>136</v>
      </c>
      <c r="L235" s="39"/>
      <c r="M235" s="210" t="s">
        <v>1</v>
      </c>
      <c r="N235" s="211" t="s">
        <v>41</v>
      </c>
      <c r="O235" s="71"/>
      <c r="P235" s="212">
        <f>O235*H235</f>
        <v>0</v>
      </c>
      <c r="Q235" s="212">
        <v>9.8000000000000004E-2</v>
      </c>
      <c r="R235" s="212">
        <f>Q235*H235</f>
        <v>32.83</v>
      </c>
      <c r="S235" s="212">
        <v>0</v>
      </c>
      <c r="T235" s="213">
        <f>S235*H235</f>
        <v>0</v>
      </c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  <c r="AR235" s="214" t="s">
        <v>137</v>
      </c>
      <c r="AT235" s="214" t="s">
        <v>132</v>
      </c>
      <c r="AU235" s="214" t="s">
        <v>86</v>
      </c>
      <c r="AY235" s="17" t="s">
        <v>130</v>
      </c>
      <c r="BE235" s="215">
        <f>IF(N235="základní",J235,0)</f>
        <v>0</v>
      </c>
      <c r="BF235" s="215">
        <f>IF(N235="snížená",J235,0)</f>
        <v>0</v>
      </c>
      <c r="BG235" s="215">
        <f>IF(N235="zákl. přenesená",J235,0)</f>
        <v>0</v>
      </c>
      <c r="BH235" s="215">
        <f>IF(N235="sníž. přenesená",J235,0)</f>
        <v>0</v>
      </c>
      <c r="BI235" s="215">
        <f>IF(N235="nulová",J235,0)</f>
        <v>0</v>
      </c>
      <c r="BJ235" s="17" t="s">
        <v>84</v>
      </c>
      <c r="BK235" s="215">
        <f>ROUND(I235*H235,2)</f>
        <v>0</v>
      </c>
      <c r="BL235" s="17" t="s">
        <v>137</v>
      </c>
      <c r="BM235" s="214" t="s">
        <v>669</v>
      </c>
    </row>
    <row r="236" spans="1:65" s="2" customFormat="1" ht="21.6" customHeight="1">
      <c r="A236" s="34"/>
      <c r="B236" s="35"/>
      <c r="C236" s="252" t="s">
        <v>324</v>
      </c>
      <c r="D236" s="252" t="s">
        <v>204</v>
      </c>
      <c r="E236" s="253" t="s">
        <v>320</v>
      </c>
      <c r="F236" s="254" t="s">
        <v>321</v>
      </c>
      <c r="G236" s="255" t="s">
        <v>135</v>
      </c>
      <c r="H236" s="256">
        <v>335</v>
      </c>
      <c r="I236" s="257"/>
      <c r="J236" s="258">
        <f>ROUND(I236*H236,2)</f>
        <v>0</v>
      </c>
      <c r="K236" s="254" t="s">
        <v>136</v>
      </c>
      <c r="L236" s="259"/>
      <c r="M236" s="260" t="s">
        <v>1</v>
      </c>
      <c r="N236" s="261" t="s">
        <v>41</v>
      </c>
      <c r="O236" s="71"/>
      <c r="P236" s="212">
        <f>O236*H236</f>
        <v>0</v>
      </c>
      <c r="Q236" s="212">
        <v>0.108</v>
      </c>
      <c r="R236" s="212">
        <f>Q236*H236</f>
        <v>36.18</v>
      </c>
      <c r="S236" s="212">
        <v>0</v>
      </c>
      <c r="T236" s="213">
        <f>S236*H236</f>
        <v>0</v>
      </c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R236" s="214" t="s">
        <v>184</v>
      </c>
      <c r="AT236" s="214" t="s">
        <v>204</v>
      </c>
      <c r="AU236" s="214" t="s">
        <v>86</v>
      </c>
      <c r="AY236" s="17" t="s">
        <v>130</v>
      </c>
      <c r="BE236" s="215">
        <f>IF(N236="základní",J236,0)</f>
        <v>0</v>
      </c>
      <c r="BF236" s="215">
        <f>IF(N236="snížená",J236,0)</f>
        <v>0</v>
      </c>
      <c r="BG236" s="215">
        <f>IF(N236="zákl. přenesená",J236,0)</f>
        <v>0</v>
      </c>
      <c r="BH236" s="215">
        <f>IF(N236="sníž. přenesená",J236,0)</f>
        <v>0</v>
      </c>
      <c r="BI236" s="215">
        <f>IF(N236="nulová",J236,0)</f>
        <v>0</v>
      </c>
      <c r="BJ236" s="17" t="s">
        <v>84</v>
      </c>
      <c r="BK236" s="215">
        <f>ROUND(I236*H236,2)</f>
        <v>0</v>
      </c>
      <c r="BL236" s="17" t="s">
        <v>137</v>
      </c>
      <c r="BM236" s="214" t="s">
        <v>670</v>
      </c>
    </row>
    <row r="237" spans="1:65" s="12" customFormat="1" ht="22.8" customHeight="1">
      <c r="B237" s="187"/>
      <c r="C237" s="188"/>
      <c r="D237" s="189" t="s">
        <v>75</v>
      </c>
      <c r="E237" s="201" t="s">
        <v>184</v>
      </c>
      <c r="F237" s="201" t="s">
        <v>323</v>
      </c>
      <c r="G237" s="188"/>
      <c r="H237" s="188"/>
      <c r="I237" s="191"/>
      <c r="J237" s="202">
        <f>BK237</f>
        <v>0</v>
      </c>
      <c r="K237" s="188"/>
      <c r="L237" s="193"/>
      <c r="M237" s="194"/>
      <c r="N237" s="195"/>
      <c r="O237" s="195"/>
      <c r="P237" s="196">
        <f>SUM(P238:P251)</f>
        <v>0</v>
      </c>
      <c r="Q237" s="195"/>
      <c r="R237" s="196">
        <f>SUM(R238:R251)</f>
        <v>15.213569999999999</v>
      </c>
      <c r="S237" s="195"/>
      <c r="T237" s="197">
        <f>SUM(T238:T251)</f>
        <v>4</v>
      </c>
      <c r="AR237" s="198" t="s">
        <v>84</v>
      </c>
      <c r="AT237" s="199" t="s">
        <v>75</v>
      </c>
      <c r="AU237" s="199" t="s">
        <v>84</v>
      </c>
      <c r="AY237" s="198" t="s">
        <v>130</v>
      </c>
      <c r="BK237" s="200">
        <f>SUM(BK238:BK251)</f>
        <v>0</v>
      </c>
    </row>
    <row r="238" spans="1:65" s="2" customFormat="1" ht="15.3" customHeight="1">
      <c r="A238" s="34"/>
      <c r="B238" s="35"/>
      <c r="C238" s="203" t="s">
        <v>329</v>
      </c>
      <c r="D238" s="203" t="s">
        <v>132</v>
      </c>
      <c r="E238" s="204" t="s">
        <v>377</v>
      </c>
      <c r="F238" s="205" t="s">
        <v>378</v>
      </c>
      <c r="G238" s="206" t="s">
        <v>379</v>
      </c>
      <c r="H238" s="207">
        <v>4</v>
      </c>
      <c r="I238" s="208"/>
      <c r="J238" s="209">
        <f t="shared" ref="J238:J251" si="0">ROUND(I238*H238,2)</f>
        <v>0</v>
      </c>
      <c r="K238" s="205" t="s">
        <v>1</v>
      </c>
      <c r="L238" s="39"/>
      <c r="M238" s="210" t="s">
        <v>1</v>
      </c>
      <c r="N238" s="211" t="s">
        <v>41</v>
      </c>
      <c r="O238" s="71"/>
      <c r="P238" s="212">
        <f t="shared" ref="P238:P251" si="1">O238*H238</f>
        <v>0</v>
      </c>
      <c r="Q238" s="212">
        <v>0</v>
      </c>
      <c r="R238" s="212">
        <f t="shared" ref="R238:R251" si="2">Q238*H238</f>
        <v>0</v>
      </c>
      <c r="S238" s="212">
        <v>1</v>
      </c>
      <c r="T238" s="213">
        <f t="shared" ref="T238:T251" si="3">S238*H238</f>
        <v>4</v>
      </c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  <c r="AR238" s="214" t="s">
        <v>137</v>
      </c>
      <c r="AT238" s="214" t="s">
        <v>132</v>
      </c>
      <c r="AU238" s="214" t="s">
        <v>86</v>
      </c>
      <c r="AY238" s="17" t="s">
        <v>130</v>
      </c>
      <c r="BE238" s="215">
        <f t="shared" ref="BE238:BE251" si="4">IF(N238="základní",J238,0)</f>
        <v>0</v>
      </c>
      <c r="BF238" s="215">
        <f t="shared" ref="BF238:BF251" si="5">IF(N238="snížená",J238,0)</f>
        <v>0</v>
      </c>
      <c r="BG238" s="215">
        <f t="shared" ref="BG238:BG251" si="6">IF(N238="zákl. přenesená",J238,0)</f>
        <v>0</v>
      </c>
      <c r="BH238" s="215">
        <f t="shared" ref="BH238:BH251" si="7">IF(N238="sníž. přenesená",J238,0)</f>
        <v>0</v>
      </c>
      <c r="BI238" s="215">
        <f t="shared" ref="BI238:BI251" si="8">IF(N238="nulová",J238,0)</f>
        <v>0</v>
      </c>
      <c r="BJ238" s="17" t="s">
        <v>84</v>
      </c>
      <c r="BK238" s="215">
        <f t="shared" ref="BK238:BK251" si="9">ROUND(I238*H238,2)</f>
        <v>0</v>
      </c>
      <c r="BL238" s="17" t="s">
        <v>137</v>
      </c>
      <c r="BM238" s="214" t="s">
        <v>671</v>
      </c>
    </row>
    <row r="239" spans="1:65" s="2" customFormat="1" ht="15.3" customHeight="1">
      <c r="A239" s="34"/>
      <c r="B239" s="35"/>
      <c r="C239" s="203" t="s">
        <v>333</v>
      </c>
      <c r="D239" s="203" t="s">
        <v>132</v>
      </c>
      <c r="E239" s="204" t="s">
        <v>325</v>
      </c>
      <c r="F239" s="205" t="s">
        <v>326</v>
      </c>
      <c r="G239" s="206" t="s">
        <v>327</v>
      </c>
      <c r="H239" s="207">
        <v>9</v>
      </c>
      <c r="I239" s="208"/>
      <c r="J239" s="209">
        <f t="shared" si="0"/>
        <v>0</v>
      </c>
      <c r="K239" s="205" t="s">
        <v>136</v>
      </c>
      <c r="L239" s="39"/>
      <c r="M239" s="210" t="s">
        <v>1</v>
      </c>
      <c r="N239" s="211" t="s">
        <v>41</v>
      </c>
      <c r="O239" s="71"/>
      <c r="P239" s="212">
        <f t="shared" si="1"/>
        <v>0</v>
      </c>
      <c r="Q239" s="212">
        <v>2.7299999999999998E-3</v>
      </c>
      <c r="R239" s="212">
        <f t="shared" si="2"/>
        <v>2.4569999999999998E-2</v>
      </c>
      <c r="S239" s="212">
        <v>0</v>
      </c>
      <c r="T239" s="213">
        <f t="shared" si="3"/>
        <v>0</v>
      </c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R239" s="214" t="s">
        <v>137</v>
      </c>
      <c r="AT239" s="214" t="s">
        <v>132</v>
      </c>
      <c r="AU239" s="214" t="s">
        <v>86</v>
      </c>
      <c r="AY239" s="17" t="s">
        <v>130</v>
      </c>
      <c r="BE239" s="215">
        <f t="shared" si="4"/>
        <v>0</v>
      </c>
      <c r="BF239" s="215">
        <f t="shared" si="5"/>
        <v>0</v>
      </c>
      <c r="BG239" s="215">
        <f t="shared" si="6"/>
        <v>0</v>
      </c>
      <c r="BH239" s="215">
        <f t="shared" si="7"/>
        <v>0</v>
      </c>
      <c r="BI239" s="215">
        <f t="shared" si="8"/>
        <v>0</v>
      </c>
      <c r="BJ239" s="17" t="s">
        <v>84</v>
      </c>
      <c r="BK239" s="215">
        <f t="shared" si="9"/>
        <v>0</v>
      </c>
      <c r="BL239" s="17" t="s">
        <v>137</v>
      </c>
      <c r="BM239" s="214" t="s">
        <v>672</v>
      </c>
    </row>
    <row r="240" spans="1:65" s="2" customFormat="1" ht="21.6" customHeight="1">
      <c r="A240" s="34"/>
      <c r="B240" s="35"/>
      <c r="C240" s="203" t="s">
        <v>337</v>
      </c>
      <c r="D240" s="203" t="s">
        <v>132</v>
      </c>
      <c r="E240" s="204" t="s">
        <v>330</v>
      </c>
      <c r="F240" s="205" t="s">
        <v>331</v>
      </c>
      <c r="G240" s="206" t="s">
        <v>147</v>
      </c>
      <c r="H240" s="207">
        <v>28</v>
      </c>
      <c r="I240" s="208"/>
      <c r="J240" s="209">
        <f t="shared" si="0"/>
        <v>0</v>
      </c>
      <c r="K240" s="205" t="s">
        <v>136</v>
      </c>
      <c r="L240" s="39"/>
      <c r="M240" s="210" t="s">
        <v>1</v>
      </c>
      <c r="N240" s="211" t="s">
        <v>41</v>
      </c>
      <c r="O240" s="71"/>
      <c r="P240" s="212">
        <f t="shared" si="1"/>
        <v>0</v>
      </c>
      <c r="Q240" s="212">
        <v>2.6800000000000001E-3</v>
      </c>
      <c r="R240" s="212">
        <f t="shared" si="2"/>
        <v>7.5039999999999996E-2</v>
      </c>
      <c r="S240" s="212">
        <v>0</v>
      </c>
      <c r="T240" s="213">
        <f t="shared" si="3"/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4" t="s">
        <v>137</v>
      </c>
      <c r="AT240" s="214" t="s">
        <v>132</v>
      </c>
      <c r="AU240" s="214" t="s">
        <v>86</v>
      </c>
      <c r="AY240" s="17" t="s">
        <v>130</v>
      </c>
      <c r="BE240" s="215">
        <f t="shared" si="4"/>
        <v>0</v>
      </c>
      <c r="BF240" s="215">
        <f t="shared" si="5"/>
        <v>0</v>
      </c>
      <c r="BG240" s="215">
        <f t="shared" si="6"/>
        <v>0</v>
      </c>
      <c r="BH240" s="215">
        <f t="shared" si="7"/>
        <v>0</v>
      </c>
      <c r="BI240" s="215">
        <f t="shared" si="8"/>
        <v>0</v>
      </c>
      <c r="BJ240" s="17" t="s">
        <v>84</v>
      </c>
      <c r="BK240" s="215">
        <f t="shared" si="9"/>
        <v>0</v>
      </c>
      <c r="BL240" s="17" t="s">
        <v>137</v>
      </c>
      <c r="BM240" s="214" t="s">
        <v>673</v>
      </c>
    </row>
    <row r="241" spans="1:65" s="2" customFormat="1" ht="15.3" customHeight="1">
      <c r="A241" s="34"/>
      <c r="B241" s="35"/>
      <c r="C241" s="203" t="s">
        <v>341</v>
      </c>
      <c r="D241" s="203" t="s">
        <v>132</v>
      </c>
      <c r="E241" s="204" t="s">
        <v>334</v>
      </c>
      <c r="F241" s="205" t="s">
        <v>335</v>
      </c>
      <c r="G241" s="206" t="s">
        <v>327</v>
      </c>
      <c r="H241" s="207">
        <v>9</v>
      </c>
      <c r="I241" s="208"/>
      <c r="J241" s="209">
        <f t="shared" si="0"/>
        <v>0</v>
      </c>
      <c r="K241" s="205" t="s">
        <v>136</v>
      </c>
      <c r="L241" s="39"/>
      <c r="M241" s="210" t="s">
        <v>1</v>
      </c>
      <c r="N241" s="211" t="s">
        <v>41</v>
      </c>
      <c r="O241" s="71"/>
      <c r="P241" s="212">
        <f t="shared" si="1"/>
        <v>0</v>
      </c>
      <c r="Q241" s="212">
        <v>0.34089999999999998</v>
      </c>
      <c r="R241" s="212">
        <f t="shared" si="2"/>
        <v>3.0680999999999998</v>
      </c>
      <c r="S241" s="212">
        <v>0</v>
      </c>
      <c r="T241" s="213">
        <f t="shared" si="3"/>
        <v>0</v>
      </c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  <c r="AR241" s="214" t="s">
        <v>137</v>
      </c>
      <c r="AT241" s="214" t="s">
        <v>132</v>
      </c>
      <c r="AU241" s="214" t="s">
        <v>86</v>
      </c>
      <c r="AY241" s="17" t="s">
        <v>130</v>
      </c>
      <c r="BE241" s="215">
        <f t="shared" si="4"/>
        <v>0</v>
      </c>
      <c r="BF241" s="215">
        <f t="shared" si="5"/>
        <v>0</v>
      </c>
      <c r="BG241" s="215">
        <f t="shared" si="6"/>
        <v>0</v>
      </c>
      <c r="BH241" s="215">
        <f t="shared" si="7"/>
        <v>0</v>
      </c>
      <c r="BI241" s="215">
        <f t="shared" si="8"/>
        <v>0</v>
      </c>
      <c r="BJ241" s="17" t="s">
        <v>84</v>
      </c>
      <c r="BK241" s="215">
        <f t="shared" si="9"/>
        <v>0</v>
      </c>
      <c r="BL241" s="17" t="s">
        <v>137</v>
      </c>
      <c r="BM241" s="214" t="s">
        <v>674</v>
      </c>
    </row>
    <row r="242" spans="1:65" s="2" customFormat="1" ht="15.3" customHeight="1">
      <c r="A242" s="34"/>
      <c r="B242" s="35"/>
      <c r="C242" s="252" t="s">
        <v>345</v>
      </c>
      <c r="D242" s="252" t="s">
        <v>204</v>
      </c>
      <c r="E242" s="253" t="s">
        <v>338</v>
      </c>
      <c r="F242" s="254" t="s">
        <v>339</v>
      </c>
      <c r="G242" s="255" t="s">
        <v>327</v>
      </c>
      <c r="H242" s="256">
        <v>9</v>
      </c>
      <c r="I242" s="257"/>
      <c r="J242" s="258">
        <f t="shared" si="0"/>
        <v>0</v>
      </c>
      <c r="K242" s="254" t="s">
        <v>136</v>
      </c>
      <c r="L242" s="259"/>
      <c r="M242" s="260" t="s">
        <v>1</v>
      </c>
      <c r="N242" s="261" t="s">
        <v>41</v>
      </c>
      <c r="O242" s="71"/>
      <c r="P242" s="212">
        <f t="shared" si="1"/>
        <v>0</v>
      </c>
      <c r="Q242" s="212">
        <v>6.0999999999999999E-2</v>
      </c>
      <c r="R242" s="212">
        <f t="shared" si="2"/>
        <v>0.54899999999999993</v>
      </c>
      <c r="S242" s="212">
        <v>0</v>
      </c>
      <c r="T242" s="213">
        <f t="shared" si="3"/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4" t="s">
        <v>184</v>
      </c>
      <c r="AT242" s="214" t="s">
        <v>204</v>
      </c>
      <c r="AU242" s="214" t="s">
        <v>86</v>
      </c>
      <c r="AY242" s="17" t="s">
        <v>130</v>
      </c>
      <c r="BE242" s="215">
        <f t="shared" si="4"/>
        <v>0</v>
      </c>
      <c r="BF242" s="215">
        <f t="shared" si="5"/>
        <v>0</v>
      </c>
      <c r="BG242" s="215">
        <f t="shared" si="6"/>
        <v>0</v>
      </c>
      <c r="BH242" s="215">
        <f t="shared" si="7"/>
        <v>0</v>
      </c>
      <c r="BI242" s="215">
        <f t="shared" si="8"/>
        <v>0</v>
      </c>
      <c r="BJ242" s="17" t="s">
        <v>84</v>
      </c>
      <c r="BK242" s="215">
        <f t="shared" si="9"/>
        <v>0</v>
      </c>
      <c r="BL242" s="17" t="s">
        <v>137</v>
      </c>
      <c r="BM242" s="214" t="s">
        <v>675</v>
      </c>
    </row>
    <row r="243" spans="1:65" s="2" customFormat="1" ht="15.3" customHeight="1">
      <c r="A243" s="34"/>
      <c r="B243" s="35"/>
      <c r="C243" s="252" t="s">
        <v>349</v>
      </c>
      <c r="D243" s="252" t="s">
        <v>204</v>
      </c>
      <c r="E243" s="253" t="s">
        <v>342</v>
      </c>
      <c r="F243" s="254" t="s">
        <v>343</v>
      </c>
      <c r="G243" s="255" t="s">
        <v>327</v>
      </c>
      <c r="H243" s="256">
        <v>9</v>
      </c>
      <c r="I243" s="257"/>
      <c r="J243" s="258">
        <f t="shared" si="0"/>
        <v>0</v>
      </c>
      <c r="K243" s="254" t="s">
        <v>136</v>
      </c>
      <c r="L243" s="259"/>
      <c r="M243" s="260" t="s">
        <v>1</v>
      </c>
      <c r="N243" s="261" t="s">
        <v>41</v>
      </c>
      <c r="O243" s="71"/>
      <c r="P243" s="212">
        <f t="shared" si="1"/>
        <v>0</v>
      </c>
      <c r="Q243" s="212">
        <v>5.7000000000000002E-2</v>
      </c>
      <c r="R243" s="212">
        <f t="shared" si="2"/>
        <v>0.51300000000000001</v>
      </c>
      <c r="S243" s="212">
        <v>0</v>
      </c>
      <c r="T243" s="213">
        <f t="shared" si="3"/>
        <v>0</v>
      </c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  <c r="AR243" s="214" t="s">
        <v>184</v>
      </c>
      <c r="AT243" s="214" t="s">
        <v>204</v>
      </c>
      <c r="AU243" s="214" t="s">
        <v>86</v>
      </c>
      <c r="AY243" s="17" t="s">
        <v>130</v>
      </c>
      <c r="BE243" s="215">
        <f t="shared" si="4"/>
        <v>0</v>
      </c>
      <c r="BF243" s="215">
        <f t="shared" si="5"/>
        <v>0</v>
      </c>
      <c r="BG243" s="215">
        <f t="shared" si="6"/>
        <v>0</v>
      </c>
      <c r="BH243" s="215">
        <f t="shared" si="7"/>
        <v>0</v>
      </c>
      <c r="BI243" s="215">
        <f t="shared" si="8"/>
        <v>0</v>
      </c>
      <c r="BJ243" s="17" t="s">
        <v>84</v>
      </c>
      <c r="BK243" s="215">
        <f t="shared" si="9"/>
        <v>0</v>
      </c>
      <c r="BL243" s="17" t="s">
        <v>137</v>
      </c>
      <c r="BM243" s="214" t="s">
        <v>676</v>
      </c>
    </row>
    <row r="244" spans="1:65" s="2" customFormat="1" ht="15.3" customHeight="1">
      <c r="A244" s="34"/>
      <c r="B244" s="35"/>
      <c r="C244" s="252" t="s">
        <v>353</v>
      </c>
      <c r="D244" s="252" t="s">
        <v>204</v>
      </c>
      <c r="E244" s="253" t="s">
        <v>346</v>
      </c>
      <c r="F244" s="254" t="s">
        <v>347</v>
      </c>
      <c r="G244" s="255" t="s">
        <v>327</v>
      </c>
      <c r="H244" s="256">
        <v>9</v>
      </c>
      <c r="I244" s="257"/>
      <c r="J244" s="258">
        <f t="shared" si="0"/>
        <v>0</v>
      </c>
      <c r="K244" s="254" t="s">
        <v>136</v>
      </c>
      <c r="L244" s="259"/>
      <c r="M244" s="260" t="s">
        <v>1</v>
      </c>
      <c r="N244" s="261" t="s">
        <v>41</v>
      </c>
      <c r="O244" s="71"/>
      <c r="P244" s="212">
        <f t="shared" si="1"/>
        <v>0</v>
      </c>
      <c r="Q244" s="212">
        <v>0.08</v>
      </c>
      <c r="R244" s="212">
        <f t="shared" si="2"/>
        <v>0.72</v>
      </c>
      <c r="S244" s="212">
        <v>0</v>
      </c>
      <c r="T244" s="213">
        <f t="shared" si="3"/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4" t="s">
        <v>184</v>
      </c>
      <c r="AT244" s="214" t="s">
        <v>204</v>
      </c>
      <c r="AU244" s="214" t="s">
        <v>86</v>
      </c>
      <c r="AY244" s="17" t="s">
        <v>130</v>
      </c>
      <c r="BE244" s="215">
        <f t="shared" si="4"/>
        <v>0</v>
      </c>
      <c r="BF244" s="215">
        <f t="shared" si="5"/>
        <v>0</v>
      </c>
      <c r="BG244" s="215">
        <f t="shared" si="6"/>
        <v>0</v>
      </c>
      <c r="BH244" s="215">
        <f t="shared" si="7"/>
        <v>0</v>
      </c>
      <c r="BI244" s="215">
        <f t="shared" si="8"/>
        <v>0</v>
      </c>
      <c r="BJ244" s="17" t="s">
        <v>84</v>
      </c>
      <c r="BK244" s="215">
        <f t="shared" si="9"/>
        <v>0</v>
      </c>
      <c r="BL244" s="17" t="s">
        <v>137</v>
      </c>
      <c r="BM244" s="214" t="s">
        <v>677</v>
      </c>
    </row>
    <row r="245" spans="1:65" s="2" customFormat="1" ht="15.3" customHeight="1">
      <c r="A245" s="34"/>
      <c r="B245" s="35"/>
      <c r="C245" s="252" t="s">
        <v>357</v>
      </c>
      <c r="D245" s="252" t="s">
        <v>204</v>
      </c>
      <c r="E245" s="253" t="s">
        <v>350</v>
      </c>
      <c r="F245" s="254" t="s">
        <v>351</v>
      </c>
      <c r="G245" s="255" t="s">
        <v>327</v>
      </c>
      <c r="H245" s="256">
        <v>9</v>
      </c>
      <c r="I245" s="257"/>
      <c r="J245" s="258">
        <f t="shared" si="0"/>
        <v>0</v>
      </c>
      <c r="K245" s="254" t="s">
        <v>136</v>
      </c>
      <c r="L245" s="259"/>
      <c r="M245" s="260" t="s">
        <v>1</v>
      </c>
      <c r="N245" s="261" t="s">
        <v>41</v>
      </c>
      <c r="O245" s="71"/>
      <c r="P245" s="212">
        <f t="shared" si="1"/>
        <v>0</v>
      </c>
      <c r="Q245" s="212">
        <v>0.10299999999999999</v>
      </c>
      <c r="R245" s="212">
        <f t="shared" si="2"/>
        <v>0.92699999999999994</v>
      </c>
      <c r="S245" s="212">
        <v>0</v>
      </c>
      <c r="T245" s="213">
        <f t="shared" si="3"/>
        <v>0</v>
      </c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R245" s="214" t="s">
        <v>184</v>
      </c>
      <c r="AT245" s="214" t="s">
        <v>204</v>
      </c>
      <c r="AU245" s="214" t="s">
        <v>86</v>
      </c>
      <c r="AY245" s="17" t="s">
        <v>130</v>
      </c>
      <c r="BE245" s="215">
        <f t="shared" si="4"/>
        <v>0</v>
      </c>
      <c r="BF245" s="215">
        <f t="shared" si="5"/>
        <v>0</v>
      </c>
      <c r="BG245" s="215">
        <f t="shared" si="6"/>
        <v>0</v>
      </c>
      <c r="BH245" s="215">
        <f t="shared" si="7"/>
        <v>0</v>
      </c>
      <c r="BI245" s="215">
        <f t="shared" si="8"/>
        <v>0</v>
      </c>
      <c r="BJ245" s="17" t="s">
        <v>84</v>
      </c>
      <c r="BK245" s="215">
        <f t="shared" si="9"/>
        <v>0</v>
      </c>
      <c r="BL245" s="17" t="s">
        <v>137</v>
      </c>
      <c r="BM245" s="214" t="s">
        <v>678</v>
      </c>
    </row>
    <row r="246" spans="1:65" s="2" customFormat="1" ht="15.3" customHeight="1">
      <c r="A246" s="34"/>
      <c r="B246" s="35"/>
      <c r="C246" s="252" t="s">
        <v>287</v>
      </c>
      <c r="D246" s="252" t="s">
        <v>204</v>
      </c>
      <c r="E246" s="253" t="s">
        <v>354</v>
      </c>
      <c r="F246" s="254" t="s">
        <v>355</v>
      </c>
      <c r="G246" s="255" t="s">
        <v>327</v>
      </c>
      <c r="H246" s="256">
        <v>9</v>
      </c>
      <c r="I246" s="257"/>
      <c r="J246" s="258">
        <f t="shared" si="0"/>
        <v>0</v>
      </c>
      <c r="K246" s="254" t="s">
        <v>136</v>
      </c>
      <c r="L246" s="259"/>
      <c r="M246" s="260" t="s">
        <v>1</v>
      </c>
      <c r="N246" s="261" t="s">
        <v>41</v>
      </c>
      <c r="O246" s="71"/>
      <c r="P246" s="212">
        <f t="shared" si="1"/>
        <v>0</v>
      </c>
      <c r="Q246" s="212">
        <v>7.1999999999999995E-2</v>
      </c>
      <c r="R246" s="212">
        <f t="shared" si="2"/>
        <v>0.64799999999999991</v>
      </c>
      <c r="S246" s="212">
        <v>0</v>
      </c>
      <c r="T246" s="213">
        <f t="shared" si="3"/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4" t="s">
        <v>184</v>
      </c>
      <c r="AT246" s="214" t="s">
        <v>204</v>
      </c>
      <c r="AU246" s="214" t="s">
        <v>86</v>
      </c>
      <c r="AY246" s="17" t="s">
        <v>130</v>
      </c>
      <c r="BE246" s="215">
        <f t="shared" si="4"/>
        <v>0</v>
      </c>
      <c r="BF246" s="215">
        <f t="shared" si="5"/>
        <v>0</v>
      </c>
      <c r="BG246" s="215">
        <f t="shared" si="6"/>
        <v>0</v>
      </c>
      <c r="BH246" s="215">
        <f t="shared" si="7"/>
        <v>0</v>
      </c>
      <c r="BI246" s="215">
        <f t="shared" si="8"/>
        <v>0</v>
      </c>
      <c r="BJ246" s="17" t="s">
        <v>84</v>
      </c>
      <c r="BK246" s="215">
        <f t="shared" si="9"/>
        <v>0</v>
      </c>
      <c r="BL246" s="17" t="s">
        <v>137</v>
      </c>
      <c r="BM246" s="214" t="s">
        <v>679</v>
      </c>
    </row>
    <row r="247" spans="1:65" s="2" customFormat="1" ht="15.3" customHeight="1">
      <c r="A247" s="34"/>
      <c r="B247" s="35"/>
      <c r="C247" s="203" t="s">
        <v>364</v>
      </c>
      <c r="D247" s="203" t="s">
        <v>132</v>
      </c>
      <c r="E247" s="204" t="s">
        <v>358</v>
      </c>
      <c r="F247" s="205" t="s">
        <v>359</v>
      </c>
      <c r="G247" s="206" t="s">
        <v>327</v>
      </c>
      <c r="H247" s="207">
        <v>9</v>
      </c>
      <c r="I247" s="208"/>
      <c r="J247" s="209">
        <f t="shared" si="0"/>
        <v>0</v>
      </c>
      <c r="K247" s="205" t="s">
        <v>136</v>
      </c>
      <c r="L247" s="39"/>
      <c r="M247" s="210" t="s">
        <v>1</v>
      </c>
      <c r="N247" s="211" t="s">
        <v>41</v>
      </c>
      <c r="O247" s="71"/>
      <c r="P247" s="212">
        <f t="shared" si="1"/>
        <v>0</v>
      </c>
      <c r="Q247" s="212">
        <v>0.21734000000000001</v>
      </c>
      <c r="R247" s="212">
        <f t="shared" si="2"/>
        <v>1.9560600000000001</v>
      </c>
      <c r="S247" s="212">
        <v>0</v>
      </c>
      <c r="T247" s="213">
        <f t="shared" si="3"/>
        <v>0</v>
      </c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  <c r="AR247" s="214" t="s">
        <v>137</v>
      </c>
      <c r="AT247" s="214" t="s">
        <v>132</v>
      </c>
      <c r="AU247" s="214" t="s">
        <v>86</v>
      </c>
      <c r="AY247" s="17" t="s">
        <v>130</v>
      </c>
      <c r="BE247" s="215">
        <f t="shared" si="4"/>
        <v>0</v>
      </c>
      <c r="BF247" s="215">
        <f t="shared" si="5"/>
        <v>0</v>
      </c>
      <c r="BG247" s="215">
        <f t="shared" si="6"/>
        <v>0</v>
      </c>
      <c r="BH247" s="215">
        <f t="shared" si="7"/>
        <v>0</v>
      </c>
      <c r="BI247" s="215">
        <f t="shared" si="8"/>
        <v>0</v>
      </c>
      <c r="BJ247" s="17" t="s">
        <v>84</v>
      </c>
      <c r="BK247" s="215">
        <f t="shared" si="9"/>
        <v>0</v>
      </c>
      <c r="BL247" s="17" t="s">
        <v>137</v>
      </c>
      <c r="BM247" s="214" t="s">
        <v>680</v>
      </c>
    </row>
    <row r="248" spans="1:65" s="2" customFormat="1" ht="15.3" customHeight="1">
      <c r="A248" s="34"/>
      <c r="B248" s="35"/>
      <c r="C248" s="252" t="s">
        <v>368</v>
      </c>
      <c r="D248" s="252" t="s">
        <v>204</v>
      </c>
      <c r="E248" s="253" t="s">
        <v>361</v>
      </c>
      <c r="F248" s="254" t="s">
        <v>362</v>
      </c>
      <c r="G248" s="255" t="s">
        <v>327</v>
      </c>
      <c r="H248" s="256">
        <v>9</v>
      </c>
      <c r="I248" s="257"/>
      <c r="J248" s="258">
        <f t="shared" si="0"/>
        <v>0</v>
      </c>
      <c r="K248" s="254" t="s">
        <v>136</v>
      </c>
      <c r="L248" s="259"/>
      <c r="M248" s="260" t="s">
        <v>1</v>
      </c>
      <c r="N248" s="261" t="s">
        <v>41</v>
      </c>
      <c r="O248" s="71"/>
      <c r="P248" s="212">
        <f t="shared" si="1"/>
        <v>0</v>
      </c>
      <c r="Q248" s="212">
        <v>3.8600000000000002E-2</v>
      </c>
      <c r="R248" s="212">
        <f t="shared" si="2"/>
        <v>0.34740000000000004</v>
      </c>
      <c r="S248" s="212">
        <v>0</v>
      </c>
      <c r="T248" s="213">
        <f t="shared" si="3"/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4" t="s">
        <v>184</v>
      </c>
      <c r="AT248" s="214" t="s">
        <v>204</v>
      </c>
      <c r="AU248" s="214" t="s">
        <v>86</v>
      </c>
      <c r="AY248" s="17" t="s">
        <v>130</v>
      </c>
      <c r="BE248" s="215">
        <f t="shared" si="4"/>
        <v>0</v>
      </c>
      <c r="BF248" s="215">
        <f t="shared" si="5"/>
        <v>0</v>
      </c>
      <c r="BG248" s="215">
        <f t="shared" si="6"/>
        <v>0</v>
      </c>
      <c r="BH248" s="215">
        <f t="shared" si="7"/>
        <v>0</v>
      </c>
      <c r="BI248" s="215">
        <f t="shared" si="8"/>
        <v>0</v>
      </c>
      <c r="BJ248" s="17" t="s">
        <v>84</v>
      </c>
      <c r="BK248" s="215">
        <f t="shared" si="9"/>
        <v>0</v>
      </c>
      <c r="BL248" s="17" t="s">
        <v>137</v>
      </c>
      <c r="BM248" s="214" t="s">
        <v>681</v>
      </c>
    </row>
    <row r="249" spans="1:65" s="2" customFormat="1" ht="15.3" customHeight="1">
      <c r="A249" s="34"/>
      <c r="B249" s="35"/>
      <c r="C249" s="252" t="s">
        <v>372</v>
      </c>
      <c r="D249" s="252" t="s">
        <v>204</v>
      </c>
      <c r="E249" s="253" t="s">
        <v>365</v>
      </c>
      <c r="F249" s="254" t="s">
        <v>366</v>
      </c>
      <c r="G249" s="255" t="s">
        <v>327</v>
      </c>
      <c r="H249" s="256">
        <v>9</v>
      </c>
      <c r="I249" s="257"/>
      <c r="J249" s="258">
        <f t="shared" si="0"/>
        <v>0</v>
      </c>
      <c r="K249" s="254" t="s">
        <v>136</v>
      </c>
      <c r="L249" s="259"/>
      <c r="M249" s="260" t="s">
        <v>1</v>
      </c>
      <c r="N249" s="261" t="s">
        <v>41</v>
      </c>
      <c r="O249" s="71"/>
      <c r="P249" s="212">
        <f t="shared" si="1"/>
        <v>0</v>
      </c>
      <c r="Q249" s="212">
        <v>4.0000000000000001E-3</v>
      </c>
      <c r="R249" s="212">
        <f t="shared" si="2"/>
        <v>3.6000000000000004E-2</v>
      </c>
      <c r="S249" s="212">
        <v>0</v>
      </c>
      <c r="T249" s="213">
        <f t="shared" si="3"/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4" t="s">
        <v>184</v>
      </c>
      <c r="AT249" s="214" t="s">
        <v>204</v>
      </c>
      <c r="AU249" s="214" t="s">
        <v>86</v>
      </c>
      <c r="AY249" s="17" t="s">
        <v>130</v>
      </c>
      <c r="BE249" s="215">
        <f t="shared" si="4"/>
        <v>0</v>
      </c>
      <c r="BF249" s="215">
        <f t="shared" si="5"/>
        <v>0</v>
      </c>
      <c r="BG249" s="215">
        <f t="shared" si="6"/>
        <v>0</v>
      </c>
      <c r="BH249" s="215">
        <f t="shared" si="7"/>
        <v>0</v>
      </c>
      <c r="BI249" s="215">
        <f t="shared" si="8"/>
        <v>0</v>
      </c>
      <c r="BJ249" s="17" t="s">
        <v>84</v>
      </c>
      <c r="BK249" s="215">
        <f t="shared" si="9"/>
        <v>0</v>
      </c>
      <c r="BL249" s="17" t="s">
        <v>137</v>
      </c>
      <c r="BM249" s="214" t="s">
        <v>682</v>
      </c>
    </row>
    <row r="250" spans="1:65" s="2" customFormat="1" ht="15.3" customHeight="1">
      <c r="A250" s="34"/>
      <c r="B250" s="35"/>
      <c r="C250" s="203" t="s">
        <v>376</v>
      </c>
      <c r="D250" s="203" t="s">
        <v>132</v>
      </c>
      <c r="E250" s="204" t="s">
        <v>369</v>
      </c>
      <c r="F250" s="205" t="s">
        <v>370</v>
      </c>
      <c r="G250" s="206" t="s">
        <v>327</v>
      </c>
      <c r="H250" s="207">
        <v>4</v>
      </c>
      <c r="I250" s="208"/>
      <c r="J250" s="209">
        <f t="shared" si="0"/>
        <v>0</v>
      </c>
      <c r="K250" s="205" t="s">
        <v>136</v>
      </c>
      <c r="L250" s="39"/>
      <c r="M250" s="210" t="s">
        <v>1</v>
      </c>
      <c r="N250" s="211" t="s">
        <v>41</v>
      </c>
      <c r="O250" s="71"/>
      <c r="P250" s="212">
        <f t="shared" si="1"/>
        <v>0</v>
      </c>
      <c r="Q250" s="212">
        <v>0.42080000000000001</v>
      </c>
      <c r="R250" s="212">
        <f t="shared" si="2"/>
        <v>1.6832</v>
      </c>
      <c r="S250" s="212">
        <v>0</v>
      </c>
      <c r="T250" s="213">
        <f t="shared" si="3"/>
        <v>0</v>
      </c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  <c r="AR250" s="214" t="s">
        <v>137</v>
      </c>
      <c r="AT250" s="214" t="s">
        <v>132</v>
      </c>
      <c r="AU250" s="214" t="s">
        <v>86</v>
      </c>
      <c r="AY250" s="17" t="s">
        <v>130</v>
      </c>
      <c r="BE250" s="215">
        <f t="shared" si="4"/>
        <v>0</v>
      </c>
      <c r="BF250" s="215">
        <f t="shared" si="5"/>
        <v>0</v>
      </c>
      <c r="BG250" s="215">
        <f t="shared" si="6"/>
        <v>0</v>
      </c>
      <c r="BH250" s="215">
        <f t="shared" si="7"/>
        <v>0</v>
      </c>
      <c r="BI250" s="215">
        <f t="shared" si="8"/>
        <v>0</v>
      </c>
      <c r="BJ250" s="17" t="s">
        <v>84</v>
      </c>
      <c r="BK250" s="215">
        <f t="shared" si="9"/>
        <v>0</v>
      </c>
      <c r="BL250" s="17" t="s">
        <v>137</v>
      </c>
      <c r="BM250" s="214" t="s">
        <v>683</v>
      </c>
    </row>
    <row r="251" spans="1:65" s="2" customFormat="1" ht="21.6" customHeight="1">
      <c r="A251" s="34"/>
      <c r="B251" s="35"/>
      <c r="C251" s="203" t="s">
        <v>382</v>
      </c>
      <c r="D251" s="203" t="s">
        <v>132</v>
      </c>
      <c r="E251" s="204" t="s">
        <v>373</v>
      </c>
      <c r="F251" s="205" t="s">
        <v>374</v>
      </c>
      <c r="G251" s="206" t="s">
        <v>327</v>
      </c>
      <c r="H251" s="207">
        <v>15</v>
      </c>
      <c r="I251" s="208"/>
      <c r="J251" s="209">
        <f t="shared" si="0"/>
        <v>0</v>
      </c>
      <c r="K251" s="205" t="s">
        <v>136</v>
      </c>
      <c r="L251" s="39"/>
      <c r="M251" s="210" t="s">
        <v>1</v>
      </c>
      <c r="N251" s="211" t="s">
        <v>41</v>
      </c>
      <c r="O251" s="71"/>
      <c r="P251" s="212">
        <f t="shared" si="1"/>
        <v>0</v>
      </c>
      <c r="Q251" s="212">
        <v>0.31108000000000002</v>
      </c>
      <c r="R251" s="212">
        <f t="shared" si="2"/>
        <v>4.6661999999999999</v>
      </c>
      <c r="S251" s="212">
        <v>0</v>
      </c>
      <c r="T251" s="213">
        <f t="shared" si="3"/>
        <v>0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214" t="s">
        <v>137</v>
      </c>
      <c r="AT251" s="214" t="s">
        <v>132</v>
      </c>
      <c r="AU251" s="214" t="s">
        <v>86</v>
      </c>
      <c r="AY251" s="17" t="s">
        <v>130</v>
      </c>
      <c r="BE251" s="215">
        <f t="shared" si="4"/>
        <v>0</v>
      </c>
      <c r="BF251" s="215">
        <f t="shared" si="5"/>
        <v>0</v>
      </c>
      <c r="BG251" s="215">
        <f t="shared" si="6"/>
        <v>0</v>
      </c>
      <c r="BH251" s="215">
        <f t="shared" si="7"/>
        <v>0</v>
      </c>
      <c r="BI251" s="215">
        <f t="shared" si="8"/>
        <v>0</v>
      </c>
      <c r="BJ251" s="17" t="s">
        <v>84</v>
      </c>
      <c r="BK251" s="215">
        <f t="shared" si="9"/>
        <v>0</v>
      </c>
      <c r="BL251" s="17" t="s">
        <v>137</v>
      </c>
      <c r="BM251" s="214" t="s">
        <v>684</v>
      </c>
    </row>
    <row r="252" spans="1:65" s="12" customFormat="1" ht="22.8" customHeight="1">
      <c r="B252" s="187"/>
      <c r="C252" s="188"/>
      <c r="D252" s="189" t="s">
        <v>75</v>
      </c>
      <c r="E252" s="201" t="s">
        <v>189</v>
      </c>
      <c r="F252" s="201" t="s">
        <v>381</v>
      </c>
      <c r="G252" s="188"/>
      <c r="H252" s="188"/>
      <c r="I252" s="191"/>
      <c r="J252" s="202">
        <f>BK252</f>
        <v>0</v>
      </c>
      <c r="K252" s="188"/>
      <c r="L252" s="193"/>
      <c r="M252" s="194"/>
      <c r="N252" s="195"/>
      <c r="O252" s="195"/>
      <c r="P252" s="196">
        <f>SUM(P253:P279)</f>
        <v>0</v>
      </c>
      <c r="Q252" s="195"/>
      <c r="R252" s="196">
        <f>SUM(R253:R279)</f>
        <v>169.74076000000002</v>
      </c>
      <c r="S252" s="195"/>
      <c r="T252" s="197">
        <f>SUM(T253:T279)</f>
        <v>0</v>
      </c>
      <c r="AR252" s="198" t="s">
        <v>84</v>
      </c>
      <c r="AT252" s="199" t="s">
        <v>75</v>
      </c>
      <c r="AU252" s="199" t="s">
        <v>84</v>
      </c>
      <c r="AY252" s="198" t="s">
        <v>130</v>
      </c>
      <c r="BK252" s="200">
        <f>SUM(BK253:BK279)</f>
        <v>0</v>
      </c>
    </row>
    <row r="253" spans="1:65" s="2" customFormat="1" ht="15.3" customHeight="1">
      <c r="A253" s="34"/>
      <c r="B253" s="35"/>
      <c r="C253" s="203" t="s">
        <v>386</v>
      </c>
      <c r="D253" s="203" t="s">
        <v>132</v>
      </c>
      <c r="E253" s="204" t="s">
        <v>475</v>
      </c>
      <c r="F253" s="205" t="s">
        <v>476</v>
      </c>
      <c r="G253" s="206" t="s">
        <v>207</v>
      </c>
      <c r="H253" s="207">
        <v>512.82500000000005</v>
      </c>
      <c r="I253" s="208"/>
      <c r="J253" s="209">
        <f t="shared" ref="J253:J260" si="10">ROUND(I253*H253,2)</f>
        <v>0</v>
      </c>
      <c r="K253" s="205" t="s">
        <v>1</v>
      </c>
      <c r="L253" s="39"/>
      <c r="M253" s="210" t="s">
        <v>1</v>
      </c>
      <c r="N253" s="211" t="s">
        <v>41</v>
      </c>
      <c r="O253" s="71"/>
      <c r="P253" s="212">
        <f t="shared" ref="P253:P260" si="11">O253*H253</f>
        <v>0</v>
      </c>
      <c r="Q253" s="212">
        <v>0</v>
      </c>
      <c r="R253" s="212">
        <f t="shared" ref="R253:R260" si="12">Q253*H253</f>
        <v>0</v>
      </c>
      <c r="S253" s="212">
        <v>0</v>
      </c>
      <c r="T253" s="213">
        <f t="shared" ref="T253:T260" si="13"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4" t="s">
        <v>137</v>
      </c>
      <c r="AT253" s="214" t="s">
        <v>132</v>
      </c>
      <c r="AU253" s="214" t="s">
        <v>86</v>
      </c>
      <c r="AY253" s="17" t="s">
        <v>130</v>
      </c>
      <c r="BE253" s="215">
        <f t="shared" ref="BE253:BE260" si="14">IF(N253="základní",J253,0)</f>
        <v>0</v>
      </c>
      <c r="BF253" s="215">
        <f t="shared" ref="BF253:BF260" si="15">IF(N253="snížená",J253,0)</f>
        <v>0</v>
      </c>
      <c r="BG253" s="215">
        <f t="shared" ref="BG253:BG260" si="16">IF(N253="zákl. přenesená",J253,0)</f>
        <v>0</v>
      </c>
      <c r="BH253" s="215">
        <f t="shared" ref="BH253:BH260" si="17">IF(N253="sníž. přenesená",J253,0)</f>
        <v>0</v>
      </c>
      <c r="BI253" s="215">
        <f t="shared" ref="BI253:BI260" si="18">IF(N253="nulová",J253,0)</f>
        <v>0</v>
      </c>
      <c r="BJ253" s="17" t="s">
        <v>84</v>
      </c>
      <c r="BK253" s="215">
        <f t="shared" ref="BK253:BK260" si="19">ROUND(I253*H253,2)</f>
        <v>0</v>
      </c>
      <c r="BL253" s="17" t="s">
        <v>137</v>
      </c>
      <c r="BM253" s="214" t="s">
        <v>685</v>
      </c>
    </row>
    <row r="254" spans="1:65" s="2" customFormat="1" ht="15.3" customHeight="1">
      <c r="A254" s="34"/>
      <c r="B254" s="35"/>
      <c r="C254" s="203" t="s">
        <v>390</v>
      </c>
      <c r="D254" s="203" t="s">
        <v>132</v>
      </c>
      <c r="E254" s="204" t="s">
        <v>383</v>
      </c>
      <c r="F254" s="205" t="s">
        <v>384</v>
      </c>
      <c r="G254" s="206" t="s">
        <v>327</v>
      </c>
      <c r="H254" s="207">
        <v>1</v>
      </c>
      <c r="I254" s="208"/>
      <c r="J254" s="209">
        <f t="shared" si="10"/>
        <v>0</v>
      </c>
      <c r="K254" s="205" t="s">
        <v>136</v>
      </c>
      <c r="L254" s="39"/>
      <c r="M254" s="210" t="s">
        <v>1</v>
      </c>
      <c r="N254" s="211" t="s">
        <v>41</v>
      </c>
      <c r="O254" s="71"/>
      <c r="P254" s="212">
        <f t="shared" si="11"/>
        <v>0</v>
      </c>
      <c r="Q254" s="212">
        <v>6.9999999999999999E-4</v>
      </c>
      <c r="R254" s="212">
        <f t="shared" si="12"/>
        <v>6.9999999999999999E-4</v>
      </c>
      <c r="S254" s="212">
        <v>0</v>
      </c>
      <c r="T254" s="213">
        <f t="shared" si="13"/>
        <v>0</v>
      </c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R254" s="214" t="s">
        <v>137</v>
      </c>
      <c r="AT254" s="214" t="s">
        <v>132</v>
      </c>
      <c r="AU254" s="214" t="s">
        <v>86</v>
      </c>
      <c r="AY254" s="17" t="s">
        <v>130</v>
      </c>
      <c r="BE254" s="215">
        <f t="shared" si="14"/>
        <v>0</v>
      </c>
      <c r="BF254" s="215">
        <f t="shared" si="15"/>
        <v>0</v>
      </c>
      <c r="BG254" s="215">
        <f t="shared" si="16"/>
        <v>0</v>
      </c>
      <c r="BH254" s="215">
        <f t="shared" si="17"/>
        <v>0</v>
      </c>
      <c r="BI254" s="215">
        <f t="shared" si="18"/>
        <v>0</v>
      </c>
      <c r="BJ254" s="17" t="s">
        <v>84</v>
      </c>
      <c r="BK254" s="215">
        <f t="shared" si="19"/>
        <v>0</v>
      </c>
      <c r="BL254" s="17" t="s">
        <v>137</v>
      </c>
      <c r="BM254" s="214" t="s">
        <v>686</v>
      </c>
    </row>
    <row r="255" spans="1:65" s="2" customFormat="1" ht="15.3" customHeight="1">
      <c r="A255" s="34"/>
      <c r="B255" s="35"/>
      <c r="C255" s="252" t="s">
        <v>394</v>
      </c>
      <c r="D255" s="252" t="s">
        <v>204</v>
      </c>
      <c r="E255" s="253" t="s">
        <v>391</v>
      </c>
      <c r="F255" s="254" t="s">
        <v>392</v>
      </c>
      <c r="G255" s="255" t="s">
        <v>327</v>
      </c>
      <c r="H255" s="256">
        <v>1</v>
      </c>
      <c r="I255" s="257"/>
      <c r="J255" s="258">
        <f t="shared" si="10"/>
        <v>0</v>
      </c>
      <c r="K255" s="254" t="s">
        <v>136</v>
      </c>
      <c r="L255" s="259"/>
      <c r="M255" s="260" t="s">
        <v>1</v>
      </c>
      <c r="N255" s="261" t="s">
        <v>41</v>
      </c>
      <c r="O255" s="71"/>
      <c r="P255" s="212">
        <f t="shared" si="11"/>
        <v>0</v>
      </c>
      <c r="Q255" s="212">
        <v>4.1000000000000003E-3</v>
      </c>
      <c r="R255" s="212">
        <f t="shared" si="12"/>
        <v>4.1000000000000003E-3</v>
      </c>
      <c r="S255" s="212">
        <v>0</v>
      </c>
      <c r="T255" s="213">
        <f t="shared" si="13"/>
        <v>0</v>
      </c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  <c r="AR255" s="214" t="s">
        <v>184</v>
      </c>
      <c r="AT255" s="214" t="s">
        <v>204</v>
      </c>
      <c r="AU255" s="214" t="s">
        <v>86</v>
      </c>
      <c r="AY255" s="17" t="s">
        <v>130</v>
      </c>
      <c r="BE255" s="215">
        <f t="shared" si="14"/>
        <v>0</v>
      </c>
      <c r="BF255" s="215">
        <f t="shared" si="15"/>
        <v>0</v>
      </c>
      <c r="BG255" s="215">
        <f t="shared" si="16"/>
        <v>0</v>
      </c>
      <c r="BH255" s="215">
        <f t="shared" si="17"/>
        <v>0</v>
      </c>
      <c r="BI255" s="215">
        <f t="shared" si="18"/>
        <v>0</v>
      </c>
      <c r="BJ255" s="17" t="s">
        <v>84</v>
      </c>
      <c r="BK255" s="215">
        <f t="shared" si="19"/>
        <v>0</v>
      </c>
      <c r="BL255" s="17" t="s">
        <v>137</v>
      </c>
      <c r="BM255" s="214" t="s">
        <v>687</v>
      </c>
    </row>
    <row r="256" spans="1:65" s="2" customFormat="1" ht="15.3" customHeight="1">
      <c r="A256" s="34"/>
      <c r="B256" s="35"/>
      <c r="C256" s="203" t="s">
        <v>398</v>
      </c>
      <c r="D256" s="203" t="s">
        <v>132</v>
      </c>
      <c r="E256" s="204" t="s">
        <v>395</v>
      </c>
      <c r="F256" s="205" t="s">
        <v>396</v>
      </c>
      <c r="G256" s="206" t="s">
        <v>327</v>
      </c>
      <c r="H256" s="207">
        <v>1</v>
      </c>
      <c r="I256" s="208"/>
      <c r="J256" s="209">
        <f t="shared" si="10"/>
        <v>0</v>
      </c>
      <c r="K256" s="205" t="s">
        <v>136</v>
      </c>
      <c r="L256" s="39"/>
      <c r="M256" s="210" t="s">
        <v>1</v>
      </c>
      <c r="N256" s="211" t="s">
        <v>41</v>
      </c>
      <c r="O256" s="71"/>
      <c r="P256" s="212">
        <f t="shared" si="11"/>
        <v>0</v>
      </c>
      <c r="Q256" s="212">
        <v>0.11241</v>
      </c>
      <c r="R256" s="212">
        <f t="shared" si="12"/>
        <v>0.11241</v>
      </c>
      <c r="S256" s="212">
        <v>0</v>
      </c>
      <c r="T256" s="213">
        <f t="shared" si="13"/>
        <v>0</v>
      </c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  <c r="AR256" s="214" t="s">
        <v>137</v>
      </c>
      <c r="AT256" s="214" t="s">
        <v>132</v>
      </c>
      <c r="AU256" s="214" t="s">
        <v>86</v>
      </c>
      <c r="AY256" s="17" t="s">
        <v>130</v>
      </c>
      <c r="BE256" s="215">
        <f t="shared" si="14"/>
        <v>0</v>
      </c>
      <c r="BF256" s="215">
        <f t="shared" si="15"/>
        <v>0</v>
      </c>
      <c r="BG256" s="215">
        <f t="shared" si="16"/>
        <v>0</v>
      </c>
      <c r="BH256" s="215">
        <f t="shared" si="17"/>
        <v>0</v>
      </c>
      <c r="BI256" s="215">
        <f t="shared" si="18"/>
        <v>0</v>
      </c>
      <c r="BJ256" s="17" t="s">
        <v>84</v>
      </c>
      <c r="BK256" s="215">
        <f t="shared" si="19"/>
        <v>0</v>
      </c>
      <c r="BL256" s="17" t="s">
        <v>137</v>
      </c>
      <c r="BM256" s="214" t="s">
        <v>688</v>
      </c>
    </row>
    <row r="257" spans="1:65" s="2" customFormat="1" ht="15.3" customHeight="1">
      <c r="A257" s="34"/>
      <c r="B257" s="35"/>
      <c r="C257" s="252" t="s">
        <v>402</v>
      </c>
      <c r="D257" s="252" t="s">
        <v>204</v>
      </c>
      <c r="E257" s="253" t="s">
        <v>399</v>
      </c>
      <c r="F257" s="254" t="s">
        <v>400</v>
      </c>
      <c r="G257" s="255" t="s">
        <v>327</v>
      </c>
      <c r="H257" s="256">
        <v>1</v>
      </c>
      <c r="I257" s="257"/>
      <c r="J257" s="258">
        <f t="shared" si="10"/>
        <v>0</v>
      </c>
      <c r="K257" s="254" t="s">
        <v>136</v>
      </c>
      <c r="L257" s="259"/>
      <c r="M257" s="260" t="s">
        <v>1</v>
      </c>
      <c r="N257" s="261" t="s">
        <v>41</v>
      </c>
      <c r="O257" s="71"/>
      <c r="P257" s="212">
        <f t="shared" si="11"/>
        <v>0</v>
      </c>
      <c r="Q257" s="212">
        <v>6.1000000000000004E-3</v>
      </c>
      <c r="R257" s="212">
        <f t="shared" si="12"/>
        <v>6.1000000000000004E-3</v>
      </c>
      <c r="S257" s="212">
        <v>0</v>
      </c>
      <c r="T257" s="213">
        <f t="shared" si="13"/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4" t="s">
        <v>184</v>
      </c>
      <c r="AT257" s="214" t="s">
        <v>204</v>
      </c>
      <c r="AU257" s="214" t="s">
        <v>86</v>
      </c>
      <c r="AY257" s="17" t="s">
        <v>130</v>
      </c>
      <c r="BE257" s="215">
        <f t="shared" si="14"/>
        <v>0</v>
      </c>
      <c r="BF257" s="215">
        <f t="shared" si="15"/>
        <v>0</v>
      </c>
      <c r="BG257" s="215">
        <f t="shared" si="16"/>
        <v>0</v>
      </c>
      <c r="BH257" s="215">
        <f t="shared" si="17"/>
        <v>0</v>
      </c>
      <c r="BI257" s="215">
        <f t="shared" si="18"/>
        <v>0</v>
      </c>
      <c r="BJ257" s="17" t="s">
        <v>84</v>
      </c>
      <c r="BK257" s="215">
        <f t="shared" si="19"/>
        <v>0</v>
      </c>
      <c r="BL257" s="17" t="s">
        <v>137</v>
      </c>
      <c r="BM257" s="214" t="s">
        <v>689</v>
      </c>
    </row>
    <row r="258" spans="1:65" s="2" customFormat="1" ht="15.3" customHeight="1">
      <c r="A258" s="34"/>
      <c r="B258" s="35"/>
      <c r="C258" s="252" t="s">
        <v>406</v>
      </c>
      <c r="D258" s="252" t="s">
        <v>204</v>
      </c>
      <c r="E258" s="253" t="s">
        <v>403</v>
      </c>
      <c r="F258" s="254" t="s">
        <v>404</v>
      </c>
      <c r="G258" s="255" t="s">
        <v>327</v>
      </c>
      <c r="H258" s="256">
        <v>1</v>
      </c>
      <c r="I258" s="257"/>
      <c r="J258" s="258">
        <f t="shared" si="10"/>
        <v>0</v>
      </c>
      <c r="K258" s="254" t="s">
        <v>136</v>
      </c>
      <c r="L258" s="259"/>
      <c r="M258" s="260" t="s">
        <v>1</v>
      </c>
      <c r="N258" s="261" t="s">
        <v>41</v>
      </c>
      <c r="O258" s="71"/>
      <c r="P258" s="212">
        <f t="shared" si="11"/>
        <v>0</v>
      </c>
      <c r="Q258" s="212">
        <v>3.0000000000000001E-3</v>
      </c>
      <c r="R258" s="212">
        <f t="shared" si="12"/>
        <v>3.0000000000000001E-3</v>
      </c>
      <c r="S258" s="212">
        <v>0</v>
      </c>
      <c r="T258" s="213">
        <f t="shared" si="13"/>
        <v>0</v>
      </c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R258" s="214" t="s">
        <v>184</v>
      </c>
      <c r="AT258" s="214" t="s">
        <v>204</v>
      </c>
      <c r="AU258" s="214" t="s">
        <v>86</v>
      </c>
      <c r="AY258" s="17" t="s">
        <v>130</v>
      </c>
      <c r="BE258" s="215">
        <f t="shared" si="14"/>
        <v>0</v>
      </c>
      <c r="BF258" s="215">
        <f t="shared" si="15"/>
        <v>0</v>
      </c>
      <c r="BG258" s="215">
        <f t="shared" si="16"/>
        <v>0</v>
      </c>
      <c r="BH258" s="215">
        <f t="shared" si="17"/>
        <v>0</v>
      </c>
      <c r="BI258" s="215">
        <f t="shared" si="18"/>
        <v>0</v>
      </c>
      <c r="BJ258" s="17" t="s">
        <v>84</v>
      </c>
      <c r="BK258" s="215">
        <f t="shared" si="19"/>
        <v>0</v>
      </c>
      <c r="BL258" s="17" t="s">
        <v>137</v>
      </c>
      <c r="BM258" s="214" t="s">
        <v>690</v>
      </c>
    </row>
    <row r="259" spans="1:65" s="2" customFormat="1" ht="15.3" customHeight="1">
      <c r="A259" s="34"/>
      <c r="B259" s="35"/>
      <c r="C259" s="252" t="s">
        <v>410</v>
      </c>
      <c r="D259" s="252" t="s">
        <v>204</v>
      </c>
      <c r="E259" s="253" t="s">
        <v>407</v>
      </c>
      <c r="F259" s="254" t="s">
        <v>408</v>
      </c>
      <c r="G259" s="255" t="s">
        <v>327</v>
      </c>
      <c r="H259" s="256">
        <v>1</v>
      </c>
      <c r="I259" s="257"/>
      <c r="J259" s="258">
        <f t="shared" si="10"/>
        <v>0</v>
      </c>
      <c r="K259" s="254" t="s">
        <v>136</v>
      </c>
      <c r="L259" s="259"/>
      <c r="M259" s="260" t="s">
        <v>1</v>
      </c>
      <c r="N259" s="261" t="s">
        <v>41</v>
      </c>
      <c r="O259" s="71"/>
      <c r="P259" s="212">
        <f t="shared" si="11"/>
        <v>0</v>
      </c>
      <c r="Q259" s="212">
        <v>1E-4</v>
      </c>
      <c r="R259" s="212">
        <f t="shared" si="12"/>
        <v>1E-4</v>
      </c>
      <c r="S259" s="212">
        <v>0</v>
      </c>
      <c r="T259" s="213">
        <f t="shared" si="13"/>
        <v>0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214" t="s">
        <v>184</v>
      </c>
      <c r="AT259" s="214" t="s">
        <v>204</v>
      </c>
      <c r="AU259" s="214" t="s">
        <v>86</v>
      </c>
      <c r="AY259" s="17" t="s">
        <v>130</v>
      </c>
      <c r="BE259" s="215">
        <f t="shared" si="14"/>
        <v>0</v>
      </c>
      <c r="BF259" s="215">
        <f t="shared" si="15"/>
        <v>0</v>
      </c>
      <c r="BG259" s="215">
        <f t="shared" si="16"/>
        <v>0</v>
      </c>
      <c r="BH259" s="215">
        <f t="shared" si="17"/>
        <v>0</v>
      </c>
      <c r="BI259" s="215">
        <f t="shared" si="18"/>
        <v>0</v>
      </c>
      <c r="BJ259" s="17" t="s">
        <v>84</v>
      </c>
      <c r="BK259" s="215">
        <f t="shared" si="19"/>
        <v>0</v>
      </c>
      <c r="BL259" s="17" t="s">
        <v>137</v>
      </c>
      <c r="BM259" s="214" t="s">
        <v>691</v>
      </c>
    </row>
    <row r="260" spans="1:65" s="2" customFormat="1" ht="15.3" customHeight="1">
      <c r="A260" s="34"/>
      <c r="B260" s="35"/>
      <c r="C260" s="252" t="s">
        <v>415</v>
      </c>
      <c r="D260" s="252" t="s">
        <v>204</v>
      </c>
      <c r="E260" s="253" t="s">
        <v>411</v>
      </c>
      <c r="F260" s="254" t="s">
        <v>412</v>
      </c>
      <c r="G260" s="255" t="s">
        <v>327</v>
      </c>
      <c r="H260" s="256">
        <v>2</v>
      </c>
      <c r="I260" s="257"/>
      <c r="J260" s="258">
        <f t="shared" si="10"/>
        <v>0</v>
      </c>
      <c r="K260" s="254" t="s">
        <v>136</v>
      </c>
      <c r="L260" s="259"/>
      <c r="M260" s="260" t="s">
        <v>1</v>
      </c>
      <c r="N260" s="261" t="s">
        <v>41</v>
      </c>
      <c r="O260" s="71"/>
      <c r="P260" s="212">
        <f t="shared" si="11"/>
        <v>0</v>
      </c>
      <c r="Q260" s="212">
        <v>3.5E-4</v>
      </c>
      <c r="R260" s="212">
        <f t="shared" si="12"/>
        <v>6.9999999999999999E-4</v>
      </c>
      <c r="S260" s="212">
        <v>0</v>
      </c>
      <c r="T260" s="213">
        <f t="shared" si="13"/>
        <v>0</v>
      </c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  <c r="AR260" s="214" t="s">
        <v>184</v>
      </c>
      <c r="AT260" s="214" t="s">
        <v>204</v>
      </c>
      <c r="AU260" s="214" t="s">
        <v>86</v>
      </c>
      <c r="AY260" s="17" t="s">
        <v>130</v>
      </c>
      <c r="BE260" s="215">
        <f t="shared" si="14"/>
        <v>0</v>
      </c>
      <c r="BF260" s="215">
        <f t="shared" si="15"/>
        <v>0</v>
      </c>
      <c r="BG260" s="215">
        <f t="shared" si="16"/>
        <v>0</v>
      </c>
      <c r="BH260" s="215">
        <f t="shared" si="17"/>
        <v>0</v>
      </c>
      <c r="BI260" s="215">
        <f t="shared" si="18"/>
        <v>0</v>
      </c>
      <c r="BJ260" s="17" t="s">
        <v>84</v>
      </c>
      <c r="BK260" s="215">
        <f t="shared" si="19"/>
        <v>0</v>
      </c>
      <c r="BL260" s="17" t="s">
        <v>137</v>
      </c>
      <c r="BM260" s="214" t="s">
        <v>692</v>
      </c>
    </row>
    <row r="261" spans="1:65" s="14" customFormat="1" ht="10.199999999999999">
      <c r="B261" s="230"/>
      <c r="C261" s="231"/>
      <c r="D261" s="216" t="s">
        <v>153</v>
      </c>
      <c r="E261" s="231"/>
      <c r="F261" s="233" t="s">
        <v>693</v>
      </c>
      <c r="G261" s="231"/>
      <c r="H261" s="234">
        <v>2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153</v>
      </c>
      <c r="AU261" s="240" t="s">
        <v>86</v>
      </c>
      <c r="AV261" s="14" t="s">
        <v>86</v>
      </c>
      <c r="AW261" s="14" t="s">
        <v>4</v>
      </c>
      <c r="AX261" s="14" t="s">
        <v>84</v>
      </c>
      <c r="AY261" s="240" t="s">
        <v>130</v>
      </c>
    </row>
    <row r="262" spans="1:65" s="2" customFormat="1" ht="21.6" customHeight="1">
      <c r="A262" s="34"/>
      <c r="B262" s="35"/>
      <c r="C262" s="203" t="s">
        <v>419</v>
      </c>
      <c r="D262" s="203" t="s">
        <v>132</v>
      </c>
      <c r="E262" s="204" t="s">
        <v>416</v>
      </c>
      <c r="F262" s="205" t="s">
        <v>417</v>
      </c>
      <c r="G262" s="206" t="s">
        <v>147</v>
      </c>
      <c r="H262" s="207">
        <v>15</v>
      </c>
      <c r="I262" s="208"/>
      <c r="J262" s="209">
        <f t="shared" ref="J262:J267" si="20">ROUND(I262*H262,2)</f>
        <v>0</v>
      </c>
      <c r="K262" s="205" t="s">
        <v>136</v>
      </c>
      <c r="L262" s="39"/>
      <c r="M262" s="210" t="s">
        <v>1</v>
      </c>
      <c r="N262" s="211" t="s">
        <v>41</v>
      </c>
      <c r="O262" s="71"/>
      <c r="P262" s="212">
        <f t="shared" ref="P262:P267" si="21">O262*H262</f>
        <v>0</v>
      </c>
      <c r="Q262" s="212">
        <v>3.8000000000000002E-4</v>
      </c>
      <c r="R262" s="212">
        <f t="shared" ref="R262:R267" si="22">Q262*H262</f>
        <v>5.7000000000000002E-3</v>
      </c>
      <c r="S262" s="212">
        <v>0</v>
      </c>
      <c r="T262" s="213">
        <f t="shared" ref="T262:T267" si="23">S262*H262</f>
        <v>0</v>
      </c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  <c r="AR262" s="214" t="s">
        <v>137</v>
      </c>
      <c r="AT262" s="214" t="s">
        <v>132</v>
      </c>
      <c r="AU262" s="214" t="s">
        <v>86</v>
      </c>
      <c r="AY262" s="17" t="s">
        <v>130</v>
      </c>
      <c r="BE262" s="215">
        <f t="shared" ref="BE262:BE267" si="24">IF(N262="základní",J262,0)</f>
        <v>0</v>
      </c>
      <c r="BF262" s="215">
        <f t="shared" ref="BF262:BF267" si="25">IF(N262="snížená",J262,0)</f>
        <v>0</v>
      </c>
      <c r="BG262" s="215">
        <f t="shared" ref="BG262:BG267" si="26">IF(N262="zákl. přenesená",J262,0)</f>
        <v>0</v>
      </c>
      <c r="BH262" s="215">
        <f t="shared" ref="BH262:BH267" si="27">IF(N262="sníž. přenesená",J262,0)</f>
        <v>0</v>
      </c>
      <c r="BI262" s="215">
        <f t="shared" ref="BI262:BI267" si="28">IF(N262="nulová",J262,0)</f>
        <v>0</v>
      </c>
      <c r="BJ262" s="17" t="s">
        <v>84</v>
      </c>
      <c r="BK262" s="215">
        <f t="shared" ref="BK262:BK267" si="29">ROUND(I262*H262,2)</f>
        <v>0</v>
      </c>
      <c r="BL262" s="17" t="s">
        <v>137</v>
      </c>
      <c r="BM262" s="214" t="s">
        <v>694</v>
      </c>
    </row>
    <row r="263" spans="1:65" s="2" customFormat="1" ht="21.6" customHeight="1">
      <c r="A263" s="34"/>
      <c r="B263" s="35"/>
      <c r="C263" s="203" t="s">
        <v>423</v>
      </c>
      <c r="D263" s="203" t="s">
        <v>132</v>
      </c>
      <c r="E263" s="204" t="s">
        <v>583</v>
      </c>
      <c r="F263" s="205" t="s">
        <v>584</v>
      </c>
      <c r="G263" s="206" t="s">
        <v>135</v>
      </c>
      <c r="H263" s="207">
        <v>8</v>
      </c>
      <c r="I263" s="208"/>
      <c r="J263" s="209">
        <f t="shared" si="20"/>
        <v>0</v>
      </c>
      <c r="K263" s="205" t="s">
        <v>136</v>
      </c>
      <c r="L263" s="39"/>
      <c r="M263" s="210" t="s">
        <v>1</v>
      </c>
      <c r="N263" s="211" t="s">
        <v>41</v>
      </c>
      <c r="O263" s="71"/>
      <c r="P263" s="212">
        <f t="shared" si="21"/>
        <v>0</v>
      </c>
      <c r="Q263" s="212">
        <v>2.5999999999999999E-3</v>
      </c>
      <c r="R263" s="212">
        <f t="shared" si="22"/>
        <v>2.0799999999999999E-2</v>
      </c>
      <c r="S263" s="212">
        <v>0</v>
      </c>
      <c r="T263" s="213">
        <f t="shared" si="23"/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4" t="s">
        <v>137</v>
      </c>
      <c r="AT263" s="214" t="s">
        <v>132</v>
      </c>
      <c r="AU263" s="214" t="s">
        <v>86</v>
      </c>
      <c r="AY263" s="17" t="s">
        <v>130</v>
      </c>
      <c r="BE263" s="215">
        <f t="shared" si="24"/>
        <v>0</v>
      </c>
      <c r="BF263" s="215">
        <f t="shared" si="25"/>
        <v>0</v>
      </c>
      <c r="BG263" s="215">
        <f t="shared" si="26"/>
        <v>0</v>
      </c>
      <c r="BH263" s="215">
        <f t="shared" si="27"/>
        <v>0</v>
      </c>
      <c r="BI263" s="215">
        <f t="shared" si="28"/>
        <v>0</v>
      </c>
      <c r="BJ263" s="17" t="s">
        <v>84</v>
      </c>
      <c r="BK263" s="215">
        <f t="shared" si="29"/>
        <v>0</v>
      </c>
      <c r="BL263" s="17" t="s">
        <v>137</v>
      </c>
      <c r="BM263" s="214" t="s">
        <v>695</v>
      </c>
    </row>
    <row r="264" spans="1:65" s="2" customFormat="1" ht="32.4" customHeight="1">
      <c r="A264" s="34"/>
      <c r="B264" s="35"/>
      <c r="C264" s="203" t="s">
        <v>428</v>
      </c>
      <c r="D264" s="203" t="s">
        <v>132</v>
      </c>
      <c r="E264" s="204" t="s">
        <v>420</v>
      </c>
      <c r="F264" s="205" t="s">
        <v>421</v>
      </c>
      <c r="G264" s="206" t="s">
        <v>147</v>
      </c>
      <c r="H264" s="207">
        <v>245</v>
      </c>
      <c r="I264" s="208"/>
      <c r="J264" s="209">
        <f t="shared" si="20"/>
        <v>0</v>
      </c>
      <c r="K264" s="205" t="s">
        <v>136</v>
      </c>
      <c r="L264" s="39"/>
      <c r="M264" s="210" t="s">
        <v>1</v>
      </c>
      <c r="N264" s="211" t="s">
        <v>41</v>
      </c>
      <c r="O264" s="71"/>
      <c r="P264" s="212">
        <f t="shared" si="21"/>
        <v>0</v>
      </c>
      <c r="Q264" s="212">
        <v>0.10988000000000001</v>
      </c>
      <c r="R264" s="212">
        <f t="shared" si="22"/>
        <v>26.9206</v>
      </c>
      <c r="S264" s="212">
        <v>0</v>
      </c>
      <c r="T264" s="213">
        <f t="shared" si="23"/>
        <v>0</v>
      </c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R264" s="214" t="s">
        <v>137</v>
      </c>
      <c r="AT264" s="214" t="s">
        <v>132</v>
      </c>
      <c r="AU264" s="214" t="s">
        <v>86</v>
      </c>
      <c r="AY264" s="17" t="s">
        <v>130</v>
      </c>
      <c r="BE264" s="215">
        <f t="shared" si="24"/>
        <v>0</v>
      </c>
      <c r="BF264" s="215">
        <f t="shared" si="25"/>
        <v>0</v>
      </c>
      <c r="BG264" s="215">
        <f t="shared" si="26"/>
        <v>0</v>
      </c>
      <c r="BH264" s="215">
        <f t="shared" si="27"/>
        <v>0</v>
      </c>
      <c r="BI264" s="215">
        <f t="shared" si="28"/>
        <v>0</v>
      </c>
      <c r="BJ264" s="17" t="s">
        <v>84</v>
      </c>
      <c r="BK264" s="215">
        <f t="shared" si="29"/>
        <v>0</v>
      </c>
      <c r="BL264" s="17" t="s">
        <v>137</v>
      </c>
      <c r="BM264" s="214" t="s">
        <v>696</v>
      </c>
    </row>
    <row r="265" spans="1:65" s="2" customFormat="1" ht="15.3" customHeight="1">
      <c r="A265" s="34"/>
      <c r="B265" s="35"/>
      <c r="C265" s="252" t="s">
        <v>432</v>
      </c>
      <c r="D265" s="252" t="s">
        <v>204</v>
      </c>
      <c r="E265" s="253" t="s">
        <v>424</v>
      </c>
      <c r="F265" s="254" t="s">
        <v>425</v>
      </c>
      <c r="G265" s="255" t="s">
        <v>135</v>
      </c>
      <c r="H265" s="256">
        <v>41.65</v>
      </c>
      <c r="I265" s="257"/>
      <c r="J265" s="258">
        <f t="shared" si="20"/>
        <v>0</v>
      </c>
      <c r="K265" s="254" t="s">
        <v>136</v>
      </c>
      <c r="L265" s="259"/>
      <c r="M265" s="260" t="s">
        <v>1</v>
      </c>
      <c r="N265" s="261" t="s">
        <v>41</v>
      </c>
      <c r="O265" s="71"/>
      <c r="P265" s="212">
        <f t="shared" si="21"/>
        <v>0</v>
      </c>
      <c r="Q265" s="212">
        <v>0.41699999999999998</v>
      </c>
      <c r="R265" s="212">
        <f t="shared" si="22"/>
        <v>17.36805</v>
      </c>
      <c r="S265" s="212">
        <v>0</v>
      </c>
      <c r="T265" s="213">
        <f t="shared" si="23"/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4" t="s">
        <v>184</v>
      </c>
      <c r="AT265" s="214" t="s">
        <v>204</v>
      </c>
      <c r="AU265" s="214" t="s">
        <v>86</v>
      </c>
      <c r="AY265" s="17" t="s">
        <v>130</v>
      </c>
      <c r="BE265" s="215">
        <f t="shared" si="24"/>
        <v>0</v>
      </c>
      <c r="BF265" s="215">
        <f t="shared" si="25"/>
        <v>0</v>
      </c>
      <c r="BG265" s="215">
        <f t="shared" si="26"/>
        <v>0</v>
      </c>
      <c r="BH265" s="215">
        <f t="shared" si="27"/>
        <v>0</v>
      </c>
      <c r="BI265" s="215">
        <f t="shared" si="28"/>
        <v>0</v>
      </c>
      <c r="BJ265" s="17" t="s">
        <v>84</v>
      </c>
      <c r="BK265" s="215">
        <f t="shared" si="29"/>
        <v>0</v>
      </c>
      <c r="BL265" s="17" t="s">
        <v>137</v>
      </c>
      <c r="BM265" s="214" t="s">
        <v>697</v>
      </c>
    </row>
    <row r="266" spans="1:65" s="2" customFormat="1" ht="32.4" customHeight="1">
      <c r="A266" s="34"/>
      <c r="B266" s="35"/>
      <c r="C266" s="203" t="s">
        <v>437</v>
      </c>
      <c r="D266" s="203" t="s">
        <v>132</v>
      </c>
      <c r="E266" s="204" t="s">
        <v>429</v>
      </c>
      <c r="F266" s="205" t="s">
        <v>430</v>
      </c>
      <c r="G266" s="206" t="s">
        <v>147</v>
      </c>
      <c r="H266" s="207">
        <v>315</v>
      </c>
      <c r="I266" s="208"/>
      <c r="J266" s="209">
        <f t="shared" si="20"/>
        <v>0</v>
      </c>
      <c r="K266" s="205" t="s">
        <v>136</v>
      </c>
      <c r="L266" s="39"/>
      <c r="M266" s="210" t="s">
        <v>1</v>
      </c>
      <c r="N266" s="211" t="s">
        <v>41</v>
      </c>
      <c r="O266" s="71"/>
      <c r="P266" s="212">
        <f t="shared" si="21"/>
        <v>0</v>
      </c>
      <c r="Q266" s="212">
        <v>8.9779999999999999E-2</v>
      </c>
      <c r="R266" s="212">
        <f t="shared" si="22"/>
        <v>28.2807</v>
      </c>
      <c r="S266" s="212">
        <v>0</v>
      </c>
      <c r="T266" s="213">
        <f t="shared" si="23"/>
        <v>0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214" t="s">
        <v>137</v>
      </c>
      <c r="AT266" s="214" t="s">
        <v>132</v>
      </c>
      <c r="AU266" s="214" t="s">
        <v>86</v>
      </c>
      <c r="AY266" s="17" t="s">
        <v>130</v>
      </c>
      <c r="BE266" s="215">
        <f t="shared" si="24"/>
        <v>0</v>
      </c>
      <c r="BF266" s="215">
        <f t="shared" si="25"/>
        <v>0</v>
      </c>
      <c r="BG266" s="215">
        <f t="shared" si="26"/>
        <v>0</v>
      </c>
      <c r="BH266" s="215">
        <f t="shared" si="27"/>
        <v>0</v>
      </c>
      <c r="BI266" s="215">
        <f t="shared" si="28"/>
        <v>0</v>
      </c>
      <c r="BJ266" s="17" t="s">
        <v>84</v>
      </c>
      <c r="BK266" s="215">
        <f t="shared" si="29"/>
        <v>0</v>
      </c>
      <c r="BL266" s="17" t="s">
        <v>137</v>
      </c>
      <c r="BM266" s="214" t="s">
        <v>698</v>
      </c>
    </row>
    <row r="267" spans="1:65" s="2" customFormat="1" ht="15.3" customHeight="1">
      <c r="A267" s="34"/>
      <c r="B267" s="35"/>
      <c r="C267" s="252" t="s">
        <v>441</v>
      </c>
      <c r="D267" s="252" t="s">
        <v>204</v>
      </c>
      <c r="E267" s="253" t="s">
        <v>433</v>
      </c>
      <c r="F267" s="254" t="s">
        <v>434</v>
      </c>
      <c r="G267" s="255" t="s">
        <v>135</v>
      </c>
      <c r="H267" s="256">
        <v>31.5</v>
      </c>
      <c r="I267" s="257"/>
      <c r="J267" s="258">
        <f t="shared" si="20"/>
        <v>0</v>
      </c>
      <c r="K267" s="254" t="s">
        <v>136</v>
      </c>
      <c r="L267" s="259"/>
      <c r="M267" s="260" t="s">
        <v>1</v>
      </c>
      <c r="N267" s="261" t="s">
        <v>41</v>
      </c>
      <c r="O267" s="71"/>
      <c r="P267" s="212">
        <f t="shared" si="21"/>
        <v>0</v>
      </c>
      <c r="Q267" s="212">
        <v>0.17599999999999999</v>
      </c>
      <c r="R267" s="212">
        <f t="shared" si="22"/>
        <v>5.5439999999999996</v>
      </c>
      <c r="S267" s="212">
        <v>0</v>
      </c>
      <c r="T267" s="213">
        <f t="shared" si="23"/>
        <v>0</v>
      </c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  <c r="AR267" s="214" t="s">
        <v>184</v>
      </c>
      <c r="AT267" s="214" t="s">
        <v>204</v>
      </c>
      <c r="AU267" s="214" t="s">
        <v>86</v>
      </c>
      <c r="AY267" s="17" t="s">
        <v>130</v>
      </c>
      <c r="BE267" s="215">
        <f t="shared" si="24"/>
        <v>0</v>
      </c>
      <c r="BF267" s="215">
        <f t="shared" si="25"/>
        <v>0</v>
      </c>
      <c r="BG267" s="215">
        <f t="shared" si="26"/>
        <v>0</v>
      </c>
      <c r="BH267" s="215">
        <f t="shared" si="27"/>
        <v>0</v>
      </c>
      <c r="BI267" s="215">
        <f t="shared" si="28"/>
        <v>0</v>
      </c>
      <c r="BJ267" s="17" t="s">
        <v>84</v>
      </c>
      <c r="BK267" s="215">
        <f t="shared" si="29"/>
        <v>0</v>
      </c>
      <c r="BL267" s="17" t="s">
        <v>137</v>
      </c>
      <c r="BM267" s="214" t="s">
        <v>699</v>
      </c>
    </row>
    <row r="268" spans="1:65" s="14" customFormat="1" ht="10.199999999999999">
      <c r="B268" s="230"/>
      <c r="C268" s="231"/>
      <c r="D268" s="216" t="s">
        <v>153</v>
      </c>
      <c r="E268" s="231"/>
      <c r="F268" s="233" t="s">
        <v>700</v>
      </c>
      <c r="G268" s="231"/>
      <c r="H268" s="234">
        <v>31.5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153</v>
      </c>
      <c r="AU268" s="240" t="s">
        <v>86</v>
      </c>
      <c r="AV268" s="14" t="s">
        <v>86</v>
      </c>
      <c r="AW268" s="14" t="s">
        <v>4</v>
      </c>
      <c r="AX268" s="14" t="s">
        <v>84</v>
      </c>
      <c r="AY268" s="240" t="s">
        <v>130</v>
      </c>
    </row>
    <row r="269" spans="1:65" s="2" customFormat="1" ht="21.6" customHeight="1">
      <c r="A269" s="34"/>
      <c r="B269" s="35"/>
      <c r="C269" s="203" t="s">
        <v>445</v>
      </c>
      <c r="D269" s="203" t="s">
        <v>132</v>
      </c>
      <c r="E269" s="204" t="s">
        <v>438</v>
      </c>
      <c r="F269" s="205" t="s">
        <v>439</v>
      </c>
      <c r="G269" s="206" t="s">
        <v>147</v>
      </c>
      <c r="H269" s="207">
        <v>342</v>
      </c>
      <c r="I269" s="208"/>
      <c r="J269" s="209">
        <f t="shared" ref="J269:J275" si="30">ROUND(I269*H269,2)</f>
        <v>0</v>
      </c>
      <c r="K269" s="205" t="s">
        <v>136</v>
      </c>
      <c r="L269" s="39"/>
      <c r="M269" s="210" t="s">
        <v>1</v>
      </c>
      <c r="N269" s="211" t="s">
        <v>41</v>
      </c>
      <c r="O269" s="71"/>
      <c r="P269" s="212">
        <f t="shared" ref="P269:P275" si="31">O269*H269</f>
        <v>0</v>
      </c>
      <c r="Q269" s="212">
        <v>0.15540000000000001</v>
      </c>
      <c r="R269" s="212">
        <f t="shared" ref="R269:R275" si="32">Q269*H269</f>
        <v>53.146800000000006</v>
      </c>
      <c r="S269" s="212">
        <v>0</v>
      </c>
      <c r="T269" s="213">
        <f t="shared" ref="T269:T275" si="33">S269*H269</f>
        <v>0</v>
      </c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R269" s="214" t="s">
        <v>137</v>
      </c>
      <c r="AT269" s="214" t="s">
        <v>132</v>
      </c>
      <c r="AU269" s="214" t="s">
        <v>86</v>
      </c>
      <c r="AY269" s="17" t="s">
        <v>130</v>
      </c>
      <c r="BE269" s="215">
        <f t="shared" ref="BE269:BE275" si="34">IF(N269="základní",J269,0)</f>
        <v>0</v>
      </c>
      <c r="BF269" s="215">
        <f t="shared" ref="BF269:BF275" si="35">IF(N269="snížená",J269,0)</f>
        <v>0</v>
      </c>
      <c r="BG269" s="215">
        <f t="shared" ref="BG269:BG275" si="36">IF(N269="zákl. přenesená",J269,0)</f>
        <v>0</v>
      </c>
      <c r="BH269" s="215">
        <f t="shared" ref="BH269:BH275" si="37">IF(N269="sníž. přenesená",J269,0)</f>
        <v>0</v>
      </c>
      <c r="BI269" s="215">
        <f t="shared" ref="BI269:BI275" si="38">IF(N269="nulová",J269,0)</f>
        <v>0</v>
      </c>
      <c r="BJ269" s="17" t="s">
        <v>84</v>
      </c>
      <c r="BK269" s="215">
        <f t="shared" ref="BK269:BK275" si="39">ROUND(I269*H269,2)</f>
        <v>0</v>
      </c>
      <c r="BL269" s="17" t="s">
        <v>137</v>
      </c>
      <c r="BM269" s="214" t="s">
        <v>701</v>
      </c>
    </row>
    <row r="270" spans="1:65" s="2" customFormat="1" ht="15.3" customHeight="1">
      <c r="A270" s="34"/>
      <c r="B270" s="35"/>
      <c r="C270" s="252" t="s">
        <v>449</v>
      </c>
      <c r="D270" s="252" t="s">
        <v>204</v>
      </c>
      <c r="E270" s="253" t="s">
        <v>442</v>
      </c>
      <c r="F270" s="254" t="s">
        <v>443</v>
      </c>
      <c r="G270" s="255" t="s">
        <v>147</v>
      </c>
      <c r="H270" s="256">
        <v>342</v>
      </c>
      <c r="I270" s="257"/>
      <c r="J270" s="258">
        <f t="shared" si="30"/>
        <v>0</v>
      </c>
      <c r="K270" s="254" t="s">
        <v>136</v>
      </c>
      <c r="L270" s="259"/>
      <c r="M270" s="260" t="s">
        <v>1</v>
      </c>
      <c r="N270" s="261" t="s">
        <v>41</v>
      </c>
      <c r="O270" s="71"/>
      <c r="P270" s="212">
        <f t="shared" si="31"/>
        <v>0</v>
      </c>
      <c r="Q270" s="212">
        <v>8.1000000000000003E-2</v>
      </c>
      <c r="R270" s="212">
        <f t="shared" si="32"/>
        <v>27.702000000000002</v>
      </c>
      <c r="S270" s="212">
        <v>0</v>
      </c>
      <c r="T270" s="213">
        <f t="shared" si="33"/>
        <v>0</v>
      </c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  <c r="AR270" s="214" t="s">
        <v>184</v>
      </c>
      <c r="AT270" s="214" t="s">
        <v>204</v>
      </c>
      <c r="AU270" s="214" t="s">
        <v>86</v>
      </c>
      <c r="AY270" s="17" t="s">
        <v>130</v>
      </c>
      <c r="BE270" s="215">
        <f t="shared" si="34"/>
        <v>0</v>
      </c>
      <c r="BF270" s="215">
        <f t="shared" si="35"/>
        <v>0</v>
      </c>
      <c r="BG270" s="215">
        <f t="shared" si="36"/>
        <v>0</v>
      </c>
      <c r="BH270" s="215">
        <f t="shared" si="37"/>
        <v>0</v>
      </c>
      <c r="BI270" s="215">
        <f t="shared" si="38"/>
        <v>0</v>
      </c>
      <c r="BJ270" s="17" t="s">
        <v>84</v>
      </c>
      <c r="BK270" s="215">
        <f t="shared" si="39"/>
        <v>0</v>
      </c>
      <c r="BL270" s="17" t="s">
        <v>137</v>
      </c>
      <c r="BM270" s="214" t="s">
        <v>702</v>
      </c>
    </row>
    <row r="271" spans="1:65" s="2" customFormat="1" ht="21.6" customHeight="1">
      <c r="A271" s="34"/>
      <c r="B271" s="35"/>
      <c r="C271" s="203" t="s">
        <v>453</v>
      </c>
      <c r="D271" s="203" t="s">
        <v>132</v>
      </c>
      <c r="E271" s="204" t="s">
        <v>446</v>
      </c>
      <c r="F271" s="205" t="s">
        <v>447</v>
      </c>
      <c r="G271" s="206" t="s">
        <v>147</v>
      </c>
      <c r="H271" s="207">
        <v>59</v>
      </c>
      <c r="I271" s="208"/>
      <c r="J271" s="209">
        <f t="shared" si="30"/>
        <v>0</v>
      </c>
      <c r="K271" s="205" t="s">
        <v>136</v>
      </c>
      <c r="L271" s="39"/>
      <c r="M271" s="210" t="s">
        <v>1</v>
      </c>
      <c r="N271" s="211" t="s">
        <v>41</v>
      </c>
      <c r="O271" s="71"/>
      <c r="P271" s="212">
        <f t="shared" si="31"/>
        <v>0</v>
      </c>
      <c r="Q271" s="212">
        <v>0.1295</v>
      </c>
      <c r="R271" s="212">
        <f t="shared" si="32"/>
        <v>7.6405000000000003</v>
      </c>
      <c r="S271" s="212">
        <v>0</v>
      </c>
      <c r="T271" s="213">
        <f t="shared" si="33"/>
        <v>0</v>
      </c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  <c r="AR271" s="214" t="s">
        <v>137</v>
      </c>
      <c r="AT271" s="214" t="s">
        <v>132</v>
      </c>
      <c r="AU271" s="214" t="s">
        <v>86</v>
      </c>
      <c r="AY271" s="17" t="s">
        <v>130</v>
      </c>
      <c r="BE271" s="215">
        <f t="shared" si="34"/>
        <v>0</v>
      </c>
      <c r="BF271" s="215">
        <f t="shared" si="35"/>
        <v>0</v>
      </c>
      <c r="BG271" s="215">
        <f t="shared" si="36"/>
        <v>0</v>
      </c>
      <c r="BH271" s="215">
        <f t="shared" si="37"/>
        <v>0</v>
      </c>
      <c r="BI271" s="215">
        <f t="shared" si="38"/>
        <v>0</v>
      </c>
      <c r="BJ271" s="17" t="s">
        <v>84</v>
      </c>
      <c r="BK271" s="215">
        <f t="shared" si="39"/>
        <v>0</v>
      </c>
      <c r="BL271" s="17" t="s">
        <v>137</v>
      </c>
      <c r="BM271" s="214" t="s">
        <v>703</v>
      </c>
    </row>
    <row r="272" spans="1:65" s="2" customFormat="1" ht="15.3" customHeight="1">
      <c r="A272" s="34"/>
      <c r="B272" s="35"/>
      <c r="C272" s="252" t="s">
        <v>457</v>
      </c>
      <c r="D272" s="252" t="s">
        <v>204</v>
      </c>
      <c r="E272" s="253" t="s">
        <v>450</v>
      </c>
      <c r="F272" s="254" t="s">
        <v>451</v>
      </c>
      <c r="G272" s="255" t="s">
        <v>147</v>
      </c>
      <c r="H272" s="256">
        <v>59</v>
      </c>
      <c r="I272" s="257"/>
      <c r="J272" s="258">
        <f t="shared" si="30"/>
        <v>0</v>
      </c>
      <c r="K272" s="254" t="s">
        <v>136</v>
      </c>
      <c r="L272" s="259"/>
      <c r="M272" s="260" t="s">
        <v>1</v>
      </c>
      <c r="N272" s="261" t="s">
        <v>41</v>
      </c>
      <c r="O272" s="71"/>
      <c r="P272" s="212">
        <f t="shared" si="31"/>
        <v>0</v>
      </c>
      <c r="Q272" s="212">
        <v>4.4999999999999998E-2</v>
      </c>
      <c r="R272" s="212">
        <f t="shared" si="32"/>
        <v>2.6549999999999998</v>
      </c>
      <c r="S272" s="212">
        <v>0</v>
      </c>
      <c r="T272" s="213">
        <f t="shared" si="33"/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4" t="s">
        <v>184</v>
      </c>
      <c r="AT272" s="214" t="s">
        <v>204</v>
      </c>
      <c r="AU272" s="214" t="s">
        <v>86</v>
      </c>
      <c r="AY272" s="17" t="s">
        <v>130</v>
      </c>
      <c r="BE272" s="215">
        <f t="shared" si="34"/>
        <v>0</v>
      </c>
      <c r="BF272" s="215">
        <f t="shared" si="35"/>
        <v>0</v>
      </c>
      <c r="BG272" s="215">
        <f t="shared" si="36"/>
        <v>0</v>
      </c>
      <c r="BH272" s="215">
        <f t="shared" si="37"/>
        <v>0</v>
      </c>
      <c r="BI272" s="215">
        <f t="shared" si="38"/>
        <v>0</v>
      </c>
      <c r="BJ272" s="17" t="s">
        <v>84</v>
      </c>
      <c r="BK272" s="215">
        <f t="shared" si="39"/>
        <v>0</v>
      </c>
      <c r="BL272" s="17" t="s">
        <v>137</v>
      </c>
      <c r="BM272" s="214" t="s">
        <v>704</v>
      </c>
    </row>
    <row r="273" spans="1:65" s="2" customFormat="1" ht="21.6" customHeight="1">
      <c r="A273" s="34"/>
      <c r="B273" s="35"/>
      <c r="C273" s="203" t="s">
        <v>461</v>
      </c>
      <c r="D273" s="203" t="s">
        <v>132</v>
      </c>
      <c r="E273" s="204" t="s">
        <v>454</v>
      </c>
      <c r="F273" s="205" t="s">
        <v>455</v>
      </c>
      <c r="G273" s="206" t="s">
        <v>147</v>
      </c>
      <c r="H273" s="207">
        <v>50</v>
      </c>
      <c r="I273" s="208"/>
      <c r="J273" s="209">
        <f t="shared" si="30"/>
        <v>0</v>
      </c>
      <c r="K273" s="205" t="s">
        <v>1</v>
      </c>
      <c r="L273" s="39"/>
      <c r="M273" s="210" t="s">
        <v>1</v>
      </c>
      <c r="N273" s="211" t="s">
        <v>41</v>
      </c>
      <c r="O273" s="71"/>
      <c r="P273" s="212">
        <f t="shared" si="31"/>
        <v>0</v>
      </c>
      <c r="Q273" s="212">
        <v>0</v>
      </c>
      <c r="R273" s="212">
        <f t="shared" si="32"/>
        <v>0</v>
      </c>
      <c r="S273" s="212">
        <v>0</v>
      </c>
      <c r="T273" s="213">
        <f t="shared" si="33"/>
        <v>0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214" t="s">
        <v>137</v>
      </c>
      <c r="AT273" s="214" t="s">
        <v>132</v>
      </c>
      <c r="AU273" s="214" t="s">
        <v>86</v>
      </c>
      <c r="AY273" s="17" t="s">
        <v>130</v>
      </c>
      <c r="BE273" s="215">
        <f t="shared" si="34"/>
        <v>0</v>
      </c>
      <c r="BF273" s="215">
        <f t="shared" si="35"/>
        <v>0</v>
      </c>
      <c r="BG273" s="215">
        <f t="shared" si="36"/>
        <v>0</v>
      </c>
      <c r="BH273" s="215">
        <f t="shared" si="37"/>
        <v>0</v>
      </c>
      <c r="BI273" s="215">
        <f t="shared" si="38"/>
        <v>0</v>
      </c>
      <c r="BJ273" s="17" t="s">
        <v>84</v>
      </c>
      <c r="BK273" s="215">
        <f t="shared" si="39"/>
        <v>0</v>
      </c>
      <c r="BL273" s="17" t="s">
        <v>137</v>
      </c>
      <c r="BM273" s="214" t="s">
        <v>705</v>
      </c>
    </row>
    <row r="274" spans="1:65" s="2" customFormat="1" ht="21.6" customHeight="1">
      <c r="A274" s="34"/>
      <c r="B274" s="35"/>
      <c r="C274" s="203" t="s">
        <v>466</v>
      </c>
      <c r="D274" s="203" t="s">
        <v>132</v>
      </c>
      <c r="E274" s="204" t="s">
        <v>458</v>
      </c>
      <c r="F274" s="205" t="s">
        <v>459</v>
      </c>
      <c r="G274" s="206" t="s">
        <v>147</v>
      </c>
      <c r="H274" s="207">
        <v>50</v>
      </c>
      <c r="I274" s="208"/>
      <c r="J274" s="209">
        <f t="shared" si="30"/>
        <v>0</v>
      </c>
      <c r="K274" s="205" t="s">
        <v>1</v>
      </c>
      <c r="L274" s="39"/>
      <c r="M274" s="210" t="s">
        <v>1</v>
      </c>
      <c r="N274" s="211" t="s">
        <v>41</v>
      </c>
      <c r="O274" s="71"/>
      <c r="P274" s="212">
        <f t="shared" si="31"/>
        <v>0</v>
      </c>
      <c r="Q274" s="212">
        <v>1.1E-4</v>
      </c>
      <c r="R274" s="212">
        <f t="shared" si="32"/>
        <v>5.5000000000000005E-3</v>
      </c>
      <c r="S274" s="212">
        <v>0</v>
      </c>
      <c r="T274" s="213">
        <f t="shared" si="33"/>
        <v>0</v>
      </c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  <c r="AR274" s="214" t="s">
        <v>137</v>
      </c>
      <c r="AT274" s="214" t="s">
        <v>132</v>
      </c>
      <c r="AU274" s="214" t="s">
        <v>86</v>
      </c>
      <c r="AY274" s="17" t="s">
        <v>130</v>
      </c>
      <c r="BE274" s="215">
        <f t="shared" si="34"/>
        <v>0</v>
      </c>
      <c r="BF274" s="215">
        <f t="shared" si="35"/>
        <v>0</v>
      </c>
      <c r="BG274" s="215">
        <f t="shared" si="36"/>
        <v>0</v>
      </c>
      <c r="BH274" s="215">
        <f t="shared" si="37"/>
        <v>0</v>
      </c>
      <c r="BI274" s="215">
        <f t="shared" si="38"/>
        <v>0</v>
      </c>
      <c r="BJ274" s="17" t="s">
        <v>84</v>
      </c>
      <c r="BK274" s="215">
        <f t="shared" si="39"/>
        <v>0</v>
      </c>
      <c r="BL274" s="17" t="s">
        <v>137</v>
      </c>
      <c r="BM274" s="214" t="s">
        <v>706</v>
      </c>
    </row>
    <row r="275" spans="1:65" s="2" customFormat="1" ht="15.3" customHeight="1">
      <c r="A275" s="34"/>
      <c r="B275" s="35"/>
      <c r="C275" s="203" t="s">
        <v>470</v>
      </c>
      <c r="D275" s="203" t="s">
        <v>132</v>
      </c>
      <c r="E275" s="204" t="s">
        <v>462</v>
      </c>
      <c r="F275" s="205" t="s">
        <v>463</v>
      </c>
      <c r="G275" s="206" t="s">
        <v>135</v>
      </c>
      <c r="H275" s="207">
        <v>300</v>
      </c>
      <c r="I275" s="208"/>
      <c r="J275" s="209">
        <f t="shared" si="30"/>
        <v>0</v>
      </c>
      <c r="K275" s="205" t="s">
        <v>136</v>
      </c>
      <c r="L275" s="39"/>
      <c r="M275" s="210" t="s">
        <v>1</v>
      </c>
      <c r="N275" s="211" t="s">
        <v>41</v>
      </c>
      <c r="O275" s="71"/>
      <c r="P275" s="212">
        <f t="shared" si="31"/>
        <v>0</v>
      </c>
      <c r="Q275" s="212">
        <v>5.9999999999999995E-4</v>
      </c>
      <c r="R275" s="212">
        <f t="shared" si="32"/>
        <v>0.18</v>
      </c>
      <c r="S275" s="212">
        <v>0</v>
      </c>
      <c r="T275" s="213">
        <f t="shared" si="33"/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4" t="s">
        <v>137</v>
      </c>
      <c r="AT275" s="214" t="s">
        <v>132</v>
      </c>
      <c r="AU275" s="214" t="s">
        <v>86</v>
      </c>
      <c r="AY275" s="17" t="s">
        <v>130</v>
      </c>
      <c r="BE275" s="215">
        <f t="shared" si="34"/>
        <v>0</v>
      </c>
      <c r="BF275" s="215">
        <f t="shared" si="35"/>
        <v>0</v>
      </c>
      <c r="BG275" s="215">
        <f t="shared" si="36"/>
        <v>0</v>
      </c>
      <c r="BH275" s="215">
        <f t="shared" si="37"/>
        <v>0</v>
      </c>
      <c r="BI275" s="215">
        <f t="shared" si="38"/>
        <v>0</v>
      </c>
      <c r="BJ275" s="17" t="s">
        <v>84</v>
      </c>
      <c r="BK275" s="215">
        <f t="shared" si="39"/>
        <v>0</v>
      </c>
      <c r="BL275" s="17" t="s">
        <v>137</v>
      </c>
      <c r="BM275" s="214" t="s">
        <v>707</v>
      </c>
    </row>
    <row r="276" spans="1:65" s="2" customFormat="1" ht="19.2">
      <c r="A276" s="34"/>
      <c r="B276" s="35"/>
      <c r="C276" s="36"/>
      <c r="D276" s="216" t="s">
        <v>139</v>
      </c>
      <c r="E276" s="36"/>
      <c r="F276" s="217" t="s">
        <v>465</v>
      </c>
      <c r="G276" s="36"/>
      <c r="H276" s="36"/>
      <c r="I276" s="115"/>
      <c r="J276" s="36"/>
      <c r="K276" s="36"/>
      <c r="L276" s="39"/>
      <c r="M276" s="218"/>
      <c r="N276" s="219"/>
      <c r="O276" s="71"/>
      <c r="P276" s="71"/>
      <c r="Q276" s="71"/>
      <c r="R276" s="71"/>
      <c r="S276" s="71"/>
      <c r="T276" s="72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  <c r="AT276" s="17" t="s">
        <v>139</v>
      </c>
      <c r="AU276" s="17" t="s">
        <v>86</v>
      </c>
    </row>
    <row r="277" spans="1:65" s="2" customFormat="1" ht="15.3" customHeight="1">
      <c r="A277" s="34"/>
      <c r="B277" s="35"/>
      <c r="C277" s="203" t="s">
        <v>474</v>
      </c>
      <c r="D277" s="203" t="s">
        <v>132</v>
      </c>
      <c r="E277" s="204" t="s">
        <v>467</v>
      </c>
      <c r="F277" s="205" t="s">
        <v>468</v>
      </c>
      <c r="G277" s="206" t="s">
        <v>135</v>
      </c>
      <c r="H277" s="207">
        <v>300</v>
      </c>
      <c r="I277" s="208"/>
      <c r="J277" s="209">
        <f>ROUND(I277*H277,2)</f>
        <v>0</v>
      </c>
      <c r="K277" s="205" t="s">
        <v>136</v>
      </c>
      <c r="L277" s="39"/>
      <c r="M277" s="210" t="s">
        <v>1</v>
      </c>
      <c r="N277" s="211" t="s">
        <v>41</v>
      </c>
      <c r="O277" s="71"/>
      <c r="P277" s="212">
        <f>O277*H277</f>
        <v>0</v>
      </c>
      <c r="Q277" s="212">
        <v>4.8000000000000001E-4</v>
      </c>
      <c r="R277" s="212">
        <f>Q277*H277</f>
        <v>0.14400000000000002</v>
      </c>
      <c r="S277" s="212">
        <v>0</v>
      </c>
      <c r="T277" s="213">
        <f>S277*H277</f>
        <v>0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214" t="s">
        <v>137</v>
      </c>
      <c r="AT277" s="214" t="s">
        <v>132</v>
      </c>
      <c r="AU277" s="214" t="s">
        <v>86</v>
      </c>
      <c r="AY277" s="17" t="s">
        <v>130</v>
      </c>
      <c r="BE277" s="215">
        <f>IF(N277="základní",J277,0)</f>
        <v>0</v>
      </c>
      <c r="BF277" s="215">
        <f>IF(N277="snížená",J277,0)</f>
        <v>0</v>
      </c>
      <c r="BG277" s="215">
        <f>IF(N277="zákl. přenesená",J277,0)</f>
        <v>0</v>
      </c>
      <c r="BH277" s="215">
        <f>IF(N277="sníž. přenesená",J277,0)</f>
        <v>0</v>
      </c>
      <c r="BI277" s="215">
        <f>IF(N277="nulová",J277,0)</f>
        <v>0</v>
      </c>
      <c r="BJ277" s="17" t="s">
        <v>84</v>
      </c>
      <c r="BK277" s="215">
        <f>ROUND(I277*H277,2)</f>
        <v>0</v>
      </c>
      <c r="BL277" s="17" t="s">
        <v>137</v>
      </c>
      <c r="BM277" s="214" t="s">
        <v>708</v>
      </c>
    </row>
    <row r="278" spans="1:65" s="2" customFormat="1" ht="19.2">
      <c r="A278" s="34"/>
      <c r="B278" s="35"/>
      <c r="C278" s="36"/>
      <c r="D278" s="216" t="s">
        <v>139</v>
      </c>
      <c r="E278" s="36"/>
      <c r="F278" s="217" t="s">
        <v>465</v>
      </c>
      <c r="G278" s="36"/>
      <c r="H278" s="36"/>
      <c r="I278" s="115"/>
      <c r="J278" s="36"/>
      <c r="K278" s="36"/>
      <c r="L278" s="39"/>
      <c r="M278" s="218"/>
      <c r="N278" s="219"/>
      <c r="O278" s="71"/>
      <c r="P278" s="71"/>
      <c r="Q278" s="71"/>
      <c r="R278" s="71"/>
      <c r="S278" s="71"/>
      <c r="T278" s="72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T278" s="17" t="s">
        <v>139</v>
      </c>
      <c r="AU278" s="17" t="s">
        <v>86</v>
      </c>
    </row>
    <row r="279" spans="1:65" s="2" customFormat="1" ht="15.3" customHeight="1">
      <c r="A279" s="34"/>
      <c r="B279" s="35"/>
      <c r="C279" s="203" t="s">
        <v>598</v>
      </c>
      <c r="D279" s="203" t="s">
        <v>132</v>
      </c>
      <c r="E279" s="204" t="s">
        <v>471</v>
      </c>
      <c r="F279" s="205" t="s">
        <v>472</v>
      </c>
      <c r="G279" s="206" t="s">
        <v>147</v>
      </c>
      <c r="H279" s="207">
        <v>50</v>
      </c>
      <c r="I279" s="208"/>
      <c r="J279" s="209">
        <f>ROUND(I279*H279,2)</f>
        <v>0</v>
      </c>
      <c r="K279" s="205" t="s">
        <v>1</v>
      </c>
      <c r="L279" s="39"/>
      <c r="M279" s="210" t="s">
        <v>1</v>
      </c>
      <c r="N279" s="211" t="s">
        <v>41</v>
      </c>
      <c r="O279" s="71"/>
      <c r="P279" s="212">
        <f>O279*H279</f>
        <v>0</v>
      </c>
      <c r="Q279" s="212">
        <v>0</v>
      </c>
      <c r="R279" s="212">
        <f>Q279*H279</f>
        <v>0</v>
      </c>
      <c r="S279" s="212">
        <v>0</v>
      </c>
      <c r="T279" s="213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4" t="s">
        <v>137</v>
      </c>
      <c r="AT279" s="214" t="s">
        <v>132</v>
      </c>
      <c r="AU279" s="214" t="s">
        <v>86</v>
      </c>
      <c r="AY279" s="17" t="s">
        <v>130</v>
      </c>
      <c r="BE279" s="215">
        <f>IF(N279="základní",J279,0)</f>
        <v>0</v>
      </c>
      <c r="BF279" s="215">
        <f>IF(N279="snížená",J279,0)</f>
        <v>0</v>
      </c>
      <c r="BG279" s="215">
        <f>IF(N279="zákl. přenesená",J279,0)</f>
        <v>0</v>
      </c>
      <c r="BH279" s="215">
        <f>IF(N279="sníž. přenesená",J279,0)</f>
        <v>0</v>
      </c>
      <c r="BI279" s="215">
        <f>IF(N279="nulová",J279,0)</f>
        <v>0</v>
      </c>
      <c r="BJ279" s="17" t="s">
        <v>84</v>
      </c>
      <c r="BK279" s="215">
        <f>ROUND(I279*H279,2)</f>
        <v>0</v>
      </c>
      <c r="BL279" s="17" t="s">
        <v>137</v>
      </c>
      <c r="BM279" s="214" t="s">
        <v>709</v>
      </c>
    </row>
    <row r="280" spans="1:65" s="12" customFormat="1" ht="22.8" customHeight="1">
      <c r="B280" s="187"/>
      <c r="C280" s="188"/>
      <c r="D280" s="189" t="s">
        <v>75</v>
      </c>
      <c r="E280" s="201" t="s">
        <v>478</v>
      </c>
      <c r="F280" s="201" t="s">
        <v>479</v>
      </c>
      <c r="G280" s="188"/>
      <c r="H280" s="188"/>
      <c r="I280" s="191"/>
      <c r="J280" s="202">
        <f>BK280</f>
        <v>0</v>
      </c>
      <c r="K280" s="188"/>
      <c r="L280" s="193"/>
      <c r="M280" s="194"/>
      <c r="N280" s="195"/>
      <c r="O280" s="195"/>
      <c r="P280" s="196">
        <f>SUM(P281:P284)</f>
        <v>0</v>
      </c>
      <c r="Q280" s="195"/>
      <c r="R280" s="196">
        <f>SUM(R281:R284)</f>
        <v>0</v>
      </c>
      <c r="S280" s="195"/>
      <c r="T280" s="197">
        <f>SUM(T281:T284)</f>
        <v>0</v>
      </c>
      <c r="AR280" s="198" t="s">
        <v>84</v>
      </c>
      <c r="AT280" s="199" t="s">
        <v>75</v>
      </c>
      <c r="AU280" s="199" t="s">
        <v>84</v>
      </c>
      <c r="AY280" s="198" t="s">
        <v>130</v>
      </c>
      <c r="BK280" s="200">
        <f>SUM(BK281:BK284)</f>
        <v>0</v>
      </c>
    </row>
    <row r="281" spans="1:65" s="2" customFormat="1" ht="21.6" customHeight="1">
      <c r="A281" s="34"/>
      <c r="B281" s="35"/>
      <c r="C281" s="203" t="s">
        <v>294</v>
      </c>
      <c r="D281" s="203" t="s">
        <v>132</v>
      </c>
      <c r="E281" s="204" t="s">
        <v>480</v>
      </c>
      <c r="F281" s="205" t="s">
        <v>481</v>
      </c>
      <c r="G281" s="206" t="s">
        <v>207</v>
      </c>
      <c r="H281" s="207">
        <v>512.82500000000005</v>
      </c>
      <c r="I281" s="208"/>
      <c r="J281" s="209">
        <f>ROUND(I281*H281,2)</f>
        <v>0</v>
      </c>
      <c r="K281" s="205" t="s">
        <v>136</v>
      </c>
      <c r="L281" s="39"/>
      <c r="M281" s="210" t="s">
        <v>1</v>
      </c>
      <c r="N281" s="211" t="s">
        <v>41</v>
      </c>
      <c r="O281" s="71"/>
      <c r="P281" s="212">
        <f>O281*H281</f>
        <v>0</v>
      </c>
      <c r="Q281" s="212">
        <v>0</v>
      </c>
      <c r="R281" s="212">
        <f>Q281*H281</f>
        <v>0</v>
      </c>
      <c r="S281" s="212">
        <v>0</v>
      </c>
      <c r="T281" s="213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4" t="s">
        <v>137</v>
      </c>
      <c r="AT281" s="214" t="s">
        <v>132</v>
      </c>
      <c r="AU281" s="214" t="s">
        <v>86</v>
      </c>
      <c r="AY281" s="17" t="s">
        <v>130</v>
      </c>
      <c r="BE281" s="215">
        <f>IF(N281="základní",J281,0)</f>
        <v>0</v>
      </c>
      <c r="BF281" s="215">
        <f>IF(N281="snížená",J281,0)</f>
        <v>0</v>
      </c>
      <c r="BG281" s="215">
        <f>IF(N281="zákl. přenesená",J281,0)</f>
        <v>0</v>
      </c>
      <c r="BH281" s="215">
        <f>IF(N281="sníž. přenesená",J281,0)</f>
        <v>0</v>
      </c>
      <c r="BI281" s="215">
        <f>IF(N281="nulová",J281,0)</f>
        <v>0</v>
      </c>
      <c r="BJ281" s="17" t="s">
        <v>84</v>
      </c>
      <c r="BK281" s="215">
        <f>ROUND(I281*H281,2)</f>
        <v>0</v>
      </c>
      <c r="BL281" s="17" t="s">
        <v>137</v>
      </c>
      <c r="BM281" s="214" t="s">
        <v>710</v>
      </c>
    </row>
    <row r="282" spans="1:65" s="2" customFormat="1" ht="19.2">
      <c r="A282" s="34"/>
      <c r="B282" s="35"/>
      <c r="C282" s="36"/>
      <c r="D282" s="216" t="s">
        <v>139</v>
      </c>
      <c r="E282" s="36"/>
      <c r="F282" s="217" t="s">
        <v>483</v>
      </c>
      <c r="G282" s="36"/>
      <c r="H282" s="36"/>
      <c r="I282" s="115"/>
      <c r="J282" s="36"/>
      <c r="K282" s="36"/>
      <c r="L282" s="39"/>
      <c r="M282" s="218"/>
      <c r="N282" s="219"/>
      <c r="O282" s="71"/>
      <c r="P282" s="71"/>
      <c r="Q282" s="71"/>
      <c r="R282" s="71"/>
      <c r="S282" s="71"/>
      <c r="T282" s="72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T282" s="17" t="s">
        <v>139</v>
      </c>
      <c r="AU282" s="17" t="s">
        <v>86</v>
      </c>
    </row>
    <row r="283" spans="1:65" s="2" customFormat="1" ht="21.6" customHeight="1">
      <c r="A283" s="34"/>
      <c r="B283" s="35"/>
      <c r="C283" s="203" t="s">
        <v>484</v>
      </c>
      <c r="D283" s="203" t="s">
        <v>132</v>
      </c>
      <c r="E283" s="204" t="s">
        <v>485</v>
      </c>
      <c r="F283" s="205" t="s">
        <v>486</v>
      </c>
      <c r="G283" s="206" t="s">
        <v>207</v>
      </c>
      <c r="H283" s="207">
        <v>1025.6500000000001</v>
      </c>
      <c r="I283" s="208"/>
      <c r="J283" s="209">
        <f>ROUND(I283*H283,2)</f>
        <v>0</v>
      </c>
      <c r="K283" s="205" t="s">
        <v>136</v>
      </c>
      <c r="L283" s="39"/>
      <c r="M283" s="210" t="s">
        <v>1</v>
      </c>
      <c r="N283" s="211" t="s">
        <v>41</v>
      </c>
      <c r="O283" s="71"/>
      <c r="P283" s="212">
        <f>O283*H283</f>
        <v>0</v>
      </c>
      <c r="Q283" s="212">
        <v>0</v>
      </c>
      <c r="R283" s="212">
        <f>Q283*H283</f>
        <v>0</v>
      </c>
      <c r="S283" s="212">
        <v>0</v>
      </c>
      <c r="T283" s="213">
        <f>S283*H283</f>
        <v>0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214" t="s">
        <v>137</v>
      </c>
      <c r="AT283" s="214" t="s">
        <v>132</v>
      </c>
      <c r="AU283" s="214" t="s">
        <v>86</v>
      </c>
      <c r="AY283" s="17" t="s">
        <v>130</v>
      </c>
      <c r="BE283" s="215">
        <f>IF(N283="základní",J283,0)</f>
        <v>0</v>
      </c>
      <c r="BF283" s="215">
        <f>IF(N283="snížená",J283,0)</f>
        <v>0</v>
      </c>
      <c r="BG283" s="215">
        <f>IF(N283="zákl. přenesená",J283,0)</f>
        <v>0</v>
      </c>
      <c r="BH283" s="215">
        <f>IF(N283="sníž. přenesená",J283,0)</f>
        <v>0</v>
      </c>
      <c r="BI283" s="215">
        <f>IF(N283="nulová",J283,0)</f>
        <v>0</v>
      </c>
      <c r="BJ283" s="17" t="s">
        <v>84</v>
      </c>
      <c r="BK283" s="215">
        <f>ROUND(I283*H283,2)</f>
        <v>0</v>
      </c>
      <c r="BL283" s="17" t="s">
        <v>137</v>
      </c>
      <c r="BM283" s="214" t="s">
        <v>711</v>
      </c>
    </row>
    <row r="284" spans="1:65" s="14" customFormat="1" ht="10.199999999999999">
      <c r="B284" s="230"/>
      <c r="C284" s="231"/>
      <c r="D284" s="216" t="s">
        <v>153</v>
      </c>
      <c r="E284" s="231"/>
      <c r="F284" s="233" t="s">
        <v>712</v>
      </c>
      <c r="G284" s="231"/>
      <c r="H284" s="234">
        <v>1025.6500000000001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153</v>
      </c>
      <c r="AU284" s="240" t="s">
        <v>86</v>
      </c>
      <c r="AV284" s="14" t="s">
        <v>86</v>
      </c>
      <c r="AW284" s="14" t="s">
        <v>4</v>
      </c>
      <c r="AX284" s="14" t="s">
        <v>84</v>
      </c>
      <c r="AY284" s="240" t="s">
        <v>130</v>
      </c>
    </row>
    <row r="285" spans="1:65" s="12" customFormat="1" ht="22.8" customHeight="1">
      <c r="B285" s="187"/>
      <c r="C285" s="188"/>
      <c r="D285" s="189" t="s">
        <v>75</v>
      </c>
      <c r="E285" s="201" t="s">
        <v>489</v>
      </c>
      <c r="F285" s="201" t="s">
        <v>490</v>
      </c>
      <c r="G285" s="188"/>
      <c r="H285" s="188"/>
      <c r="I285" s="191"/>
      <c r="J285" s="202">
        <f>BK285</f>
        <v>0</v>
      </c>
      <c r="K285" s="188"/>
      <c r="L285" s="193"/>
      <c r="M285" s="194"/>
      <c r="N285" s="195"/>
      <c r="O285" s="195"/>
      <c r="P285" s="196">
        <f>P286</f>
        <v>0</v>
      </c>
      <c r="Q285" s="195"/>
      <c r="R285" s="196">
        <f>R286</f>
        <v>0</v>
      </c>
      <c r="S285" s="195"/>
      <c r="T285" s="197">
        <f>T286</f>
        <v>0</v>
      </c>
      <c r="AR285" s="198" t="s">
        <v>84</v>
      </c>
      <c r="AT285" s="199" t="s">
        <v>75</v>
      </c>
      <c r="AU285" s="199" t="s">
        <v>84</v>
      </c>
      <c r="AY285" s="198" t="s">
        <v>130</v>
      </c>
      <c r="BK285" s="200">
        <f>BK286</f>
        <v>0</v>
      </c>
    </row>
    <row r="286" spans="1:65" s="2" customFormat="1" ht="21.6" customHeight="1">
      <c r="A286" s="34"/>
      <c r="B286" s="35"/>
      <c r="C286" s="203" t="s">
        <v>491</v>
      </c>
      <c r="D286" s="203" t="s">
        <v>132</v>
      </c>
      <c r="E286" s="204" t="s">
        <v>492</v>
      </c>
      <c r="F286" s="205" t="s">
        <v>493</v>
      </c>
      <c r="G286" s="206" t="s">
        <v>207</v>
      </c>
      <c r="H286" s="207">
        <v>443.20499999999998</v>
      </c>
      <c r="I286" s="208"/>
      <c r="J286" s="209">
        <f>ROUND(I286*H286,2)</f>
        <v>0</v>
      </c>
      <c r="K286" s="205" t="s">
        <v>1</v>
      </c>
      <c r="L286" s="39"/>
      <c r="M286" s="262" t="s">
        <v>1</v>
      </c>
      <c r="N286" s="263" t="s">
        <v>41</v>
      </c>
      <c r="O286" s="264"/>
      <c r="P286" s="265">
        <f>O286*H286</f>
        <v>0</v>
      </c>
      <c r="Q286" s="265">
        <v>0</v>
      </c>
      <c r="R286" s="265">
        <f>Q286*H286</f>
        <v>0</v>
      </c>
      <c r="S286" s="265">
        <v>0</v>
      </c>
      <c r="T286" s="266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4" t="s">
        <v>137</v>
      </c>
      <c r="AT286" s="214" t="s">
        <v>132</v>
      </c>
      <c r="AU286" s="214" t="s">
        <v>86</v>
      </c>
      <c r="AY286" s="17" t="s">
        <v>130</v>
      </c>
      <c r="BE286" s="215">
        <f>IF(N286="základní",J286,0)</f>
        <v>0</v>
      </c>
      <c r="BF286" s="215">
        <f>IF(N286="snížená",J286,0)</f>
        <v>0</v>
      </c>
      <c r="BG286" s="215">
        <f>IF(N286="zákl. přenesená",J286,0)</f>
        <v>0</v>
      </c>
      <c r="BH286" s="215">
        <f>IF(N286="sníž. přenesená",J286,0)</f>
        <v>0</v>
      </c>
      <c r="BI286" s="215">
        <f>IF(N286="nulová",J286,0)</f>
        <v>0</v>
      </c>
      <c r="BJ286" s="17" t="s">
        <v>84</v>
      </c>
      <c r="BK286" s="215">
        <f>ROUND(I286*H286,2)</f>
        <v>0</v>
      </c>
      <c r="BL286" s="17" t="s">
        <v>137</v>
      </c>
      <c r="BM286" s="214" t="s">
        <v>713</v>
      </c>
    </row>
    <row r="287" spans="1:65" s="2" customFormat="1" ht="6.9" customHeight="1">
      <c r="A287" s="34"/>
      <c r="B287" s="54"/>
      <c r="C287" s="55"/>
      <c r="D287" s="55"/>
      <c r="E287" s="55"/>
      <c r="F287" s="55"/>
      <c r="G287" s="55"/>
      <c r="H287" s="55"/>
      <c r="I287" s="152"/>
      <c r="J287" s="55"/>
      <c r="K287" s="55"/>
      <c r="L287" s="39"/>
      <c r="M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</sheetData>
  <sheetProtection algorithmName="SHA-512" hashValue="ekmxx9vV0B0weShukTbTBVczpvlkoZuNzchhD8Vu13faabhgvY9ieyiePd12dy5Yz04DNOTLcJurpSDzG5BLeQ==" saltValue="sg8XZ4c/LPWKxUTgbb8Ny0jvF3pzySwnvJF5WXtO/KqZOGpspj4FjLB1CRyb14WsurJU29l8M/2Z+2ydv09BTQ==" spinCount="100000" sheet="1" objects="1" scenarios="1" formatColumns="0" formatRows="0" autoFilter="0"/>
  <autoFilter ref="C124:K286" xr:uid="{00000000-0009-0000-0000-000003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229"/>
  <sheetViews>
    <sheetView showGridLines="0" workbookViewId="0"/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86.42578125" style="1" customWidth="1"/>
    <col min="7" max="7" width="6" style="1" customWidth="1"/>
    <col min="8" max="8" width="9.85546875" style="1" customWidth="1"/>
    <col min="9" max="9" width="17.28515625" style="108" customWidth="1"/>
    <col min="10" max="11" width="17.28515625" style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108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7" t="s">
        <v>94</v>
      </c>
    </row>
    <row r="3" spans="1:46" s="1" customFormat="1" ht="6.9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" customHeight="1">
      <c r="B4" s="20"/>
      <c r="D4" s="112" t="s">
        <v>98</v>
      </c>
      <c r="I4" s="108"/>
      <c r="L4" s="20"/>
      <c r="M4" s="113" t="s">
        <v>10</v>
      </c>
      <c r="AT4" s="17" t="s">
        <v>4</v>
      </c>
    </row>
    <row r="5" spans="1:46" s="1" customFormat="1" ht="6.9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3" customHeight="1">
      <c r="B7" s="20"/>
      <c r="E7" s="308" t="str">
        <f>'Rekapitulace stavby'!K6</f>
        <v>NÝRSKO - ŽIŽKOVA ULICE</v>
      </c>
      <c r="F7" s="309"/>
      <c r="G7" s="309"/>
      <c r="H7" s="309"/>
      <c r="I7" s="108"/>
      <c r="L7" s="20"/>
    </row>
    <row r="8" spans="1:46" s="2" customFormat="1" ht="12" customHeight="1">
      <c r="A8" s="34"/>
      <c r="B8" s="39"/>
      <c r="C8" s="34"/>
      <c r="D8" s="114" t="s">
        <v>99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3" customHeight="1">
      <c r="A9" s="34"/>
      <c r="B9" s="39"/>
      <c r="C9" s="34"/>
      <c r="D9" s="34"/>
      <c r="E9" s="310" t="s">
        <v>714</v>
      </c>
      <c r="F9" s="311"/>
      <c r="G9" s="311"/>
      <c r="H9" s="311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715</v>
      </c>
      <c r="G12" s="34"/>
      <c r="H12" s="34"/>
      <c r="I12" s="117" t="s">
        <v>22</v>
      </c>
      <c r="J12" s="118" t="str">
        <f>'Rekapitulace stavby'!AN8</f>
        <v>6. 12. 2019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tr">
        <f>IF('Rekapitulace stavby'!AN10="","",'Rekapitulace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tr">
        <f>IF('Rekapitulace stavby'!E11="","",'Rekapitulace stavby'!E11)</f>
        <v>Město Nýrsko</v>
      </c>
      <c r="F15" s="34"/>
      <c r="G15" s="34"/>
      <c r="H15" s="34"/>
      <c r="I15" s="117" t="s">
        <v>27</v>
      </c>
      <c r="J15" s="116" t="str">
        <f>IF('Rekapitulace stavby'!AN11="","",'Rekapitulace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2" t="str">
        <f>'Rekapitulace stavby'!E14</f>
        <v>Vyplň údaj</v>
      </c>
      <c r="F18" s="313"/>
      <c r="G18" s="313"/>
      <c r="H18" s="313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tr">
        <f>IF('Rekapitulace stavby'!E17="","",'Rekapitulace stavby'!E17)</f>
        <v>MACÁN PROJEKCE DS s.r.o.</v>
      </c>
      <c r="F21" s="34"/>
      <c r="G21" s="34"/>
      <c r="H21" s="34"/>
      <c r="I21" s="117" t="s">
        <v>27</v>
      </c>
      <c r="J21" s="116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tr">
        <f>IF('Rekapitulace stavby'!AN19="","",'Rekapitulace stavby'!AN19)</f>
        <v/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tr">
        <f>IF('Rekapitulace stavby'!E20="","",'Rekapitulace stavby'!E20)</f>
        <v>Ing. Tomáš Macán</v>
      </c>
      <c r="F24" s="34"/>
      <c r="G24" s="34"/>
      <c r="H24" s="34"/>
      <c r="I24" s="117" t="s">
        <v>27</v>
      </c>
      <c r="J24" s="116" t="str">
        <f>IF('Rekapitulace stavby'!AN20="","",'Rekapitulace stavby'!AN20)</f>
        <v/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3" customHeight="1">
      <c r="A27" s="119"/>
      <c r="B27" s="120"/>
      <c r="C27" s="119"/>
      <c r="D27" s="119"/>
      <c r="E27" s="314" t="s">
        <v>1</v>
      </c>
      <c r="F27" s="314"/>
      <c r="G27" s="314"/>
      <c r="H27" s="314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29" t="s">
        <v>40</v>
      </c>
      <c r="E33" s="114" t="s">
        <v>41</v>
      </c>
      <c r="F33" s="130">
        <f>ROUND((SUM(BE120:BE228)),  2)</f>
        <v>0</v>
      </c>
      <c r="G33" s="34"/>
      <c r="H33" s="34"/>
      <c r="I33" s="131">
        <v>0.21</v>
      </c>
      <c r="J33" s="130">
        <f>ROUND(((SUM(BE120:BE228))*I33),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14" t="s">
        <v>42</v>
      </c>
      <c r="F34" s="130">
        <f>ROUND((SUM(BF120:BF228)),  2)</f>
        <v>0</v>
      </c>
      <c r="G34" s="34"/>
      <c r="H34" s="34"/>
      <c r="I34" s="131">
        <v>0.15</v>
      </c>
      <c r="J34" s="130">
        <f>ROUND(((SUM(BF120:BF228))*I34),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14" t="s">
        <v>43</v>
      </c>
      <c r="F35" s="130">
        <f>ROUND((SUM(BG120:BG228)),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14" t="s">
        <v>44</v>
      </c>
      <c r="F36" s="130">
        <f>ROUND((SUM(BH120:BH228)),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4" t="s">
        <v>45</v>
      </c>
      <c r="F37" s="130">
        <f>ROUND((SUM(BI120:BI228)),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" customHeight="1">
      <c r="B41" s="20"/>
      <c r="I41" s="108"/>
      <c r="L41" s="20"/>
    </row>
    <row r="42" spans="1:31" s="1" customFormat="1" ht="14.4" customHeight="1">
      <c r="B42" s="20"/>
      <c r="I42" s="108"/>
      <c r="L42" s="20"/>
    </row>
    <row r="43" spans="1:31" s="1" customFormat="1" ht="14.4" customHeight="1">
      <c r="B43" s="20"/>
      <c r="I43" s="108"/>
      <c r="L43" s="20"/>
    </row>
    <row r="44" spans="1:31" s="1" customFormat="1" ht="14.4" customHeight="1">
      <c r="B44" s="20"/>
      <c r="I44" s="108"/>
      <c r="L44" s="20"/>
    </row>
    <row r="45" spans="1:31" s="1" customFormat="1" ht="14.4" customHeight="1">
      <c r="B45" s="20"/>
      <c r="I45" s="108"/>
      <c r="L45" s="20"/>
    </row>
    <row r="46" spans="1:31" s="1" customFormat="1" ht="14.4" customHeight="1">
      <c r="B46" s="20"/>
      <c r="I46" s="108"/>
      <c r="L46" s="20"/>
    </row>
    <row r="47" spans="1:31" s="1" customFormat="1" ht="14.4" customHeight="1">
      <c r="B47" s="20"/>
      <c r="I47" s="108"/>
      <c r="L47" s="20"/>
    </row>
    <row r="48" spans="1:31" s="1" customFormat="1" ht="14.4" customHeight="1">
      <c r="B48" s="20"/>
      <c r="I48" s="108"/>
      <c r="L48" s="20"/>
    </row>
    <row r="49" spans="1:31" s="1" customFormat="1" ht="14.4" customHeight="1">
      <c r="B49" s="20"/>
      <c r="I49" s="108"/>
      <c r="L49" s="20"/>
    </row>
    <row r="50" spans="1:31" s="2" customFormat="1" ht="14.4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ht="10.199999999999999">
      <c r="B60" s="20"/>
      <c r="L60" s="20"/>
    </row>
    <row r="61" spans="1:31" s="2" customFormat="1" ht="13.2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199999999999999">
      <c r="B62" s="20"/>
      <c r="L62" s="20"/>
    </row>
    <row r="63" spans="1:31" ht="10.199999999999999">
      <c r="B63" s="20"/>
      <c r="L63" s="20"/>
    </row>
    <row r="64" spans="1:31" ht="10.199999999999999">
      <c r="B64" s="20"/>
      <c r="L64" s="20"/>
    </row>
    <row r="65" spans="1:31" s="2" customFormat="1" ht="13.2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ht="10.199999999999999">
      <c r="B75" s="20"/>
      <c r="L75" s="20"/>
    </row>
    <row r="76" spans="1:31" s="2" customFormat="1" ht="13.2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" customHeight="1">
      <c r="A82" s="34"/>
      <c r="B82" s="35"/>
      <c r="C82" s="23" t="s">
        <v>101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3" customHeight="1">
      <c r="A85" s="34"/>
      <c r="B85" s="35"/>
      <c r="C85" s="36"/>
      <c r="D85" s="36"/>
      <c r="E85" s="315" t="str">
        <f>E7</f>
        <v>NÝRSKO - ŽIŽKOVA ULICE</v>
      </c>
      <c r="F85" s="316"/>
      <c r="G85" s="316"/>
      <c r="H85" s="316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99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3" customHeight="1">
      <c r="A87" s="34"/>
      <c r="B87" s="35"/>
      <c r="C87" s="36"/>
      <c r="D87" s="36"/>
      <c r="E87" s="267" t="str">
        <f>E9</f>
        <v>D - Rekonstrukce vodovodního řadu - zemní práce</v>
      </c>
      <c r="F87" s="317"/>
      <c r="G87" s="317"/>
      <c r="H87" s="317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 xml:space="preserve"> </v>
      </c>
      <c r="G89" s="36"/>
      <c r="H89" s="36"/>
      <c r="I89" s="117" t="s">
        <v>22</v>
      </c>
      <c r="J89" s="66" t="str">
        <f>IF(J12="","",J12)</f>
        <v>6. 12. 2019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549999999999997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102</v>
      </c>
      <c r="D94" s="157"/>
      <c r="E94" s="157"/>
      <c r="F94" s="157"/>
      <c r="G94" s="157"/>
      <c r="H94" s="157"/>
      <c r="I94" s="158"/>
      <c r="J94" s="159" t="s">
        <v>103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" customHeight="1">
      <c r="A96" s="34"/>
      <c r="B96" s="35"/>
      <c r="C96" s="160" t="s">
        <v>104</v>
      </c>
      <c r="D96" s="36"/>
      <c r="E96" s="36"/>
      <c r="F96" s="36"/>
      <c r="G96" s="36"/>
      <c r="H96" s="36"/>
      <c r="I96" s="115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105</v>
      </c>
    </row>
    <row r="97" spans="1:31" s="9" customFormat="1" ht="24.9" customHeight="1">
      <c r="B97" s="161"/>
      <c r="C97" s="162"/>
      <c r="D97" s="163" t="s">
        <v>716</v>
      </c>
      <c r="E97" s="164"/>
      <c r="F97" s="164"/>
      <c r="G97" s="164"/>
      <c r="H97" s="164"/>
      <c r="I97" s="165"/>
      <c r="J97" s="166">
        <f>J121</f>
        <v>0</v>
      </c>
      <c r="K97" s="162"/>
      <c r="L97" s="167"/>
    </row>
    <row r="98" spans="1:31" s="9" customFormat="1" ht="24.9" customHeight="1">
      <c r="B98" s="161"/>
      <c r="C98" s="162"/>
      <c r="D98" s="163" t="s">
        <v>717</v>
      </c>
      <c r="E98" s="164"/>
      <c r="F98" s="164"/>
      <c r="G98" s="164"/>
      <c r="H98" s="164"/>
      <c r="I98" s="165"/>
      <c r="J98" s="166">
        <f>J209</f>
        <v>0</v>
      </c>
      <c r="K98" s="162"/>
      <c r="L98" s="167"/>
    </row>
    <row r="99" spans="1:31" s="9" customFormat="1" ht="24.9" customHeight="1">
      <c r="B99" s="161"/>
      <c r="C99" s="162"/>
      <c r="D99" s="163" t="s">
        <v>718</v>
      </c>
      <c r="E99" s="164"/>
      <c r="F99" s="164"/>
      <c r="G99" s="164"/>
      <c r="H99" s="164"/>
      <c r="I99" s="165"/>
      <c r="J99" s="166">
        <f>J220</f>
        <v>0</v>
      </c>
      <c r="K99" s="162"/>
      <c r="L99" s="167"/>
    </row>
    <row r="100" spans="1:31" s="9" customFormat="1" ht="24.9" customHeight="1">
      <c r="B100" s="161"/>
      <c r="C100" s="162"/>
      <c r="D100" s="163" t="s">
        <v>719</v>
      </c>
      <c r="E100" s="164"/>
      <c r="F100" s="164"/>
      <c r="G100" s="164"/>
      <c r="H100" s="164"/>
      <c r="I100" s="165"/>
      <c r="J100" s="166">
        <f>J227</f>
        <v>0</v>
      </c>
      <c r="K100" s="162"/>
      <c r="L100" s="167"/>
    </row>
    <row r="101" spans="1:31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15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" customHeight="1">
      <c r="A102" s="34"/>
      <c r="B102" s="54"/>
      <c r="C102" s="55"/>
      <c r="D102" s="55"/>
      <c r="E102" s="55"/>
      <c r="F102" s="55"/>
      <c r="G102" s="55"/>
      <c r="H102" s="55"/>
      <c r="I102" s="152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" customHeight="1">
      <c r="A106" s="34"/>
      <c r="B106" s="56"/>
      <c r="C106" s="57"/>
      <c r="D106" s="57"/>
      <c r="E106" s="57"/>
      <c r="F106" s="57"/>
      <c r="G106" s="57"/>
      <c r="H106" s="57"/>
      <c r="I106" s="155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" customHeight="1">
      <c r="A107" s="34"/>
      <c r="B107" s="35"/>
      <c r="C107" s="23" t="s">
        <v>115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" customHeight="1">
      <c r="A108" s="34"/>
      <c r="B108" s="35"/>
      <c r="C108" s="36"/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5.3" customHeight="1">
      <c r="A110" s="34"/>
      <c r="B110" s="35"/>
      <c r="C110" s="36"/>
      <c r="D110" s="36"/>
      <c r="E110" s="315" t="str">
        <f>E7</f>
        <v>NÝRSKO - ŽIŽKOVA ULICE</v>
      </c>
      <c r="F110" s="316"/>
      <c r="G110" s="316"/>
      <c r="H110" s="31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99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5.3" customHeight="1">
      <c r="A112" s="34"/>
      <c r="B112" s="35"/>
      <c r="C112" s="36"/>
      <c r="D112" s="36"/>
      <c r="E112" s="267" t="str">
        <f>E9</f>
        <v>D - Rekonstrukce vodovodního řadu - zemní práce</v>
      </c>
      <c r="F112" s="317"/>
      <c r="G112" s="317"/>
      <c r="H112" s="317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F12</f>
        <v xml:space="preserve"> </v>
      </c>
      <c r="G114" s="36"/>
      <c r="H114" s="36"/>
      <c r="I114" s="117" t="s">
        <v>22</v>
      </c>
      <c r="J114" s="66" t="str">
        <f>IF(J12="","",J12)</f>
        <v>6. 12. 2019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38.549999999999997" customHeight="1">
      <c r="A116" s="34"/>
      <c r="B116" s="35"/>
      <c r="C116" s="29" t="s">
        <v>24</v>
      </c>
      <c r="D116" s="36"/>
      <c r="E116" s="36"/>
      <c r="F116" s="27" t="str">
        <f>E15</f>
        <v>Město Nýrsko</v>
      </c>
      <c r="G116" s="36"/>
      <c r="H116" s="36"/>
      <c r="I116" s="117" t="s">
        <v>30</v>
      </c>
      <c r="J116" s="32" t="str">
        <f>E21</f>
        <v>MACÁN PROJEKCE DS s.r.o.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4.75" customHeight="1">
      <c r="A117" s="34"/>
      <c r="B117" s="35"/>
      <c r="C117" s="29" t="s">
        <v>28</v>
      </c>
      <c r="D117" s="36"/>
      <c r="E117" s="36"/>
      <c r="F117" s="27" t="str">
        <f>IF(E18="","",E18)</f>
        <v>Vyplň údaj</v>
      </c>
      <c r="G117" s="36"/>
      <c r="H117" s="36"/>
      <c r="I117" s="117" t="s">
        <v>33</v>
      </c>
      <c r="J117" s="32" t="str">
        <f>E24</f>
        <v>Ing. Tomáš Macán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75"/>
      <c r="B119" s="176"/>
      <c r="C119" s="177" t="s">
        <v>116</v>
      </c>
      <c r="D119" s="178" t="s">
        <v>61</v>
      </c>
      <c r="E119" s="178" t="s">
        <v>57</v>
      </c>
      <c r="F119" s="178" t="s">
        <v>58</v>
      </c>
      <c r="G119" s="178" t="s">
        <v>117</v>
      </c>
      <c r="H119" s="178" t="s">
        <v>118</v>
      </c>
      <c r="I119" s="179" t="s">
        <v>119</v>
      </c>
      <c r="J119" s="178" t="s">
        <v>103</v>
      </c>
      <c r="K119" s="180" t="s">
        <v>120</v>
      </c>
      <c r="L119" s="181"/>
      <c r="M119" s="75" t="s">
        <v>1</v>
      </c>
      <c r="N119" s="76" t="s">
        <v>40</v>
      </c>
      <c r="O119" s="76" t="s">
        <v>121</v>
      </c>
      <c r="P119" s="76" t="s">
        <v>122</v>
      </c>
      <c r="Q119" s="76" t="s">
        <v>123</v>
      </c>
      <c r="R119" s="76" t="s">
        <v>124</v>
      </c>
      <c r="S119" s="76" t="s">
        <v>125</v>
      </c>
      <c r="T119" s="77" t="s">
        <v>126</v>
      </c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</row>
    <row r="120" spans="1:65" s="2" customFormat="1" ht="22.8" customHeight="1">
      <c r="A120" s="34"/>
      <c r="B120" s="35"/>
      <c r="C120" s="82" t="s">
        <v>127</v>
      </c>
      <c r="D120" s="36"/>
      <c r="E120" s="36"/>
      <c r="F120" s="36"/>
      <c r="G120" s="36"/>
      <c r="H120" s="36"/>
      <c r="I120" s="115"/>
      <c r="J120" s="182">
        <f>BK120</f>
        <v>0</v>
      </c>
      <c r="K120" s="36"/>
      <c r="L120" s="39"/>
      <c r="M120" s="78"/>
      <c r="N120" s="183"/>
      <c r="O120" s="79"/>
      <c r="P120" s="184">
        <f>P121+P209+P220+P227</f>
        <v>0</v>
      </c>
      <c r="Q120" s="79"/>
      <c r="R120" s="184">
        <f>R121+R209+R220+R227</f>
        <v>461.20299999999997</v>
      </c>
      <c r="S120" s="79"/>
      <c r="T120" s="185">
        <f>T121+T209+T220+T227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75</v>
      </c>
      <c r="AU120" s="17" t="s">
        <v>105</v>
      </c>
      <c r="BK120" s="186">
        <f>BK121+BK209+BK220+BK227</f>
        <v>0</v>
      </c>
    </row>
    <row r="121" spans="1:65" s="12" customFormat="1" ht="25.95" customHeight="1">
      <c r="B121" s="187"/>
      <c r="C121" s="188"/>
      <c r="D121" s="189" t="s">
        <v>75</v>
      </c>
      <c r="E121" s="190" t="s">
        <v>84</v>
      </c>
      <c r="F121" s="190" t="s">
        <v>131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SUM(P122:P208)</f>
        <v>0</v>
      </c>
      <c r="Q121" s="195"/>
      <c r="R121" s="196">
        <f>SUM(R122:R208)</f>
        <v>461.20299999999997</v>
      </c>
      <c r="S121" s="195"/>
      <c r="T121" s="197">
        <f>SUM(T122:T208)</f>
        <v>0</v>
      </c>
      <c r="AR121" s="198" t="s">
        <v>84</v>
      </c>
      <c r="AT121" s="199" t="s">
        <v>75</v>
      </c>
      <c r="AU121" s="199" t="s">
        <v>76</v>
      </c>
      <c r="AY121" s="198" t="s">
        <v>130</v>
      </c>
      <c r="BK121" s="200">
        <f>SUM(BK122:BK208)</f>
        <v>0</v>
      </c>
    </row>
    <row r="122" spans="1:65" s="2" customFormat="1" ht="15.3" customHeight="1">
      <c r="A122" s="34"/>
      <c r="B122" s="35"/>
      <c r="C122" s="203" t="s">
        <v>84</v>
      </c>
      <c r="D122" s="203" t="s">
        <v>132</v>
      </c>
      <c r="E122" s="204" t="s">
        <v>720</v>
      </c>
      <c r="F122" s="205" t="s">
        <v>721</v>
      </c>
      <c r="G122" s="206" t="s">
        <v>147</v>
      </c>
      <c r="H122" s="207">
        <v>16</v>
      </c>
      <c r="I122" s="208"/>
      <c r="J122" s="209">
        <f t="shared" ref="J122:J127" si="0">ROUND(I122*H122,2)</f>
        <v>0</v>
      </c>
      <c r="K122" s="205" t="s">
        <v>1</v>
      </c>
      <c r="L122" s="39"/>
      <c r="M122" s="210" t="s">
        <v>1</v>
      </c>
      <c r="N122" s="211" t="s">
        <v>41</v>
      </c>
      <c r="O122" s="71"/>
      <c r="P122" s="212">
        <f t="shared" ref="P122:P127" si="1">O122*H122</f>
        <v>0</v>
      </c>
      <c r="Q122" s="212">
        <v>0</v>
      </c>
      <c r="R122" s="212">
        <f t="shared" ref="R122:R127" si="2">Q122*H122</f>
        <v>0</v>
      </c>
      <c r="S122" s="212">
        <v>0</v>
      </c>
      <c r="T122" s="213">
        <f t="shared" ref="T122:T127" si="3"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214" t="s">
        <v>137</v>
      </c>
      <c r="AT122" s="214" t="s">
        <v>132</v>
      </c>
      <c r="AU122" s="214" t="s">
        <v>84</v>
      </c>
      <c r="AY122" s="17" t="s">
        <v>130</v>
      </c>
      <c r="BE122" s="215">
        <f t="shared" ref="BE122:BE127" si="4">IF(N122="základní",J122,0)</f>
        <v>0</v>
      </c>
      <c r="BF122" s="215">
        <f t="shared" ref="BF122:BF127" si="5">IF(N122="snížená",J122,0)</f>
        <v>0</v>
      </c>
      <c r="BG122" s="215">
        <f t="shared" ref="BG122:BG127" si="6">IF(N122="zákl. přenesená",J122,0)</f>
        <v>0</v>
      </c>
      <c r="BH122" s="215">
        <f t="shared" ref="BH122:BH127" si="7">IF(N122="sníž. přenesená",J122,0)</f>
        <v>0</v>
      </c>
      <c r="BI122" s="215">
        <f t="shared" ref="BI122:BI127" si="8">IF(N122="nulová",J122,0)</f>
        <v>0</v>
      </c>
      <c r="BJ122" s="17" t="s">
        <v>84</v>
      </c>
      <c r="BK122" s="215">
        <f t="shared" ref="BK122:BK127" si="9">ROUND(I122*H122,2)</f>
        <v>0</v>
      </c>
      <c r="BL122" s="17" t="s">
        <v>137</v>
      </c>
      <c r="BM122" s="214" t="s">
        <v>173</v>
      </c>
    </row>
    <row r="123" spans="1:65" s="2" customFormat="1" ht="15.3" customHeight="1">
      <c r="A123" s="34"/>
      <c r="B123" s="35"/>
      <c r="C123" s="203" t="s">
        <v>86</v>
      </c>
      <c r="D123" s="203" t="s">
        <v>132</v>
      </c>
      <c r="E123" s="204" t="s">
        <v>722</v>
      </c>
      <c r="F123" s="205" t="s">
        <v>723</v>
      </c>
      <c r="G123" s="206" t="s">
        <v>147</v>
      </c>
      <c r="H123" s="207">
        <v>19</v>
      </c>
      <c r="I123" s="208"/>
      <c r="J123" s="209">
        <f t="shared" si="0"/>
        <v>0</v>
      </c>
      <c r="K123" s="205" t="s">
        <v>1</v>
      </c>
      <c r="L123" s="39"/>
      <c r="M123" s="210" t="s">
        <v>1</v>
      </c>
      <c r="N123" s="211" t="s">
        <v>41</v>
      </c>
      <c r="O123" s="71"/>
      <c r="P123" s="212">
        <f t="shared" si="1"/>
        <v>0</v>
      </c>
      <c r="Q123" s="212">
        <v>0</v>
      </c>
      <c r="R123" s="212">
        <f t="shared" si="2"/>
        <v>0</v>
      </c>
      <c r="S123" s="212">
        <v>0</v>
      </c>
      <c r="T123" s="213">
        <f t="shared" si="3"/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137</v>
      </c>
      <c r="AT123" s="214" t="s">
        <v>132</v>
      </c>
      <c r="AU123" s="214" t="s">
        <v>84</v>
      </c>
      <c r="AY123" s="17" t="s">
        <v>130</v>
      </c>
      <c r="BE123" s="215">
        <f t="shared" si="4"/>
        <v>0</v>
      </c>
      <c r="BF123" s="215">
        <f t="shared" si="5"/>
        <v>0</v>
      </c>
      <c r="BG123" s="215">
        <f t="shared" si="6"/>
        <v>0</v>
      </c>
      <c r="BH123" s="215">
        <f t="shared" si="7"/>
        <v>0</v>
      </c>
      <c r="BI123" s="215">
        <f t="shared" si="8"/>
        <v>0</v>
      </c>
      <c r="BJ123" s="17" t="s">
        <v>84</v>
      </c>
      <c r="BK123" s="215">
        <f t="shared" si="9"/>
        <v>0</v>
      </c>
      <c r="BL123" s="17" t="s">
        <v>137</v>
      </c>
      <c r="BM123" s="214" t="s">
        <v>184</v>
      </c>
    </row>
    <row r="124" spans="1:65" s="2" customFormat="1" ht="15.3" customHeight="1">
      <c r="A124" s="34"/>
      <c r="B124" s="35"/>
      <c r="C124" s="203" t="s">
        <v>144</v>
      </c>
      <c r="D124" s="203" t="s">
        <v>132</v>
      </c>
      <c r="E124" s="204" t="s">
        <v>724</v>
      </c>
      <c r="F124" s="205" t="s">
        <v>725</v>
      </c>
      <c r="G124" s="206" t="s">
        <v>147</v>
      </c>
      <c r="H124" s="207">
        <v>2</v>
      </c>
      <c r="I124" s="208"/>
      <c r="J124" s="209">
        <f t="shared" si="0"/>
        <v>0</v>
      </c>
      <c r="K124" s="205" t="s">
        <v>1</v>
      </c>
      <c r="L124" s="39"/>
      <c r="M124" s="210" t="s">
        <v>1</v>
      </c>
      <c r="N124" s="211" t="s">
        <v>41</v>
      </c>
      <c r="O124" s="71"/>
      <c r="P124" s="212">
        <f t="shared" si="1"/>
        <v>0</v>
      </c>
      <c r="Q124" s="212">
        <v>0</v>
      </c>
      <c r="R124" s="212">
        <f t="shared" si="2"/>
        <v>0</v>
      </c>
      <c r="S124" s="212">
        <v>0</v>
      </c>
      <c r="T124" s="213">
        <f t="shared" si="3"/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137</v>
      </c>
      <c r="AT124" s="214" t="s">
        <v>132</v>
      </c>
      <c r="AU124" s="214" t="s">
        <v>84</v>
      </c>
      <c r="AY124" s="17" t="s">
        <v>130</v>
      </c>
      <c r="BE124" s="215">
        <f t="shared" si="4"/>
        <v>0</v>
      </c>
      <c r="BF124" s="215">
        <f t="shared" si="5"/>
        <v>0</v>
      </c>
      <c r="BG124" s="215">
        <f t="shared" si="6"/>
        <v>0</v>
      </c>
      <c r="BH124" s="215">
        <f t="shared" si="7"/>
        <v>0</v>
      </c>
      <c r="BI124" s="215">
        <f t="shared" si="8"/>
        <v>0</v>
      </c>
      <c r="BJ124" s="17" t="s">
        <v>84</v>
      </c>
      <c r="BK124" s="215">
        <f t="shared" si="9"/>
        <v>0</v>
      </c>
      <c r="BL124" s="17" t="s">
        <v>137</v>
      </c>
      <c r="BM124" s="214" t="s">
        <v>194</v>
      </c>
    </row>
    <row r="125" spans="1:65" s="2" customFormat="1" ht="15.3" customHeight="1">
      <c r="A125" s="34"/>
      <c r="B125" s="35"/>
      <c r="C125" s="203" t="s">
        <v>137</v>
      </c>
      <c r="D125" s="203" t="s">
        <v>132</v>
      </c>
      <c r="E125" s="204" t="s">
        <v>726</v>
      </c>
      <c r="F125" s="205" t="s">
        <v>727</v>
      </c>
      <c r="G125" s="206" t="s">
        <v>147</v>
      </c>
      <c r="H125" s="207">
        <v>3</v>
      </c>
      <c r="I125" s="208"/>
      <c r="J125" s="209">
        <f t="shared" si="0"/>
        <v>0</v>
      </c>
      <c r="K125" s="205" t="s">
        <v>1</v>
      </c>
      <c r="L125" s="39"/>
      <c r="M125" s="210" t="s">
        <v>1</v>
      </c>
      <c r="N125" s="211" t="s">
        <v>41</v>
      </c>
      <c r="O125" s="71"/>
      <c r="P125" s="212">
        <f t="shared" si="1"/>
        <v>0</v>
      </c>
      <c r="Q125" s="212">
        <v>0</v>
      </c>
      <c r="R125" s="212">
        <f t="shared" si="2"/>
        <v>0</v>
      </c>
      <c r="S125" s="212">
        <v>0</v>
      </c>
      <c r="T125" s="213">
        <f t="shared" si="3"/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4" t="s">
        <v>137</v>
      </c>
      <c r="AT125" s="214" t="s">
        <v>132</v>
      </c>
      <c r="AU125" s="214" t="s">
        <v>84</v>
      </c>
      <c r="AY125" s="17" t="s">
        <v>130</v>
      </c>
      <c r="BE125" s="215">
        <f t="shared" si="4"/>
        <v>0</v>
      </c>
      <c r="BF125" s="215">
        <f t="shared" si="5"/>
        <v>0</v>
      </c>
      <c r="BG125" s="215">
        <f t="shared" si="6"/>
        <v>0</v>
      </c>
      <c r="BH125" s="215">
        <f t="shared" si="7"/>
        <v>0</v>
      </c>
      <c r="BI125" s="215">
        <f t="shared" si="8"/>
        <v>0</v>
      </c>
      <c r="BJ125" s="17" t="s">
        <v>84</v>
      </c>
      <c r="BK125" s="215">
        <f t="shared" si="9"/>
        <v>0</v>
      </c>
      <c r="BL125" s="17" t="s">
        <v>137</v>
      </c>
      <c r="BM125" s="214" t="s">
        <v>203</v>
      </c>
    </row>
    <row r="126" spans="1:65" s="2" customFormat="1" ht="15.3" customHeight="1">
      <c r="A126" s="34"/>
      <c r="B126" s="35"/>
      <c r="C126" s="203" t="s">
        <v>168</v>
      </c>
      <c r="D126" s="203" t="s">
        <v>132</v>
      </c>
      <c r="E126" s="204" t="s">
        <v>728</v>
      </c>
      <c r="F126" s="205" t="s">
        <v>729</v>
      </c>
      <c r="G126" s="206" t="s">
        <v>151</v>
      </c>
      <c r="H126" s="207">
        <v>60</v>
      </c>
      <c r="I126" s="208"/>
      <c r="J126" s="209">
        <f t="shared" si="0"/>
        <v>0</v>
      </c>
      <c r="K126" s="205" t="s">
        <v>1</v>
      </c>
      <c r="L126" s="39"/>
      <c r="M126" s="210" t="s">
        <v>1</v>
      </c>
      <c r="N126" s="211" t="s">
        <v>41</v>
      </c>
      <c r="O126" s="71"/>
      <c r="P126" s="212">
        <f t="shared" si="1"/>
        <v>0</v>
      </c>
      <c r="Q126" s="212">
        <v>0</v>
      </c>
      <c r="R126" s="212">
        <f t="shared" si="2"/>
        <v>0</v>
      </c>
      <c r="S126" s="212">
        <v>0</v>
      </c>
      <c r="T126" s="213">
        <f t="shared" si="3"/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137</v>
      </c>
      <c r="AT126" s="214" t="s">
        <v>132</v>
      </c>
      <c r="AU126" s="214" t="s">
        <v>84</v>
      </c>
      <c r="AY126" s="17" t="s">
        <v>130</v>
      </c>
      <c r="BE126" s="215">
        <f t="shared" si="4"/>
        <v>0</v>
      </c>
      <c r="BF126" s="215">
        <f t="shared" si="5"/>
        <v>0</v>
      </c>
      <c r="BG126" s="215">
        <f t="shared" si="6"/>
        <v>0</v>
      </c>
      <c r="BH126" s="215">
        <f t="shared" si="7"/>
        <v>0</v>
      </c>
      <c r="BI126" s="215">
        <f t="shared" si="8"/>
        <v>0</v>
      </c>
      <c r="BJ126" s="17" t="s">
        <v>84</v>
      </c>
      <c r="BK126" s="215">
        <f t="shared" si="9"/>
        <v>0</v>
      </c>
      <c r="BL126" s="17" t="s">
        <v>137</v>
      </c>
      <c r="BM126" s="214" t="s">
        <v>214</v>
      </c>
    </row>
    <row r="127" spans="1:65" s="2" customFormat="1" ht="15.3" customHeight="1">
      <c r="A127" s="34"/>
      <c r="B127" s="35"/>
      <c r="C127" s="203" t="s">
        <v>173</v>
      </c>
      <c r="D127" s="203" t="s">
        <v>132</v>
      </c>
      <c r="E127" s="204" t="s">
        <v>730</v>
      </c>
      <c r="F127" s="205" t="s">
        <v>731</v>
      </c>
      <c r="G127" s="206" t="s">
        <v>151</v>
      </c>
      <c r="H127" s="207">
        <v>333.09699999999998</v>
      </c>
      <c r="I127" s="208"/>
      <c r="J127" s="209">
        <f t="shared" si="0"/>
        <v>0</v>
      </c>
      <c r="K127" s="205" t="s">
        <v>1</v>
      </c>
      <c r="L127" s="39"/>
      <c r="M127" s="210" t="s">
        <v>1</v>
      </c>
      <c r="N127" s="211" t="s">
        <v>41</v>
      </c>
      <c r="O127" s="71"/>
      <c r="P127" s="212">
        <f t="shared" si="1"/>
        <v>0</v>
      </c>
      <c r="Q127" s="212">
        <v>0</v>
      </c>
      <c r="R127" s="212">
        <f t="shared" si="2"/>
        <v>0</v>
      </c>
      <c r="S127" s="212">
        <v>0</v>
      </c>
      <c r="T127" s="213">
        <f t="shared" si="3"/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4" t="s">
        <v>137</v>
      </c>
      <c r="AT127" s="214" t="s">
        <v>132</v>
      </c>
      <c r="AU127" s="214" t="s">
        <v>84</v>
      </c>
      <c r="AY127" s="17" t="s">
        <v>130</v>
      </c>
      <c r="BE127" s="215">
        <f t="shared" si="4"/>
        <v>0</v>
      </c>
      <c r="BF127" s="215">
        <f t="shared" si="5"/>
        <v>0</v>
      </c>
      <c r="BG127" s="215">
        <f t="shared" si="6"/>
        <v>0</v>
      </c>
      <c r="BH127" s="215">
        <f t="shared" si="7"/>
        <v>0</v>
      </c>
      <c r="BI127" s="215">
        <f t="shared" si="8"/>
        <v>0</v>
      </c>
      <c r="BJ127" s="17" t="s">
        <v>84</v>
      </c>
      <c r="BK127" s="215">
        <f t="shared" si="9"/>
        <v>0</v>
      </c>
      <c r="BL127" s="17" t="s">
        <v>137</v>
      </c>
      <c r="BM127" s="214" t="s">
        <v>222</v>
      </c>
    </row>
    <row r="128" spans="1:65" s="13" customFormat="1" ht="10.199999999999999">
      <c r="B128" s="220"/>
      <c r="C128" s="221"/>
      <c r="D128" s="216" t="s">
        <v>153</v>
      </c>
      <c r="E128" s="222" t="s">
        <v>1</v>
      </c>
      <c r="F128" s="223" t="s">
        <v>732</v>
      </c>
      <c r="G128" s="221"/>
      <c r="H128" s="222" t="s">
        <v>1</v>
      </c>
      <c r="I128" s="224"/>
      <c r="J128" s="221"/>
      <c r="K128" s="221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153</v>
      </c>
      <c r="AU128" s="229" t="s">
        <v>84</v>
      </c>
      <c r="AV128" s="13" t="s">
        <v>84</v>
      </c>
      <c r="AW128" s="13" t="s">
        <v>32</v>
      </c>
      <c r="AX128" s="13" t="s">
        <v>76</v>
      </c>
      <c r="AY128" s="229" t="s">
        <v>130</v>
      </c>
    </row>
    <row r="129" spans="2:51" s="13" customFormat="1" ht="10.199999999999999">
      <c r="B129" s="220"/>
      <c r="C129" s="221"/>
      <c r="D129" s="216" t="s">
        <v>153</v>
      </c>
      <c r="E129" s="222" t="s">
        <v>1</v>
      </c>
      <c r="F129" s="223" t="s">
        <v>733</v>
      </c>
      <c r="G129" s="221"/>
      <c r="H129" s="222" t="s">
        <v>1</v>
      </c>
      <c r="I129" s="224"/>
      <c r="J129" s="221"/>
      <c r="K129" s="221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153</v>
      </c>
      <c r="AU129" s="229" t="s">
        <v>84</v>
      </c>
      <c r="AV129" s="13" t="s">
        <v>84</v>
      </c>
      <c r="AW129" s="13" t="s">
        <v>32</v>
      </c>
      <c r="AX129" s="13" t="s">
        <v>76</v>
      </c>
      <c r="AY129" s="229" t="s">
        <v>130</v>
      </c>
    </row>
    <row r="130" spans="2:51" s="13" customFormat="1" ht="10.199999999999999">
      <c r="B130" s="220"/>
      <c r="C130" s="221"/>
      <c r="D130" s="216" t="s">
        <v>153</v>
      </c>
      <c r="E130" s="222" t="s">
        <v>1</v>
      </c>
      <c r="F130" s="223" t="s">
        <v>734</v>
      </c>
      <c r="G130" s="221"/>
      <c r="H130" s="222" t="s">
        <v>1</v>
      </c>
      <c r="I130" s="224"/>
      <c r="J130" s="221"/>
      <c r="K130" s="221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153</v>
      </c>
      <c r="AU130" s="229" t="s">
        <v>84</v>
      </c>
      <c r="AV130" s="13" t="s">
        <v>84</v>
      </c>
      <c r="AW130" s="13" t="s">
        <v>32</v>
      </c>
      <c r="AX130" s="13" t="s">
        <v>76</v>
      </c>
      <c r="AY130" s="229" t="s">
        <v>130</v>
      </c>
    </row>
    <row r="131" spans="2:51" s="14" customFormat="1" ht="10.199999999999999">
      <c r="B131" s="230"/>
      <c r="C131" s="231"/>
      <c r="D131" s="216" t="s">
        <v>153</v>
      </c>
      <c r="E131" s="232" t="s">
        <v>1</v>
      </c>
      <c r="F131" s="233" t="s">
        <v>735</v>
      </c>
      <c r="G131" s="231"/>
      <c r="H131" s="234">
        <v>49.201000000000001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153</v>
      </c>
      <c r="AU131" s="240" t="s">
        <v>84</v>
      </c>
      <c r="AV131" s="14" t="s">
        <v>86</v>
      </c>
      <c r="AW131" s="14" t="s">
        <v>32</v>
      </c>
      <c r="AX131" s="14" t="s">
        <v>76</v>
      </c>
      <c r="AY131" s="240" t="s">
        <v>130</v>
      </c>
    </row>
    <row r="132" spans="2:51" s="13" customFormat="1" ht="10.199999999999999">
      <c r="B132" s="220"/>
      <c r="C132" s="221"/>
      <c r="D132" s="216" t="s">
        <v>153</v>
      </c>
      <c r="E132" s="222" t="s">
        <v>1</v>
      </c>
      <c r="F132" s="223" t="s">
        <v>736</v>
      </c>
      <c r="G132" s="221"/>
      <c r="H132" s="222" t="s">
        <v>1</v>
      </c>
      <c r="I132" s="224"/>
      <c r="J132" s="221"/>
      <c r="K132" s="221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153</v>
      </c>
      <c r="AU132" s="229" t="s">
        <v>84</v>
      </c>
      <c r="AV132" s="13" t="s">
        <v>84</v>
      </c>
      <c r="AW132" s="13" t="s">
        <v>32</v>
      </c>
      <c r="AX132" s="13" t="s">
        <v>76</v>
      </c>
      <c r="AY132" s="229" t="s">
        <v>130</v>
      </c>
    </row>
    <row r="133" spans="2:51" s="14" customFormat="1" ht="10.199999999999999">
      <c r="B133" s="230"/>
      <c r="C133" s="231"/>
      <c r="D133" s="216" t="s">
        <v>153</v>
      </c>
      <c r="E133" s="232" t="s">
        <v>1</v>
      </c>
      <c r="F133" s="233" t="s">
        <v>737</v>
      </c>
      <c r="G133" s="231"/>
      <c r="H133" s="234">
        <v>93.539000000000001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153</v>
      </c>
      <c r="AU133" s="240" t="s">
        <v>84</v>
      </c>
      <c r="AV133" s="14" t="s">
        <v>86</v>
      </c>
      <c r="AW133" s="14" t="s">
        <v>32</v>
      </c>
      <c r="AX133" s="14" t="s">
        <v>76</v>
      </c>
      <c r="AY133" s="240" t="s">
        <v>130</v>
      </c>
    </row>
    <row r="134" spans="2:51" s="13" customFormat="1" ht="10.199999999999999">
      <c r="B134" s="220"/>
      <c r="C134" s="221"/>
      <c r="D134" s="216" t="s">
        <v>153</v>
      </c>
      <c r="E134" s="222" t="s">
        <v>1</v>
      </c>
      <c r="F134" s="223" t="s">
        <v>738</v>
      </c>
      <c r="G134" s="221"/>
      <c r="H134" s="222" t="s">
        <v>1</v>
      </c>
      <c r="I134" s="224"/>
      <c r="J134" s="221"/>
      <c r="K134" s="221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153</v>
      </c>
      <c r="AU134" s="229" t="s">
        <v>84</v>
      </c>
      <c r="AV134" s="13" t="s">
        <v>84</v>
      </c>
      <c r="AW134" s="13" t="s">
        <v>32</v>
      </c>
      <c r="AX134" s="13" t="s">
        <v>76</v>
      </c>
      <c r="AY134" s="229" t="s">
        <v>130</v>
      </c>
    </row>
    <row r="135" spans="2:51" s="14" customFormat="1" ht="10.199999999999999">
      <c r="B135" s="230"/>
      <c r="C135" s="231"/>
      <c r="D135" s="216" t="s">
        <v>153</v>
      </c>
      <c r="E135" s="232" t="s">
        <v>1</v>
      </c>
      <c r="F135" s="233" t="s">
        <v>739</v>
      </c>
      <c r="G135" s="231"/>
      <c r="H135" s="234">
        <v>126.842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153</v>
      </c>
      <c r="AU135" s="240" t="s">
        <v>84</v>
      </c>
      <c r="AV135" s="14" t="s">
        <v>86</v>
      </c>
      <c r="AW135" s="14" t="s">
        <v>32</v>
      </c>
      <c r="AX135" s="14" t="s">
        <v>76</v>
      </c>
      <c r="AY135" s="240" t="s">
        <v>130</v>
      </c>
    </row>
    <row r="136" spans="2:51" s="13" customFormat="1" ht="10.199999999999999">
      <c r="B136" s="220"/>
      <c r="C136" s="221"/>
      <c r="D136" s="216" t="s">
        <v>153</v>
      </c>
      <c r="E136" s="222" t="s">
        <v>1</v>
      </c>
      <c r="F136" s="223" t="s">
        <v>740</v>
      </c>
      <c r="G136" s="221"/>
      <c r="H136" s="222" t="s">
        <v>1</v>
      </c>
      <c r="I136" s="224"/>
      <c r="J136" s="221"/>
      <c r="K136" s="221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153</v>
      </c>
      <c r="AU136" s="229" t="s">
        <v>84</v>
      </c>
      <c r="AV136" s="13" t="s">
        <v>84</v>
      </c>
      <c r="AW136" s="13" t="s">
        <v>32</v>
      </c>
      <c r="AX136" s="13" t="s">
        <v>76</v>
      </c>
      <c r="AY136" s="229" t="s">
        <v>130</v>
      </c>
    </row>
    <row r="137" spans="2:51" s="14" customFormat="1" ht="10.199999999999999">
      <c r="B137" s="230"/>
      <c r="C137" s="231"/>
      <c r="D137" s="216" t="s">
        <v>153</v>
      </c>
      <c r="E137" s="232" t="s">
        <v>1</v>
      </c>
      <c r="F137" s="233" t="s">
        <v>741</v>
      </c>
      <c r="G137" s="231"/>
      <c r="H137" s="234">
        <v>126.131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153</v>
      </c>
      <c r="AU137" s="240" t="s">
        <v>84</v>
      </c>
      <c r="AV137" s="14" t="s">
        <v>86</v>
      </c>
      <c r="AW137" s="14" t="s">
        <v>32</v>
      </c>
      <c r="AX137" s="14" t="s">
        <v>76</v>
      </c>
      <c r="AY137" s="240" t="s">
        <v>130</v>
      </c>
    </row>
    <row r="138" spans="2:51" s="13" customFormat="1" ht="10.199999999999999">
      <c r="B138" s="220"/>
      <c r="C138" s="221"/>
      <c r="D138" s="216" t="s">
        <v>153</v>
      </c>
      <c r="E138" s="222" t="s">
        <v>1</v>
      </c>
      <c r="F138" s="223" t="s">
        <v>742</v>
      </c>
      <c r="G138" s="221"/>
      <c r="H138" s="222" t="s">
        <v>1</v>
      </c>
      <c r="I138" s="224"/>
      <c r="J138" s="221"/>
      <c r="K138" s="221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153</v>
      </c>
      <c r="AU138" s="229" t="s">
        <v>84</v>
      </c>
      <c r="AV138" s="13" t="s">
        <v>84</v>
      </c>
      <c r="AW138" s="13" t="s">
        <v>32</v>
      </c>
      <c r="AX138" s="13" t="s">
        <v>76</v>
      </c>
      <c r="AY138" s="229" t="s">
        <v>130</v>
      </c>
    </row>
    <row r="139" spans="2:51" s="14" customFormat="1" ht="10.199999999999999">
      <c r="B139" s="230"/>
      <c r="C139" s="231"/>
      <c r="D139" s="216" t="s">
        <v>153</v>
      </c>
      <c r="E139" s="232" t="s">
        <v>1</v>
      </c>
      <c r="F139" s="233" t="s">
        <v>743</v>
      </c>
      <c r="G139" s="231"/>
      <c r="H139" s="234">
        <v>93.259</v>
      </c>
      <c r="I139" s="235"/>
      <c r="J139" s="231"/>
      <c r="K139" s="231"/>
      <c r="L139" s="236"/>
      <c r="M139" s="237"/>
      <c r="N139" s="238"/>
      <c r="O139" s="238"/>
      <c r="P139" s="238"/>
      <c r="Q139" s="238"/>
      <c r="R139" s="238"/>
      <c r="S139" s="238"/>
      <c r="T139" s="239"/>
      <c r="AT139" s="240" t="s">
        <v>153</v>
      </c>
      <c r="AU139" s="240" t="s">
        <v>84</v>
      </c>
      <c r="AV139" s="14" t="s">
        <v>86</v>
      </c>
      <c r="AW139" s="14" t="s">
        <v>32</v>
      </c>
      <c r="AX139" s="14" t="s">
        <v>76</v>
      </c>
      <c r="AY139" s="240" t="s">
        <v>130</v>
      </c>
    </row>
    <row r="140" spans="2:51" s="13" customFormat="1" ht="10.199999999999999">
      <c r="B140" s="220"/>
      <c r="C140" s="221"/>
      <c r="D140" s="216" t="s">
        <v>153</v>
      </c>
      <c r="E140" s="222" t="s">
        <v>1</v>
      </c>
      <c r="F140" s="223" t="s">
        <v>744</v>
      </c>
      <c r="G140" s="221"/>
      <c r="H140" s="222" t="s">
        <v>1</v>
      </c>
      <c r="I140" s="224"/>
      <c r="J140" s="221"/>
      <c r="K140" s="221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153</v>
      </c>
      <c r="AU140" s="229" t="s">
        <v>84</v>
      </c>
      <c r="AV140" s="13" t="s">
        <v>84</v>
      </c>
      <c r="AW140" s="13" t="s">
        <v>32</v>
      </c>
      <c r="AX140" s="13" t="s">
        <v>76</v>
      </c>
      <c r="AY140" s="229" t="s">
        <v>130</v>
      </c>
    </row>
    <row r="141" spans="2:51" s="13" customFormat="1" ht="10.199999999999999">
      <c r="B141" s="220"/>
      <c r="C141" s="221"/>
      <c r="D141" s="216" t="s">
        <v>153</v>
      </c>
      <c r="E141" s="222" t="s">
        <v>1</v>
      </c>
      <c r="F141" s="223" t="s">
        <v>745</v>
      </c>
      <c r="G141" s="221"/>
      <c r="H141" s="222" t="s">
        <v>1</v>
      </c>
      <c r="I141" s="224"/>
      <c r="J141" s="221"/>
      <c r="K141" s="221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153</v>
      </c>
      <c r="AU141" s="229" t="s">
        <v>84</v>
      </c>
      <c r="AV141" s="13" t="s">
        <v>84</v>
      </c>
      <c r="AW141" s="13" t="s">
        <v>32</v>
      </c>
      <c r="AX141" s="13" t="s">
        <v>76</v>
      </c>
      <c r="AY141" s="229" t="s">
        <v>130</v>
      </c>
    </row>
    <row r="142" spans="2:51" s="14" customFormat="1" ht="10.199999999999999">
      <c r="B142" s="230"/>
      <c r="C142" s="231"/>
      <c r="D142" s="216" t="s">
        <v>153</v>
      </c>
      <c r="E142" s="232" t="s">
        <v>1</v>
      </c>
      <c r="F142" s="233" t="s">
        <v>746</v>
      </c>
      <c r="G142" s="231"/>
      <c r="H142" s="234">
        <v>247.38499999999999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153</v>
      </c>
      <c r="AU142" s="240" t="s">
        <v>84</v>
      </c>
      <c r="AV142" s="14" t="s">
        <v>86</v>
      </c>
      <c r="AW142" s="14" t="s">
        <v>32</v>
      </c>
      <c r="AX142" s="14" t="s">
        <v>76</v>
      </c>
      <c r="AY142" s="240" t="s">
        <v>130</v>
      </c>
    </row>
    <row r="143" spans="2:51" s="13" customFormat="1" ht="10.199999999999999">
      <c r="B143" s="220"/>
      <c r="C143" s="221"/>
      <c r="D143" s="216" t="s">
        <v>153</v>
      </c>
      <c r="E143" s="222" t="s">
        <v>1</v>
      </c>
      <c r="F143" s="223" t="s">
        <v>747</v>
      </c>
      <c r="G143" s="221"/>
      <c r="H143" s="222" t="s">
        <v>1</v>
      </c>
      <c r="I143" s="224"/>
      <c r="J143" s="221"/>
      <c r="K143" s="221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153</v>
      </c>
      <c r="AU143" s="229" t="s">
        <v>84</v>
      </c>
      <c r="AV143" s="13" t="s">
        <v>84</v>
      </c>
      <c r="AW143" s="13" t="s">
        <v>32</v>
      </c>
      <c r="AX143" s="13" t="s">
        <v>76</v>
      </c>
      <c r="AY143" s="229" t="s">
        <v>130</v>
      </c>
    </row>
    <row r="144" spans="2:51" s="14" customFormat="1" ht="10.199999999999999">
      <c r="B144" s="230"/>
      <c r="C144" s="231"/>
      <c r="D144" s="216" t="s">
        <v>153</v>
      </c>
      <c r="E144" s="232" t="s">
        <v>1</v>
      </c>
      <c r="F144" s="233" t="s">
        <v>748</v>
      </c>
      <c r="G144" s="231"/>
      <c r="H144" s="234">
        <v>55.2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153</v>
      </c>
      <c r="AU144" s="240" t="s">
        <v>84</v>
      </c>
      <c r="AV144" s="14" t="s">
        <v>86</v>
      </c>
      <c r="AW144" s="14" t="s">
        <v>32</v>
      </c>
      <c r="AX144" s="14" t="s">
        <v>76</v>
      </c>
      <c r="AY144" s="240" t="s">
        <v>130</v>
      </c>
    </row>
    <row r="145" spans="1:65" s="13" customFormat="1" ht="10.199999999999999">
      <c r="B145" s="220"/>
      <c r="C145" s="221"/>
      <c r="D145" s="216" t="s">
        <v>153</v>
      </c>
      <c r="E145" s="222" t="s">
        <v>1</v>
      </c>
      <c r="F145" s="223" t="s">
        <v>749</v>
      </c>
      <c r="G145" s="221"/>
      <c r="H145" s="222" t="s">
        <v>1</v>
      </c>
      <c r="I145" s="224"/>
      <c r="J145" s="221"/>
      <c r="K145" s="221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153</v>
      </c>
      <c r="AU145" s="229" t="s">
        <v>84</v>
      </c>
      <c r="AV145" s="13" t="s">
        <v>84</v>
      </c>
      <c r="AW145" s="13" t="s">
        <v>32</v>
      </c>
      <c r="AX145" s="13" t="s">
        <v>76</v>
      </c>
      <c r="AY145" s="229" t="s">
        <v>130</v>
      </c>
    </row>
    <row r="146" spans="1:65" s="14" customFormat="1" ht="10.199999999999999">
      <c r="B146" s="230"/>
      <c r="C146" s="231"/>
      <c r="D146" s="216" t="s">
        <v>153</v>
      </c>
      <c r="E146" s="232" t="s">
        <v>1</v>
      </c>
      <c r="F146" s="233" t="s">
        <v>750</v>
      </c>
      <c r="G146" s="231"/>
      <c r="H146" s="234">
        <v>54.402000000000001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153</v>
      </c>
      <c r="AU146" s="240" t="s">
        <v>84</v>
      </c>
      <c r="AV146" s="14" t="s">
        <v>86</v>
      </c>
      <c r="AW146" s="14" t="s">
        <v>32</v>
      </c>
      <c r="AX146" s="14" t="s">
        <v>76</v>
      </c>
      <c r="AY146" s="240" t="s">
        <v>130</v>
      </c>
    </row>
    <row r="147" spans="1:65" s="13" customFormat="1" ht="10.199999999999999">
      <c r="B147" s="220"/>
      <c r="C147" s="221"/>
      <c r="D147" s="216" t="s">
        <v>153</v>
      </c>
      <c r="E147" s="222" t="s">
        <v>1</v>
      </c>
      <c r="F147" s="223" t="s">
        <v>751</v>
      </c>
      <c r="G147" s="221"/>
      <c r="H147" s="222" t="s">
        <v>1</v>
      </c>
      <c r="I147" s="224"/>
      <c r="J147" s="221"/>
      <c r="K147" s="221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153</v>
      </c>
      <c r="AU147" s="229" t="s">
        <v>84</v>
      </c>
      <c r="AV147" s="13" t="s">
        <v>84</v>
      </c>
      <c r="AW147" s="13" t="s">
        <v>32</v>
      </c>
      <c r="AX147" s="13" t="s">
        <v>76</v>
      </c>
      <c r="AY147" s="229" t="s">
        <v>130</v>
      </c>
    </row>
    <row r="148" spans="1:65" s="14" customFormat="1" ht="10.199999999999999">
      <c r="B148" s="230"/>
      <c r="C148" s="231"/>
      <c r="D148" s="216" t="s">
        <v>153</v>
      </c>
      <c r="E148" s="232" t="s">
        <v>1</v>
      </c>
      <c r="F148" s="233" t="s">
        <v>752</v>
      </c>
      <c r="G148" s="231"/>
      <c r="H148" s="234">
        <v>-179.76599999999999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153</v>
      </c>
      <c r="AU148" s="240" t="s">
        <v>84</v>
      </c>
      <c r="AV148" s="14" t="s">
        <v>86</v>
      </c>
      <c r="AW148" s="14" t="s">
        <v>32</v>
      </c>
      <c r="AX148" s="14" t="s">
        <v>76</v>
      </c>
      <c r="AY148" s="240" t="s">
        <v>130</v>
      </c>
    </row>
    <row r="149" spans="1:65" s="13" customFormat="1" ht="10.199999999999999">
      <c r="B149" s="220"/>
      <c r="C149" s="221"/>
      <c r="D149" s="216" t="s">
        <v>153</v>
      </c>
      <c r="E149" s="222" t="s">
        <v>1</v>
      </c>
      <c r="F149" s="223" t="s">
        <v>753</v>
      </c>
      <c r="G149" s="221"/>
      <c r="H149" s="222" t="s">
        <v>1</v>
      </c>
      <c r="I149" s="224"/>
      <c r="J149" s="221"/>
      <c r="K149" s="221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153</v>
      </c>
      <c r="AU149" s="229" t="s">
        <v>84</v>
      </c>
      <c r="AV149" s="13" t="s">
        <v>84</v>
      </c>
      <c r="AW149" s="13" t="s">
        <v>32</v>
      </c>
      <c r="AX149" s="13" t="s">
        <v>76</v>
      </c>
      <c r="AY149" s="229" t="s">
        <v>130</v>
      </c>
    </row>
    <row r="150" spans="1:65" s="13" customFormat="1" ht="10.199999999999999">
      <c r="B150" s="220"/>
      <c r="C150" s="221"/>
      <c r="D150" s="216" t="s">
        <v>153</v>
      </c>
      <c r="E150" s="222" t="s">
        <v>1</v>
      </c>
      <c r="F150" s="223" t="s">
        <v>754</v>
      </c>
      <c r="G150" s="221"/>
      <c r="H150" s="222" t="s">
        <v>1</v>
      </c>
      <c r="I150" s="224"/>
      <c r="J150" s="221"/>
      <c r="K150" s="221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153</v>
      </c>
      <c r="AU150" s="229" t="s">
        <v>84</v>
      </c>
      <c r="AV150" s="13" t="s">
        <v>84</v>
      </c>
      <c r="AW150" s="13" t="s">
        <v>32</v>
      </c>
      <c r="AX150" s="13" t="s">
        <v>76</v>
      </c>
      <c r="AY150" s="229" t="s">
        <v>130</v>
      </c>
    </row>
    <row r="151" spans="1:65" s="14" customFormat="1" ht="10.199999999999999">
      <c r="B151" s="230"/>
      <c r="C151" s="231"/>
      <c r="D151" s="216" t="s">
        <v>153</v>
      </c>
      <c r="E151" s="232" t="s">
        <v>1</v>
      </c>
      <c r="F151" s="233" t="s">
        <v>755</v>
      </c>
      <c r="G151" s="231"/>
      <c r="H151" s="234">
        <v>-333.096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153</v>
      </c>
      <c r="AU151" s="240" t="s">
        <v>84</v>
      </c>
      <c r="AV151" s="14" t="s">
        <v>86</v>
      </c>
      <c r="AW151" s="14" t="s">
        <v>32</v>
      </c>
      <c r="AX151" s="14" t="s">
        <v>76</v>
      </c>
      <c r="AY151" s="240" t="s">
        <v>130</v>
      </c>
    </row>
    <row r="152" spans="1:65" s="15" customFormat="1" ht="10.199999999999999">
      <c r="B152" s="241"/>
      <c r="C152" s="242"/>
      <c r="D152" s="216" t="s">
        <v>153</v>
      </c>
      <c r="E152" s="243" t="s">
        <v>1</v>
      </c>
      <c r="F152" s="244" t="s">
        <v>166</v>
      </c>
      <c r="G152" s="242"/>
      <c r="H152" s="245">
        <v>333.09700000000009</v>
      </c>
      <c r="I152" s="246"/>
      <c r="J152" s="242"/>
      <c r="K152" s="242"/>
      <c r="L152" s="247"/>
      <c r="M152" s="248"/>
      <c r="N152" s="249"/>
      <c r="O152" s="249"/>
      <c r="P152" s="249"/>
      <c r="Q152" s="249"/>
      <c r="R152" s="249"/>
      <c r="S152" s="249"/>
      <c r="T152" s="250"/>
      <c r="AT152" s="251" t="s">
        <v>153</v>
      </c>
      <c r="AU152" s="251" t="s">
        <v>84</v>
      </c>
      <c r="AV152" s="15" t="s">
        <v>137</v>
      </c>
      <c r="AW152" s="15" t="s">
        <v>32</v>
      </c>
      <c r="AX152" s="15" t="s">
        <v>84</v>
      </c>
      <c r="AY152" s="251" t="s">
        <v>130</v>
      </c>
    </row>
    <row r="153" spans="1:65" s="2" customFormat="1" ht="15.3" customHeight="1">
      <c r="A153" s="34"/>
      <c r="B153" s="35"/>
      <c r="C153" s="203" t="s">
        <v>179</v>
      </c>
      <c r="D153" s="203" t="s">
        <v>132</v>
      </c>
      <c r="E153" s="204" t="s">
        <v>756</v>
      </c>
      <c r="F153" s="205" t="s">
        <v>757</v>
      </c>
      <c r="G153" s="206" t="s">
        <v>151</v>
      </c>
      <c r="H153" s="207">
        <v>166.548</v>
      </c>
      <c r="I153" s="208"/>
      <c r="J153" s="209">
        <f>ROUND(I153*H153,2)</f>
        <v>0</v>
      </c>
      <c r="K153" s="205" t="s">
        <v>1</v>
      </c>
      <c r="L153" s="39"/>
      <c r="M153" s="210" t="s">
        <v>1</v>
      </c>
      <c r="N153" s="211" t="s">
        <v>41</v>
      </c>
      <c r="O153" s="71"/>
      <c r="P153" s="212">
        <f>O153*H153</f>
        <v>0</v>
      </c>
      <c r="Q153" s="212">
        <v>0</v>
      </c>
      <c r="R153" s="212">
        <f>Q153*H153</f>
        <v>0</v>
      </c>
      <c r="S153" s="212">
        <v>0</v>
      </c>
      <c r="T153" s="213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4" t="s">
        <v>137</v>
      </c>
      <c r="AT153" s="214" t="s">
        <v>132</v>
      </c>
      <c r="AU153" s="214" t="s">
        <v>84</v>
      </c>
      <c r="AY153" s="17" t="s">
        <v>130</v>
      </c>
      <c r="BE153" s="215">
        <f>IF(N153="základní",J153,0)</f>
        <v>0</v>
      </c>
      <c r="BF153" s="215">
        <f>IF(N153="snížená",J153,0)</f>
        <v>0</v>
      </c>
      <c r="BG153" s="215">
        <f>IF(N153="zákl. přenesená",J153,0)</f>
        <v>0</v>
      </c>
      <c r="BH153" s="215">
        <f>IF(N153="sníž. přenesená",J153,0)</f>
        <v>0</v>
      </c>
      <c r="BI153" s="215">
        <f>IF(N153="nulová",J153,0)</f>
        <v>0</v>
      </c>
      <c r="BJ153" s="17" t="s">
        <v>84</v>
      </c>
      <c r="BK153" s="215">
        <f>ROUND(I153*H153,2)</f>
        <v>0</v>
      </c>
      <c r="BL153" s="17" t="s">
        <v>137</v>
      </c>
      <c r="BM153" s="214" t="s">
        <v>234</v>
      </c>
    </row>
    <row r="154" spans="1:65" s="14" customFormat="1" ht="10.199999999999999">
      <c r="B154" s="230"/>
      <c r="C154" s="231"/>
      <c r="D154" s="216" t="s">
        <v>153</v>
      </c>
      <c r="E154" s="232" t="s">
        <v>1</v>
      </c>
      <c r="F154" s="233" t="s">
        <v>758</v>
      </c>
      <c r="G154" s="231"/>
      <c r="H154" s="234">
        <v>166.548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153</v>
      </c>
      <c r="AU154" s="240" t="s">
        <v>84</v>
      </c>
      <c r="AV154" s="14" t="s">
        <v>86</v>
      </c>
      <c r="AW154" s="14" t="s">
        <v>32</v>
      </c>
      <c r="AX154" s="14" t="s">
        <v>76</v>
      </c>
      <c r="AY154" s="240" t="s">
        <v>130</v>
      </c>
    </row>
    <row r="155" spans="1:65" s="15" customFormat="1" ht="10.199999999999999">
      <c r="B155" s="241"/>
      <c r="C155" s="242"/>
      <c r="D155" s="216" t="s">
        <v>153</v>
      </c>
      <c r="E155" s="243" t="s">
        <v>1</v>
      </c>
      <c r="F155" s="244" t="s">
        <v>166</v>
      </c>
      <c r="G155" s="242"/>
      <c r="H155" s="245">
        <v>166.548</v>
      </c>
      <c r="I155" s="246"/>
      <c r="J155" s="242"/>
      <c r="K155" s="242"/>
      <c r="L155" s="247"/>
      <c r="M155" s="248"/>
      <c r="N155" s="249"/>
      <c r="O155" s="249"/>
      <c r="P155" s="249"/>
      <c r="Q155" s="249"/>
      <c r="R155" s="249"/>
      <c r="S155" s="249"/>
      <c r="T155" s="250"/>
      <c r="AT155" s="251" t="s">
        <v>153</v>
      </c>
      <c r="AU155" s="251" t="s">
        <v>84</v>
      </c>
      <c r="AV155" s="15" t="s">
        <v>137</v>
      </c>
      <c r="AW155" s="15" t="s">
        <v>32</v>
      </c>
      <c r="AX155" s="15" t="s">
        <v>84</v>
      </c>
      <c r="AY155" s="251" t="s">
        <v>130</v>
      </c>
    </row>
    <row r="156" spans="1:65" s="2" customFormat="1" ht="15.3" customHeight="1">
      <c r="A156" s="34"/>
      <c r="B156" s="35"/>
      <c r="C156" s="203" t="s">
        <v>184</v>
      </c>
      <c r="D156" s="203" t="s">
        <v>132</v>
      </c>
      <c r="E156" s="204" t="s">
        <v>759</v>
      </c>
      <c r="F156" s="205" t="s">
        <v>760</v>
      </c>
      <c r="G156" s="206" t="s">
        <v>151</v>
      </c>
      <c r="H156" s="207">
        <v>333.096</v>
      </c>
      <c r="I156" s="208"/>
      <c r="J156" s="209">
        <f>ROUND(I156*H156,2)</f>
        <v>0</v>
      </c>
      <c r="K156" s="205" t="s">
        <v>1</v>
      </c>
      <c r="L156" s="39"/>
      <c r="M156" s="210" t="s">
        <v>1</v>
      </c>
      <c r="N156" s="211" t="s">
        <v>41</v>
      </c>
      <c r="O156" s="71"/>
      <c r="P156" s="212">
        <f>O156*H156</f>
        <v>0</v>
      </c>
      <c r="Q156" s="212">
        <v>0</v>
      </c>
      <c r="R156" s="212">
        <f>Q156*H156</f>
        <v>0</v>
      </c>
      <c r="S156" s="212">
        <v>0</v>
      </c>
      <c r="T156" s="213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214" t="s">
        <v>137</v>
      </c>
      <c r="AT156" s="214" t="s">
        <v>132</v>
      </c>
      <c r="AU156" s="214" t="s">
        <v>84</v>
      </c>
      <c r="AY156" s="17" t="s">
        <v>130</v>
      </c>
      <c r="BE156" s="215">
        <f>IF(N156="základní",J156,0)</f>
        <v>0</v>
      </c>
      <c r="BF156" s="215">
        <f>IF(N156="snížená",J156,0)</f>
        <v>0</v>
      </c>
      <c r="BG156" s="215">
        <f>IF(N156="zákl. přenesená",J156,0)</f>
        <v>0</v>
      </c>
      <c r="BH156" s="215">
        <f>IF(N156="sníž. přenesená",J156,0)</f>
        <v>0</v>
      </c>
      <c r="BI156" s="215">
        <f>IF(N156="nulová",J156,0)</f>
        <v>0</v>
      </c>
      <c r="BJ156" s="17" t="s">
        <v>84</v>
      </c>
      <c r="BK156" s="215">
        <f>ROUND(I156*H156,2)</f>
        <v>0</v>
      </c>
      <c r="BL156" s="17" t="s">
        <v>137</v>
      </c>
      <c r="BM156" s="214" t="s">
        <v>244</v>
      </c>
    </row>
    <row r="157" spans="1:65" s="13" customFormat="1" ht="10.199999999999999">
      <c r="B157" s="220"/>
      <c r="C157" s="221"/>
      <c r="D157" s="216" t="s">
        <v>153</v>
      </c>
      <c r="E157" s="222" t="s">
        <v>1</v>
      </c>
      <c r="F157" s="223" t="s">
        <v>761</v>
      </c>
      <c r="G157" s="221"/>
      <c r="H157" s="222" t="s">
        <v>1</v>
      </c>
      <c r="I157" s="224"/>
      <c r="J157" s="221"/>
      <c r="K157" s="221"/>
      <c r="L157" s="225"/>
      <c r="M157" s="226"/>
      <c r="N157" s="227"/>
      <c r="O157" s="227"/>
      <c r="P157" s="227"/>
      <c r="Q157" s="227"/>
      <c r="R157" s="227"/>
      <c r="S157" s="227"/>
      <c r="T157" s="228"/>
      <c r="AT157" s="229" t="s">
        <v>153</v>
      </c>
      <c r="AU157" s="229" t="s">
        <v>84</v>
      </c>
      <c r="AV157" s="13" t="s">
        <v>84</v>
      </c>
      <c r="AW157" s="13" t="s">
        <v>32</v>
      </c>
      <c r="AX157" s="13" t="s">
        <v>76</v>
      </c>
      <c r="AY157" s="229" t="s">
        <v>130</v>
      </c>
    </row>
    <row r="158" spans="1:65" s="14" customFormat="1" ht="10.199999999999999">
      <c r="B158" s="230"/>
      <c r="C158" s="231"/>
      <c r="D158" s="216" t="s">
        <v>153</v>
      </c>
      <c r="E158" s="232" t="s">
        <v>1</v>
      </c>
      <c r="F158" s="233" t="s">
        <v>762</v>
      </c>
      <c r="G158" s="231"/>
      <c r="H158" s="234">
        <v>333.096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153</v>
      </c>
      <c r="AU158" s="240" t="s">
        <v>84</v>
      </c>
      <c r="AV158" s="14" t="s">
        <v>86</v>
      </c>
      <c r="AW158" s="14" t="s">
        <v>32</v>
      </c>
      <c r="AX158" s="14" t="s">
        <v>76</v>
      </c>
      <c r="AY158" s="240" t="s">
        <v>130</v>
      </c>
    </row>
    <row r="159" spans="1:65" s="15" customFormat="1" ht="10.199999999999999">
      <c r="B159" s="241"/>
      <c r="C159" s="242"/>
      <c r="D159" s="216" t="s">
        <v>153</v>
      </c>
      <c r="E159" s="243" t="s">
        <v>1</v>
      </c>
      <c r="F159" s="244" t="s">
        <v>166</v>
      </c>
      <c r="G159" s="242"/>
      <c r="H159" s="245">
        <v>333.096</v>
      </c>
      <c r="I159" s="246"/>
      <c r="J159" s="242"/>
      <c r="K159" s="242"/>
      <c r="L159" s="247"/>
      <c r="M159" s="248"/>
      <c r="N159" s="249"/>
      <c r="O159" s="249"/>
      <c r="P159" s="249"/>
      <c r="Q159" s="249"/>
      <c r="R159" s="249"/>
      <c r="S159" s="249"/>
      <c r="T159" s="250"/>
      <c r="AT159" s="251" t="s">
        <v>153</v>
      </c>
      <c r="AU159" s="251" t="s">
        <v>84</v>
      </c>
      <c r="AV159" s="15" t="s">
        <v>137</v>
      </c>
      <c r="AW159" s="15" t="s">
        <v>32</v>
      </c>
      <c r="AX159" s="15" t="s">
        <v>84</v>
      </c>
      <c r="AY159" s="251" t="s">
        <v>130</v>
      </c>
    </row>
    <row r="160" spans="1:65" s="2" customFormat="1" ht="15.3" customHeight="1">
      <c r="A160" s="34"/>
      <c r="B160" s="35"/>
      <c r="C160" s="203" t="s">
        <v>189</v>
      </c>
      <c r="D160" s="203" t="s">
        <v>132</v>
      </c>
      <c r="E160" s="204" t="s">
        <v>763</v>
      </c>
      <c r="F160" s="205" t="s">
        <v>764</v>
      </c>
      <c r="G160" s="206" t="s">
        <v>151</v>
      </c>
      <c r="H160" s="207">
        <v>166.548</v>
      </c>
      <c r="I160" s="208"/>
      <c r="J160" s="209">
        <f>ROUND(I160*H160,2)</f>
        <v>0</v>
      </c>
      <c r="K160" s="205" t="s">
        <v>1</v>
      </c>
      <c r="L160" s="39"/>
      <c r="M160" s="210" t="s">
        <v>1</v>
      </c>
      <c r="N160" s="211" t="s">
        <v>41</v>
      </c>
      <c r="O160" s="71"/>
      <c r="P160" s="212">
        <f>O160*H160</f>
        <v>0</v>
      </c>
      <c r="Q160" s="212">
        <v>0</v>
      </c>
      <c r="R160" s="212">
        <f>Q160*H160</f>
        <v>0</v>
      </c>
      <c r="S160" s="212">
        <v>0</v>
      </c>
      <c r="T160" s="213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214" t="s">
        <v>137</v>
      </c>
      <c r="AT160" s="214" t="s">
        <v>132</v>
      </c>
      <c r="AU160" s="214" t="s">
        <v>84</v>
      </c>
      <c r="AY160" s="17" t="s">
        <v>130</v>
      </c>
      <c r="BE160" s="215">
        <f>IF(N160="základní",J160,0)</f>
        <v>0</v>
      </c>
      <c r="BF160" s="215">
        <f>IF(N160="snížená",J160,0)</f>
        <v>0</v>
      </c>
      <c r="BG160" s="215">
        <f>IF(N160="zákl. přenesená",J160,0)</f>
        <v>0</v>
      </c>
      <c r="BH160" s="215">
        <f>IF(N160="sníž. přenesená",J160,0)</f>
        <v>0</v>
      </c>
      <c r="BI160" s="215">
        <f>IF(N160="nulová",J160,0)</f>
        <v>0</v>
      </c>
      <c r="BJ160" s="17" t="s">
        <v>84</v>
      </c>
      <c r="BK160" s="215">
        <f>ROUND(I160*H160,2)</f>
        <v>0</v>
      </c>
      <c r="BL160" s="17" t="s">
        <v>137</v>
      </c>
      <c r="BM160" s="214" t="s">
        <v>253</v>
      </c>
    </row>
    <row r="161" spans="1:65" s="14" customFormat="1" ht="10.199999999999999">
      <c r="B161" s="230"/>
      <c r="C161" s="231"/>
      <c r="D161" s="216" t="s">
        <v>153</v>
      </c>
      <c r="E161" s="232" t="s">
        <v>1</v>
      </c>
      <c r="F161" s="233" t="s">
        <v>758</v>
      </c>
      <c r="G161" s="231"/>
      <c r="H161" s="234">
        <v>166.548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153</v>
      </c>
      <c r="AU161" s="240" t="s">
        <v>84</v>
      </c>
      <c r="AV161" s="14" t="s">
        <v>86</v>
      </c>
      <c r="AW161" s="14" t="s">
        <v>32</v>
      </c>
      <c r="AX161" s="14" t="s">
        <v>76</v>
      </c>
      <c r="AY161" s="240" t="s">
        <v>130</v>
      </c>
    </row>
    <row r="162" spans="1:65" s="15" customFormat="1" ht="10.199999999999999">
      <c r="B162" s="241"/>
      <c r="C162" s="242"/>
      <c r="D162" s="216" t="s">
        <v>153</v>
      </c>
      <c r="E162" s="243" t="s">
        <v>1</v>
      </c>
      <c r="F162" s="244" t="s">
        <v>166</v>
      </c>
      <c r="G162" s="242"/>
      <c r="H162" s="245">
        <v>166.548</v>
      </c>
      <c r="I162" s="246"/>
      <c r="J162" s="242"/>
      <c r="K162" s="242"/>
      <c r="L162" s="247"/>
      <c r="M162" s="248"/>
      <c r="N162" s="249"/>
      <c r="O162" s="249"/>
      <c r="P162" s="249"/>
      <c r="Q162" s="249"/>
      <c r="R162" s="249"/>
      <c r="S162" s="249"/>
      <c r="T162" s="250"/>
      <c r="AT162" s="251" t="s">
        <v>153</v>
      </c>
      <c r="AU162" s="251" t="s">
        <v>84</v>
      </c>
      <c r="AV162" s="15" t="s">
        <v>137</v>
      </c>
      <c r="AW162" s="15" t="s">
        <v>32</v>
      </c>
      <c r="AX162" s="15" t="s">
        <v>84</v>
      </c>
      <c r="AY162" s="251" t="s">
        <v>130</v>
      </c>
    </row>
    <row r="163" spans="1:65" s="2" customFormat="1" ht="15.3" customHeight="1">
      <c r="A163" s="34"/>
      <c r="B163" s="35"/>
      <c r="C163" s="203" t="s">
        <v>194</v>
      </c>
      <c r="D163" s="203" t="s">
        <v>132</v>
      </c>
      <c r="E163" s="204" t="s">
        <v>765</v>
      </c>
      <c r="F163" s="205" t="s">
        <v>766</v>
      </c>
      <c r="G163" s="206" t="s">
        <v>135</v>
      </c>
      <c r="H163" s="207">
        <v>1636.3489999999999</v>
      </c>
      <c r="I163" s="208"/>
      <c r="J163" s="209">
        <f>ROUND(I163*H163,2)</f>
        <v>0</v>
      </c>
      <c r="K163" s="205" t="s">
        <v>1</v>
      </c>
      <c r="L163" s="39"/>
      <c r="M163" s="210" t="s">
        <v>1</v>
      </c>
      <c r="N163" s="211" t="s">
        <v>41</v>
      </c>
      <c r="O163" s="71"/>
      <c r="P163" s="212">
        <f>O163*H163</f>
        <v>0</v>
      </c>
      <c r="Q163" s="212">
        <v>0</v>
      </c>
      <c r="R163" s="212">
        <f>Q163*H163</f>
        <v>0</v>
      </c>
      <c r="S163" s="212">
        <v>0</v>
      </c>
      <c r="T163" s="213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4" t="s">
        <v>137</v>
      </c>
      <c r="AT163" s="214" t="s">
        <v>132</v>
      </c>
      <c r="AU163" s="214" t="s">
        <v>84</v>
      </c>
      <c r="AY163" s="17" t="s">
        <v>130</v>
      </c>
      <c r="BE163" s="215">
        <f>IF(N163="základní",J163,0)</f>
        <v>0</v>
      </c>
      <c r="BF163" s="215">
        <f>IF(N163="snížená",J163,0)</f>
        <v>0</v>
      </c>
      <c r="BG163" s="215">
        <f>IF(N163="zákl. přenesená",J163,0)</f>
        <v>0</v>
      </c>
      <c r="BH163" s="215">
        <f>IF(N163="sníž. přenesená",J163,0)</f>
        <v>0</v>
      </c>
      <c r="BI163" s="215">
        <f>IF(N163="nulová",J163,0)</f>
        <v>0</v>
      </c>
      <c r="BJ163" s="17" t="s">
        <v>84</v>
      </c>
      <c r="BK163" s="215">
        <f>ROUND(I163*H163,2)</f>
        <v>0</v>
      </c>
      <c r="BL163" s="17" t="s">
        <v>137</v>
      </c>
      <c r="BM163" s="214" t="s">
        <v>263</v>
      </c>
    </row>
    <row r="164" spans="1:65" s="13" customFormat="1" ht="10.199999999999999">
      <c r="B164" s="220"/>
      <c r="C164" s="221"/>
      <c r="D164" s="216" t="s">
        <v>153</v>
      </c>
      <c r="E164" s="222" t="s">
        <v>1</v>
      </c>
      <c r="F164" s="223" t="s">
        <v>733</v>
      </c>
      <c r="G164" s="221"/>
      <c r="H164" s="222" t="s">
        <v>1</v>
      </c>
      <c r="I164" s="224"/>
      <c r="J164" s="221"/>
      <c r="K164" s="221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153</v>
      </c>
      <c r="AU164" s="229" t="s">
        <v>84</v>
      </c>
      <c r="AV164" s="13" t="s">
        <v>84</v>
      </c>
      <c r="AW164" s="13" t="s">
        <v>32</v>
      </c>
      <c r="AX164" s="13" t="s">
        <v>76</v>
      </c>
      <c r="AY164" s="229" t="s">
        <v>130</v>
      </c>
    </row>
    <row r="165" spans="1:65" s="13" customFormat="1" ht="10.199999999999999">
      <c r="B165" s="220"/>
      <c r="C165" s="221"/>
      <c r="D165" s="216" t="s">
        <v>153</v>
      </c>
      <c r="E165" s="222" t="s">
        <v>1</v>
      </c>
      <c r="F165" s="223" t="s">
        <v>734</v>
      </c>
      <c r="G165" s="221"/>
      <c r="H165" s="222" t="s">
        <v>1</v>
      </c>
      <c r="I165" s="224"/>
      <c r="J165" s="221"/>
      <c r="K165" s="221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153</v>
      </c>
      <c r="AU165" s="229" t="s">
        <v>84</v>
      </c>
      <c r="AV165" s="13" t="s">
        <v>84</v>
      </c>
      <c r="AW165" s="13" t="s">
        <v>32</v>
      </c>
      <c r="AX165" s="13" t="s">
        <v>76</v>
      </c>
      <c r="AY165" s="229" t="s">
        <v>130</v>
      </c>
    </row>
    <row r="166" spans="1:65" s="14" customFormat="1" ht="10.199999999999999">
      <c r="B166" s="230"/>
      <c r="C166" s="231"/>
      <c r="D166" s="216" t="s">
        <v>153</v>
      </c>
      <c r="E166" s="232" t="s">
        <v>1</v>
      </c>
      <c r="F166" s="233" t="s">
        <v>767</v>
      </c>
      <c r="G166" s="231"/>
      <c r="H166" s="234">
        <v>109.336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153</v>
      </c>
      <c r="AU166" s="240" t="s">
        <v>84</v>
      </c>
      <c r="AV166" s="14" t="s">
        <v>86</v>
      </c>
      <c r="AW166" s="14" t="s">
        <v>32</v>
      </c>
      <c r="AX166" s="14" t="s">
        <v>76</v>
      </c>
      <c r="AY166" s="240" t="s">
        <v>130</v>
      </c>
    </row>
    <row r="167" spans="1:65" s="13" customFormat="1" ht="10.199999999999999">
      <c r="B167" s="220"/>
      <c r="C167" s="221"/>
      <c r="D167" s="216" t="s">
        <v>153</v>
      </c>
      <c r="E167" s="222" t="s">
        <v>1</v>
      </c>
      <c r="F167" s="223" t="s">
        <v>768</v>
      </c>
      <c r="G167" s="221"/>
      <c r="H167" s="222" t="s">
        <v>1</v>
      </c>
      <c r="I167" s="224"/>
      <c r="J167" s="221"/>
      <c r="K167" s="221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153</v>
      </c>
      <c r="AU167" s="229" t="s">
        <v>84</v>
      </c>
      <c r="AV167" s="13" t="s">
        <v>84</v>
      </c>
      <c r="AW167" s="13" t="s">
        <v>32</v>
      </c>
      <c r="AX167" s="13" t="s">
        <v>76</v>
      </c>
      <c r="AY167" s="229" t="s">
        <v>130</v>
      </c>
    </row>
    <row r="168" spans="1:65" s="14" customFormat="1" ht="10.199999999999999">
      <c r="B168" s="230"/>
      <c r="C168" s="231"/>
      <c r="D168" s="216" t="s">
        <v>153</v>
      </c>
      <c r="E168" s="232" t="s">
        <v>1</v>
      </c>
      <c r="F168" s="233" t="s">
        <v>769</v>
      </c>
      <c r="G168" s="231"/>
      <c r="H168" s="234">
        <v>207.86500000000001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153</v>
      </c>
      <c r="AU168" s="240" t="s">
        <v>84</v>
      </c>
      <c r="AV168" s="14" t="s">
        <v>86</v>
      </c>
      <c r="AW168" s="14" t="s">
        <v>32</v>
      </c>
      <c r="AX168" s="14" t="s">
        <v>76</v>
      </c>
      <c r="AY168" s="240" t="s">
        <v>130</v>
      </c>
    </row>
    <row r="169" spans="1:65" s="13" customFormat="1" ht="10.199999999999999">
      <c r="B169" s="220"/>
      <c r="C169" s="221"/>
      <c r="D169" s="216" t="s">
        <v>153</v>
      </c>
      <c r="E169" s="222" t="s">
        <v>1</v>
      </c>
      <c r="F169" s="223" t="s">
        <v>738</v>
      </c>
      <c r="G169" s="221"/>
      <c r="H169" s="222" t="s">
        <v>1</v>
      </c>
      <c r="I169" s="224"/>
      <c r="J169" s="221"/>
      <c r="K169" s="221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153</v>
      </c>
      <c r="AU169" s="229" t="s">
        <v>84</v>
      </c>
      <c r="AV169" s="13" t="s">
        <v>84</v>
      </c>
      <c r="AW169" s="13" t="s">
        <v>32</v>
      </c>
      <c r="AX169" s="13" t="s">
        <v>76</v>
      </c>
      <c r="AY169" s="229" t="s">
        <v>130</v>
      </c>
    </row>
    <row r="170" spans="1:65" s="14" customFormat="1" ht="10.199999999999999">
      <c r="B170" s="230"/>
      <c r="C170" s="231"/>
      <c r="D170" s="216" t="s">
        <v>153</v>
      </c>
      <c r="E170" s="232" t="s">
        <v>1</v>
      </c>
      <c r="F170" s="233" t="s">
        <v>770</v>
      </c>
      <c r="G170" s="231"/>
      <c r="H170" s="234">
        <v>281.87099999999998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153</v>
      </c>
      <c r="AU170" s="240" t="s">
        <v>84</v>
      </c>
      <c r="AV170" s="14" t="s">
        <v>86</v>
      </c>
      <c r="AW170" s="14" t="s">
        <v>32</v>
      </c>
      <c r="AX170" s="14" t="s">
        <v>76</v>
      </c>
      <c r="AY170" s="240" t="s">
        <v>130</v>
      </c>
    </row>
    <row r="171" spans="1:65" s="13" customFormat="1" ht="10.199999999999999">
      <c r="B171" s="220"/>
      <c r="C171" s="221"/>
      <c r="D171" s="216" t="s">
        <v>153</v>
      </c>
      <c r="E171" s="222" t="s">
        <v>1</v>
      </c>
      <c r="F171" s="223" t="s">
        <v>740</v>
      </c>
      <c r="G171" s="221"/>
      <c r="H171" s="222" t="s">
        <v>1</v>
      </c>
      <c r="I171" s="224"/>
      <c r="J171" s="221"/>
      <c r="K171" s="221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153</v>
      </c>
      <c r="AU171" s="229" t="s">
        <v>84</v>
      </c>
      <c r="AV171" s="13" t="s">
        <v>84</v>
      </c>
      <c r="AW171" s="13" t="s">
        <v>32</v>
      </c>
      <c r="AX171" s="13" t="s">
        <v>76</v>
      </c>
      <c r="AY171" s="229" t="s">
        <v>130</v>
      </c>
    </row>
    <row r="172" spans="1:65" s="14" customFormat="1" ht="10.199999999999999">
      <c r="B172" s="230"/>
      <c r="C172" s="231"/>
      <c r="D172" s="216" t="s">
        <v>153</v>
      </c>
      <c r="E172" s="232" t="s">
        <v>1</v>
      </c>
      <c r="F172" s="233" t="s">
        <v>771</v>
      </c>
      <c r="G172" s="231"/>
      <c r="H172" s="234">
        <v>280.291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153</v>
      </c>
      <c r="AU172" s="240" t="s">
        <v>84</v>
      </c>
      <c r="AV172" s="14" t="s">
        <v>86</v>
      </c>
      <c r="AW172" s="14" t="s">
        <v>32</v>
      </c>
      <c r="AX172" s="14" t="s">
        <v>76</v>
      </c>
      <c r="AY172" s="240" t="s">
        <v>130</v>
      </c>
    </row>
    <row r="173" spans="1:65" s="13" customFormat="1" ht="10.199999999999999">
      <c r="B173" s="220"/>
      <c r="C173" s="221"/>
      <c r="D173" s="216" t="s">
        <v>153</v>
      </c>
      <c r="E173" s="222" t="s">
        <v>1</v>
      </c>
      <c r="F173" s="223" t="s">
        <v>742</v>
      </c>
      <c r="G173" s="221"/>
      <c r="H173" s="222" t="s">
        <v>1</v>
      </c>
      <c r="I173" s="224"/>
      <c r="J173" s="221"/>
      <c r="K173" s="221"/>
      <c r="L173" s="225"/>
      <c r="M173" s="226"/>
      <c r="N173" s="227"/>
      <c r="O173" s="227"/>
      <c r="P173" s="227"/>
      <c r="Q173" s="227"/>
      <c r="R173" s="227"/>
      <c r="S173" s="227"/>
      <c r="T173" s="228"/>
      <c r="AT173" s="229" t="s">
        <v>153</v>
      </c>
      <c r="AU173" s="229" t="s">
        <v>84</v>
      </c>
      <c r="AV173" s="13" t="s">
        <v>84</v>
      </c>
      <c r="AW173" s="13" t="s">
        <v>32</v>
      </c>
      <c r="AX173" s="13" t="s">
        <v>76</v>
      </c>
      <c r="AY173" s="229" t="s">
        <v>130</v>
      </c>
    </row>
    <row r="174" spans="1:65" s="14" customFormat="1" ht="10.199999999999999">
      <c r="B174" s="230"/>
      <c r="C174" s="231"/>
      <c r="D174" s="216" t="s">
        <v>153</v>
      </c>
      <c r="E174" s="232" t="s">
        <v>1</v>
      </c>
      <c r="F174" s="233" t="s">
        <v>772</v>
      </c>
      <c r="G174" s="231"/>
      <c r="H174" s="234">
        <v>207.24199999999999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153</v>
      </c>
      <c r="AU174" s="240" t="s">
        <v>84</v>
      </c>
      <c r="AV174" s="14" t="s">
        <v>86</v>
      </c>
      <c r="AW174" s="14" t="s">
        <v>32</v>
      </c>
      <c r="AX174" s="14" t="s">
        <v>76</v>
      </c>
      <c r="AY174" s="240" t="s">
        <v>130</v>
      </c>
    </row>
    <row r="175" spans="1:65" s="13" customFormat="1" ht="10.199999999999999">
      <c r="B175" s="220"/>
      <c r="C175" s="221"/>
      <c r="D175" s="216" t="s">
        <v>153</v>
      </c>
      <c r="E175" s="222" t="s">
        <v>1</v>
      </c>
      <c r="F175" s="223" t="s">
        <v>744</v>
      </c>
      <c r="G175" s="221"/>
      <c r="H175" s="222" t="s">
        <v>1</v>
      </c>
      <c r="I175" s="224"/>
      <c r="J175" s="221"/>
      <c r="K175" s="221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153</v>
      </c>
      <c r="AU175" s="229" t="s">
        <v>84</v>
      </c>
      <c r="AV175" s="13" t="s">
        <v>84</v>
      </c>
      <c r="AW175" s="13" t="s">
        <v>32</v>
      </c>
      <c r="AX175" s="13" t="s">
        <v>76</v>
      </c>
      <c r="AY175" s="229" t="s">
        <v>130</v>
      </c>
    </row>
    <row r="176" spans="1:65" s="13" customFormat="1" ht="10.199999999999999">
      <c r="B176" s="220"/>
      <c r="C176" s="221"/>
      <c r="D176" s="216" t="s">
        <v>153</v>
      </c>
      <c r="E176" s="222" t="s">
        <v>1</v>
      </c>
      <c r="F176" s="223" t="s">
        <v>745</v>
      </c>
      <c r="G176" s="221"/>
      <c r="H176" s="222" t="s">
        <v>1</v>
      </c>
      <c r="I176" s="224"/>
      <c r="J176" s="221"/>
      <c r="K176" s="221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153</v>
      </c>
      <c r="AU176" s="229" t="s">
        <v>84</v>
      </c>
      <c r="AV176" s="13" t="s">
        <v>84</v>
      </c>
      <c r="AW176" s="13" t="s">
        <v>32</v>
      </c>
      <c r="AX176" s="13" t="s">
        <v>76</v>
      </c>
      <c r="AY176" s="229" t="s">
        <v>130</v>
      </c>
    </row>
    <row r="177" spans="1:65" s="14" customFormat="1" ht="10.199999999999999">
      <c r="B177" s="230"/>
      <c r="C177" s="231"/>
      <c r="D177" s="216" t="s">
        <v>153</v>
      </c>
      <c r="E177" s="232" t="s">
        <v>1</v>
      </c>
      <c r="F177" s="233" t="s">
        <v>773</v>
      </c>
      <c r="G177" s="231"/>
      <c r="H177" s="234">
        <v>549.74400000000003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153</v>
      </c>
      <c r="AU177" s="240" t="s">
        <v>84</v>
      </c>
      <c r="AV177" s="14" t="s">
        <v>86</v>
      </c>
      <c r="AW177" s="14" t="s">
        <v>32</v>
      </c>
      <c r="AX177" s="14" t="s">
        <v>76</v>
      </c>
      <c r="AY177" s="240" t="s">
        <v>130</v>
      </c>
    </row>
    <row r="178" spans="1:65" s="15" customFormat="1" ht="10.199999999999999">
      <c r="B178" s="241"/>
      <c r="C178" s="242"/>
      <c r="D178" s="216" t="s">
        <v>153</v>
      </c>
      <c r="E178" s="243" t="s">
        <v>1</v>
      </c>
      <c r="F178" s="244" t="s">
        <v>166</v>
      </c>
      <c r="G178" s="242"/>
      <c r="H178" s="245">
        <v>1636.3490000000002</v>
      </c>
      <c r="I178" s="246"/>
      <c r="J178" s="242"/>
      <c r="K178" s="242"/>
      <c r="L178" s="247"/>
      <c r="M178" s="248"/>
      <c r="N178" s="249"/>
      <c r="O178" s="249"/>
      <c r="P178" s="249"/>
      <c r="Q178" s="249"/>
      <c r="R178" s="249"/>
      <c r="S178" s="249"/>
      <c r="T178" s="250"/>
      <c r="AT178" s="251" t="s">
        <v>153</v>
      </c>
      <c r="AU178" s="251" t="s">
        <v>84</v>
      </c>
      <c r="AV178" s="15" t="s">
        <v>137</v>
      </c>
      <c r="AW178" s="15" t="s">
        <v>32</v>
      </c>
      <c r="AX178" s="15" t="s">
        <v>84</v>
      </c>
      <c r="AY178" s="251" t="s">
        <v>130</v>
      </c>
    </row>
    <row r="179" spans="1:65" s="2" customFormat="1" ht="15.3" customHeight="1">
      <c r="A179" s="34"/>
      <c r="B179" s="35"/>
      <c r="C179" s="203" t="s">
        <v>199</v>
      </c>
      <c r="D179" s="203" t="s">
        <v>132</v>
      </c>
      <c r="E179" s="204" t="s">
        <v>774</v>
      </c>
      <c r="F179" s="205" t="s">
        <v>775</v>
      </c>
      <c r="G179" s="206" t="s">
        <v>135</v>
      </c>
      <c r="H179" s="207">
        <v>1636.3489999999999</v>
      </c>
      <c r="I179" s="208"/>
      <c r="J179" s="209">
        <f>ROUND(I179*H179,2)</f>
        <v>0</v>
      </c>
      <c r="K179" s="205" t="s">
        <v>1</v>
      </c>
      <c r="L179" s="39"/>
      <c r="M179" s="210" t="s">
        <v>1</v>
      </c>
      <c r="N179" s="211" t="s">
        <v>41</v>
      </c>
      <c r="O179" s="71"/>
      <c r="P179" s="212">
        <f>O179*H179</f>
        <v>0</v>
      </c>
      <c r="Q179" s="212">
        <v>0</v>
      </c>
      <c r="R179" s="212">
        <f>Q179*H179</f>
        <v>0</v>
      </c>
      <c r="S179" s="212">
        <v>0</v>
      </c>
      <c r="T179" s="213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4" t="s">
        <v>137</v>
      </c>
      <c r="AT179" s="214" t="s">
        <v>132</v>
      </c>
      <c r="AU179" s="214" t="s">
        <v>84</v>
      </c>
      <c r="AY179" s="17" t="s">
        <v>130</v>
      </c>
      <c r="BE179" s="215">
        <f>IF(N179="základní",J179,0)</f>
        <v>0</v>
      </c>
      <c r="BF179" s="215">
        <f>IF(N179="snížená",J179,0)</f>
        <v>0</v>
      </c>
      <c r="BG179" s="215">
        <f>IF(N179="zákl. přenesená",J179,0)</f>
        <v>0</v>
      </c>
      <c r="BH179" s="215">
        <f>IF(N179="sníž. přenesená",J179,0)</f>
        <v>0</v>
      </c>
      <c r="BI179" s="215">
        <f>IF(N179="nulová",J179,0)</f>
        <v>0</v>
      </c>
      <c r="BJ179" s="17" t="s">
        <v>84</v>
      </c>
      <c r="BK179" s="215">
        <f>ROUND(I179*H179,2)</f>
        <v>0</v>
      </c>
      <c r="BL179" s="17" t="s">
        <v>137</v>
      </c>
      <c r="BM179" s="214" t="s">
        <v>273</v>
      </c>
    </row>
    <row r="180" spans="1:65" s="2" customFormat="1" ht="15.3" customHeight="1">
      <c r="A180" s="34"/>
      <c r="B180" s="35"/>
      <c r="C180" s="203" t="s">
        <v>203</v>
      </c>
      <c r="D180" s="203" t="s">
        <v>132</v>
      </c>
      <c r="E180" s="204" t="s">
        <v>776</v>
      </c>
      <c r="F180" s="205" t="s">
        <v>777</v>
      </c>
      <c r="G180" s="206" t="s">
        <v>151</v>
      </c>
      <c r="H180" s="207">
        <v>638.59299999999996</v>
      </c>
      <c r="I180" s="208"/>
      <c r="J180" s="209">
        <f>ROUND(I180*H180,2)</f>
        <v>0</v>
      </c>
      <c r="K180" s="205" t="s">
        <v>1</v>
      </c>
      <c r="L180" s="39"/>
      <c r="M180" s="210" t="s">
        <v>1</v>
      </c>
      <c r="N180" s="211" t="s">
        <v>41</v>
      </c>
      <c r="O180" s="71"/>
      <c r="P180" s="212">
        <f>O180*H180</f>
        <v>0</v>
      </c>
      <c r="Q180" s="212">
        <v>0</v>
      </c>
      <c r="R180" s="212">
        <f>Q180*H180</f>
        <v>0</v>
      </c>
      <c r="S180" s="212">
        <v>0</v>
      </c>
      <c r="T180" s="213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214" t="s">
        <v>137</v>
      </c>
      <c r="AT180" s="214" t="s">
        <v>132</v>
      </c>
      <c r="AU180" s="214" t="s">
        <v>84</v>
      </c>
      <c r="AY180" s="17" t="s">
        <v>130</v>
      </c>
      <c r="BE180" s="215">
        <f>IF(N180="základní",J180,0)</f>
        <v>0</v>
      </c>
      <c r="BF180" s="215">
        <f>IF(N180="snížená",J180,0)</f>
        <v>0</v>
      </c>
      <c r="BG180" s="215">
        <f>IF(N180="zákl. přenesená",J180,0)</f>
        <v>0</v>
      </c>
      <c r="BH180" s="215">
        <f>IF(N180="sníž. přenesená",J180,0)</f>
        <v>0</v>
      </c>
      <c r="BI180" s="215">
        <f>IF(N180="nulová",J180,0)</f>
        <v>0</v>
      </c>
      <c r="BJ180" s="17" t="s">
        <v>84</v>
      </c>
      <c r="BK180" s="215">
        <f>ROUND(I180*H180,2)</f>
        <v>0</v>
      </c>
      <c r="BL180" s="17" t="s">
        <v>137</v>
      </c>
      <c r="BM180" s="214" t="s">
        <v>281</v>
      </c>
    </row>
    <row r="181" spans="1:65" s="14" customFormat="1" ht="10.199999999999999">
      <c r="B181" s="230"/>
      <c r="C181" s="231"/>
      <c r="D181" s="216" t="s">
        <v>153</v>
      </c>
      <c r="E181" s="232" t="s">
        <v>1</v>
      </c>
      <c r="F181" s="233" t="s">
        <v>778</v>
      </c>
      <c r="G181" s="231"/>
      <c r="H181" s="234">
        <v>610.99300000000005</v>
      </c>
      <c r="I181" s="235"/>
      <c r="J181" s="231"/>
      <c r="K181" s="231"/>
      <c r="L181" s="236"/>
      <c r="M181" s="237"/>
      <c r="N181" s="238"/>
      <c r="O181" s="238"/>
      <c r="P181" s="238"/>
      <c r="Q181" s="238"/>
      <c r="R181" s="238"/>
      <c r="S181" s="238"/>
      <c r="T181" s="239"/>
      <c r="AT181" s="240" t="s">
        <v>153</v>
      </c>
      <c r="AU181" s="240" t="s">
        <v>84</v>
      </c>
      <c r="AV181" s="14" t="s">
        <v>86</v>
      </c>
      <c r="AW181" s="14" t="s">
        <v>32</v>
      </c>
      <c r="AX181" s="14" t="s">
        <v>76</v>
      </c>
      <c r="AY181" s="240" t="s">
        <v>130</v>
      </c>
    </row>
    <row r="182" spans="1:65" s="14" customFormat="1" ht="10.199999999999999">
      <c r="B182" s="230"/>
      <c r="C182" s="231"/>
      <c r="D182" s="216" t="s">
        <v>153</v>
      </c>
      <c r="E182" s="232" t="s">
        <v>1</v>
      </c>
      <c r="F182" s="233" t="s">
        <v>779</v>
      </c>
      <c r="G182" s="231"/>
      <c r="H182" s="234">
        <v>27.6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153</v>
      </c>
      <c r="AU182" s="240" t="s">
        <v>84</v>
      </c>
      <c r="AV182" s="14" t="s">
        <v>86</v>
      </c>
      <c r="AW182" s="14" t="s">
        <v>32</v>
      </c>
      <c r="AX182" s="14" t="s">
        <v>76</v>
      </c>
      <c r="AY182" s="240" t="s">
        <v>130</v>
      </c>
    </row>
    <row r="183" spans="1:65" s="15" customFormat="1" ht="10.199999999999999">
      <c r="B183" s="241"/>
      <c r="C183" s="242"/>
      <c r="D183" s="216" t="s">
        <v>153</v>
      </c>
      <c r="E183" s="243" t="s">
        <v>1</v>
      </c>
      <c r="F183" s="244" t="s">
        <v>166</v>
      </c>
      <c r="G183" s="242"/>
      <c r="H183" s="245">
        <v>638.59300000000007</v>
      </c>
      <c r="I183" s="246"/>
      <c r="J183" s="242"/>
      <c r="K183" s="242"/>
      <c r="L183" s="247"/>
      <c r="M183" s="248"/>
      <c r="N183" s="249"/>
      <c r="O183" s="249"/>
      <c r="P183" s="249"/>
      <c r="Q183" s="249"/>
      <c r="R183" s="249"/>
      <c r="S183" s="249"/>
      <c r="T183" s="250"/>
      <c r="AT183" s="251" t="s">
        <v>153</v>
      </c>
      <c r="AU183" s="251" t="s">
        <v>84</v>
      </c>
      <c r="AV183" s="15" t="s">
        <v>137</v>
      </c>
      <c r="AW183" s="15" t="s">
        <v>32</v>
      </c>
      <c r="AX183" s="15" t="s">
        <v>84</v>
      </c>
      <c r="AY183" s="251" t="s">
        <v>130</v>
      </c>
    </row>
    <row r="184" spans="1:65" s="2" customFormat="1" ht="15.3" customHeight="1">
      <c r="A184" s="34"/>
      <c r="B184" s="35"/>
      <c r="C184" s="203" t="s">
        <v>210</v>
      </c>
      <c r="D184" s="203" t="s">
        <v>132</v>
      </c>
      <c r="E184" s="204" t="s">
        <v>780</v>
      </c>
      <c r="F184" s="205" t="s">
        <v>781</v>
      </c>
      <c r="G184" s="206" t="s">
        <v>151</v>
      </c>
      <c r="H184" s="207">
        <v>409.96899999999999</v>
      </c>
      <c r="I184" s="208"/>
      <c r="J184" s="209">
        <f>ROUND(I184*H184,2)</f>
        <v>0</v>
      </c>
      <c r="K184" s="205" t="s">
        <v>1</v>
      </c>
      <c r="L184" s="39"/>
      <c r="M184" s="210" t="s">
        <v>1</v>
      </c>
      <c r="N184" s="211" t="s">
        <v>41</v>
      </c>
      <c r="O184" s="71"/>
      <c r="P184" s="212">
        <f>O184*H184</f>
        <v>0</v>
      </c>
      <c r="Q184" s="212">
        <v>0</v>
      </c>
      <c r="R184" s="212">
        <f>Q184*H184</f>
        <v>0</v>
      </c>
      <c r="S184" s="212">
        <v>0</v>
      </c>
      <c r="T184" s="213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214" t="s">
        <v>137</v>
      </c>
      <c r="AT184" s="214" t="s">
        <v>132</v>
      </c>
      <c r="AU184" s="214" t="s">
        <v>84</v>
      </c>
      <c r="AY184" s="17" t="s">
        <v>130</v>
      </c>
      <c r="BE184" s="215">
        <f>IF(N184="základní",J184,0)</f>
        <v>0</v>
      </c>
      <c r="BF184" s="215">
        <f>IF(N184="snížená",J184,0)</f>
        <v>0</v>
      </c>
      <c r="BG184" s="215">
        <f>IF(N184="zákl. přenesená",J184,0)</f>
        <v>0</v>
      </c>
      <c r="BH184" s="215">
        <f>IF(N184="sníž. přenesená",J184,0)</f>
        <v>0</v>
      </c>
      <c r="BI184" s="215">
        <f>IF(N184="nulová",J184,0)</f>
        <v>0</v>
      </c>
      <c r="BJ184" s="17" t="s">
        <v>84</v>
      </c>
      <c r="BK184" s="215">
        <f>ROUND(I184*H184,2)</f>
        <v>0</v>
      </c>
      <c r="BL184" s="17" t="s">
        <v>137</v>
      </c>
      <c r="BM184" s="214" t="s">
        <v>295</v>
      </c>
    </row>
    <row r="185" spans="1:65" s="13" customFormat="1" ht="10.199999999999999">
      <c r="B185" s="220"/>
      <c r="C185" s="221"/>
      <c r="D185" s="216" t="s">
        <v>153</v>
      </c>
      <c r="E185" s="222" t="s">
        <v>1</v>
      </c>
      <c r="F185" s="223" t="s">
        <v>782</v>
      </c>
      <c r="G185" s="221"/>
      <c r="H185" s="222" t="s">
        <v>1</v>
      </c>
      <c r="I185" s="224"/>
      <c r="J185" s="221"/>
      <c r="K185" s="221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153</v>
      </c>
      <c r="AU185" s="229" t="s">
        <v>84</v>
      </c>
      <c r="AV185" s="13" t="s">
        <v>84</v>
      </c>
      <c r="AW185" s="13" t="s">
        <v>32</v>
      </c>
      <c r="AX185" s="13" t="s">
        <v>76</v>
      </c>
      <c r="AY185" s="229" t="s">
        <v>130</v>
      </c>
    </row>
    <row r="186" spans="1:65" s="14" customFormat="1" ht="10.199999999999999">
      <c r="B186" s="230"/>
      <c r="C186" s="231"/>
      <c r="D186" s="216" t="s">
        <v>153</v>
      </c>
      <c r="E186" s="232" t="s">
        <v>1</v>
      </c>
      <c r="F186" s="233" t="s">
        <v>783</v>
      </c>
      <c r="G186" s="231"/>
      <c r="H186" s="234">
        <v>666.19299999999998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153</v>
      </c>
      <c r="AU186" s="240" t="s">
        <v>84</v>
      </c>
      <c r="AV186" s="14" t="s">
        <v>86</v>
      </c>
      <c r="AW186" s="14" t="s">
        <v>32</v>
      </c>
      <c r="AX186" s="14" t="s">
        <v>76</v>
      </c>
      <c r="AY186" s="240" t="s">
        <v>130</v>
      </c>
    </row>
    <row r="187" spans="1:65" s="13" customFormat="1" ht="10.199999999999999">
      <c r="B187" s="220"/>
      <c r="C187" s="221"/>
      <c r="D187" s="216" t="s">
        <v>153</v>
      </c>
      <c r="E187" s="222" t="s">
        <v>1</v>
      </c>
      <c r="F187" s="223" t="s">
        <v>784</v>
      </c>
      <c r="G187" s="221"/>
      <c r="H187" s="222" t="s">
        <v>1</v>
      </c>
      <c r="I187" s="224"/>
      <c r="J187" s="221"/>
      <c r="K187" s="221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153</v>
      </c>
      <c r="AU187" s="229" t="s">
        <v>84</v>
      </c>
      <c r="AV187" s="13" t="s">
        <v>84</v>
      </c>
      <c r="AW187" s="13" t="s">
        <v>32</v>
      </c>
      <c r="AX187" s="13" t="s">
        <v>76</v>
      </c>
      <c r="AY187" s="229" t="s">
        <v>130</v>
      </c>
    </row>
    <row r="188" spans="1:65" s="14" customFormat="1" ht="10.199999999999999">
      <c r="B188" s="230"/>
      <c r="C188" s="231"/>
      <c r="D188" s="216" t="s">
        <v>153</v>
      </c>
      <c r="E188" s="232" t="s">
        <v>1</v>
      </c>
      <c r="F188" s="233" t="s">
        <v>785</v>
      </c>
      <c r="G188" s="231"/>
      <c r="H188" s="234">
        <v>-256.22399999999999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AT188" s="240" t="s">
        <v>153</v>
      </c>
      <c r="AU188" s="240" t="s">
        <v>84</v>
      </c>
      <c r="AV188" s="14" t="s">
        <v>86</v>
      </c>
      <c r="AW188" s="14" t="s">
        <v>32</v>
      </c>
      <c r="AX188" s="14" t="s">
        <v>76</v>
      </c>
      <c r="AY188" s="240" t="s">
        <v>130</v>
      </c>
    </row>
    <row r="189" spans="1:65" s="15" customFormat="1" ht="10.199999999999999">
      <c r="B189" s="241"/>
      <c r="C189" s="242"/>
      <c r="D189" s="216" t="s">
        <v>153</v>
      </c>
      <c r="E189" s="243" t="s">
        <v>1</v>
      </c>
      <c r="F189" s="244" t="s">
        <v>166</v>
      </c>
      <c r="G189" s="242"/>
      <c r="H189" s="245">
        <v>409.96899999999999</v>
      </c>
      <c r="I189" s="246"/>
      <c r="J189" s="242"/>
      <c r="K189" s="242"/>
      <c r="L189" s="247"/>
      <c r="M189" s="248"/>
      <c r="N189" s="249"/>
      <c r="O189" s="249"/>
      <c r="P189" s="249"/>
      <c r="Q189" s="249"/>
      <c r="R189" s="249"/>
      <c r="S189" s="249"/>
      <c r="T189" s="250"/>
      <c r="AT189" s="251" t="s">
        <v>153</v>
      </c>
      <c r="AU189" s="251" t="s">
        <v>84</v>
      </c>
      <c r="AV189" s="15" t="s">
        <v>137</v>
      </c>
      <c r="AW189" s="15" t="s">
        <v>32</v>
      </c>
      <c r="AX189" s="15" t="s">
        <v>84</v>
      </c>
      <c r="AY189" s="251" t="s">
        <v>130</v>
      </c>
    </row>
    <row r="190" spans="1:65" s="2" customFormat="1" ht="15.3" customHeight="1">
      <c r="A190" s="34"/>
      <c r="B190" s="35"/>
      <c r="C190" s="203" t="s">
        <v>214</v>
      </c>
      <c r="D190" s="203" t="s">
        <v>132</v>
      </c>
      <c r="E190" s="204" t="s">
        <v>786</v>
      </c>
      <c r="F190" s="205" t="s">
        <v>787</v>
      </c>
      <c r="G190" s="206" t="s">
        <v>151</v>
      </c>
      <c r="H190" s="207">
        <v>512.44799999999998</v>
      </c>
      <c r="I190" s="208"/>
      <c r="J190" s="209">
        <f>ROUND(I190*H190,2)</f>
        <v>0</v>
      </c>
      <c r="K190" s="205" t="s">
        <v>1</v>
      </c>
      <c r="L190" s="39"/>
      <c r="M190" s="210" t="s">
        <v>1</v>
      </c>
      <c r="N190" s="211" t="s">
        <v>41</v>
      </c>
      <c r="O190" s="71"/>
      <c r="P190" s="212">
        <f>O190*H190</f>
        <v>0</v>
      </c>
      <c r="Q190" s="212">
        <v>0</v>
      </c>
      <c r="R190" s="212">
        <f>Q190*H190</f>
        <v>0</v>
      </c>
      <c r="S190" s="212">
        <v>0</v>
      </c>
      <c r="T190" s="213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4" t="s">
        <v>137</v>
      </c>
      <c r="AT190" s="214" t="s">
        <v>132</v>
      </c>
      <c r="AU190" s="214" t="s">
        <v>84</v>
      </c>
      <c r="AY190" s="17" t="s">
        <v>130</v>
      </c>
      <c r="BE190" s="215">
        <f>IF(N190="základní",J190,0)</f>
        <v>0</v>
      </c>
      <c r="BF190" s="215">
        <f>IF(N190="snížená",J190,0)</f>
        <v>0</v>
      </c>
      <c r="BG190" s="215">
        <f>IF(N190="zákl. přenesená",J190,0)</f>
        <v>0</v>
      </c>
      <c r="BH190" s="215">
        <f>IF(N190="sníž. přenesená",J190,0)</f>
        <v>0</v>
      </c>
      <c r="BI190" s="215">
        <f>IF(N190="nulová",J190,0)</f>
        <v>0</v>
      </c>
      <c r="BJ190" s="17" t="s">
        <v>84</v>
      </c>
      <c r="BK190" s="215">
        <f>ROUND(I190*H190,2)</f>
        <v>0</v>
      </c>
      <c r="BL190" s="17" t="s">
        <v>137</v>
      </c>
      <c r="BM190" s="214" t="s">
        <v>303</v>
      </c>
    </row>
    <row r="191" spans="1:65" s="13" customFormat="1" ht="10.199999999999999">
      <c r="B191" s="220"/>
      <c r="C191" s="221"/>
      <c r="D191" s="216" t="s">
        <v>153</v>
      </c>
      <c r="E191" s="222" t="s">
        <v>1</v>
      </c>
      <c r="F191" s="223" t="s">
        <v>782</v>
      </c>
      <c r="G191" s="221"/>
      <c r="H191" s="222" t="s">
        <v>1</v>
      </c>
      <c r="I191" s="224"/>
      <c r="J191" s="221"/>
      <c r="K191" s="221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153</v>
      </c>
      <c r="AU191" s="229" t="s">
        <v>84</v>
      </c>
      <c r="AV191" s="13" t="s">
        <v>84</v>
      </c>
      <c r="AW191" s="13" t="s">
        <v>32</v>
      </c>
      <c r="AX191" s="13" t="s">
        <v>76</v>
      </c>
      <c r="AY191" s="229" t="s">
        <v>130</v>
      </c>
    </row>
    <row r="192" spans="1:65" s="14" customFormat="1" ht="10.199999999999999">
      <c r="B192" s="230"/>
      <c r="C192" s="231"/>
      <c r="D192" s="216" t="s">
        <v>153</v>
      </c>
      <c r="E192" s="232" t="s">
        <v>1</v>
      </c>
      <c r="F192" s="233" t="s">
        <v>783</v>
      </c>
      <c r="G192" s="231"/>
      <c r="H192" s="234">
        <v>666.19299999999998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153</v>
      </c>
      <c r="AU192" s="240" t="s">
        <v>84</v>
      </c>
      <c r="AV192" s="14" t="s">
        <v>86</v>
      </c>
      <c r="AW192" s="14" t="s">
        <v>32</v>
      </c>
      <c r="AX192" s="14" t="s">
        <v>76</v>
      </c>
      <c r="AY192" s="240" t="s">
        <v>130</v>
      </c>
    </row>
    <row r="193" spans="1:65" s="13" customFormat="1" ht="10.199999999999999">
      <c r="B193" s="220"/>
      <c r="C193" s="221"/>
      <c r="D193" s="216" t="s">
        <v>153</v>
      </c>
      <c r="E193" s="222" t="s">
        <v>1</v>
      </c>
      <c r="F193" s="223" t="s">
        <v>788</v>
      </c>
      <c r="G193" s="221"/>
      <c r="H193" s="222" t="s">
        <v>1</v>
      </c>
      <c r="I193" s="224"/>
      <c r="J193" s="221"/>
      <c r="K193" s="221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153</v>
      </c>
      <c r="AU193" s="229" t="s">
        <v>84</v>
      </c>
      <c r="AV193" s="13" t="s">
        <v>84</v>
      </c>
      <c r="AW193" s="13" t="s">
        <v>32</v>
      </c>
      <c r="AX193" s="13" t="s">
        <v>76</v>
      </c>
      <c r="AY193" s="229" t="s">
        <v>130</v>
      </c>
    </row>
    <row r="194" spans="1:65" s="14" customFormat="1" ht="10.199999999999999">
      <c r="B194" s="230"/>
      <c r="C194" s="231"/>
      <c r="D194" s="216" t="s">
        <v>153</v>
      </c>
      <c r="E194" s="232" t="s">
        <v>1</v>
      </c>
      <c r="F194" s="233" t="s">
        <v>789</v>
      </c>
      <c r="G194" s="231"/>
      <c r="H194" s="234">
        <v>-174.24600000000001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153</v>
      </c>
      <c r="AU194" s="240" t="s">
        <v>84</v>
      </c>
      <c r="AV194" s="14" t="s">
        <v>86</v>
      </c>
      <c r="AW194" s="14" t="s">
        <v>32</v>
      </c>
      <c r="AX194" s="14" t="s">
        <v>76</v>
      </c>
      <c r="AY194" s="240" t="s">
        <v>130</v>
      </c>
    </row>
    <row r="195" spans="1:65" s="13" customFormat="1" ht="10.199999999999999">
      <c r="B195" s="220"/>
      <c r="C195" s="221"/>
      <c r="D195" s="216" t="s">
        <v>153</v>
      </c>
      <c r="E195" s="222" t="s">
        <v>1</v>
      </c>
      <c r="F195" s="223" t="s">
        <v>790</v>
      </c>
      <c r="G195" s="221"/>
      <c r="H195" s="222" t="s">
        <v>1</v>
      </c>
      <c r="I195" s="224"/>
      <c r="J195" s="221"/>
      <c r="K195" s="221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153</v>
      </c>
      <c r="AU195" s="229" t="s">
        <v>84</v>
      </c>
      <c r="AV195" s="13" t="s">
        <v>84</v>
      </c>
      <c r="AW195" s="13" t="s">
        <v>32</v>
      </c>
      <c r="AX195" s="13" t="s">
        <v>76</v>
      </c>
      <c r="AY195" s="229" t="s">
        <v>130</v>
      </c>
    </row>
    <row r="196" spans="1:65" s="14" customFormat="1" ht="10.199999999999999">
      <c r="B196" s="230"/>
      <c r="C196" s="231"/>
      <c r="D196" s="216" t="s">
        <v>153</v>
      </c>
      <c r="E196" s="232" t="s">
        <v>1</v>
      </c>
      <c r="F196" s="233" t="s">
        <v>791</v>
      </c>
      <c r="G196" s="231"/>
      <c r="H196" s="234">
        <v>-54.402000000000001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153</v>
      </c>
      <c r="AU196" s="240" t="s">
        <v>84</v>
      </c>
      <c r="AV196" s="14" t="s">
        <v>86</v>
      </c>
      <c r="AW196" s="14" t="s">
        <v>32</v>
      </c>
      <c r="AX196" s="14" t="s">
        <v>76</v>
      </c>
      <c r="AY196" s="240" t="s">
        <v>130</v>
      </c>
    </row>
    <row r="197" spans="1:65" s="13" customFormat="1" ht="10.199999999999999">
      <c r="B197" s="220"/>
      <c r="C197" s="221"/>
      <c r="D197" s="216" t="s">
        <v>153</v>
      </c>
      <c r="E197" s="222" t="s">
        <v>1</v>
      </c>
      <c r="F197" s="223" t="s">
        <v>792</v>
      </c>
      <c r="G197" s="221"/>
      <c r="H197" s="222" t="s">
        <v>1</v>
      </c>
      <c r="I197" s="224"/>
      <c r="J197" s="221"/>
      <c r="K197" s="221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153</v>
      </c>
      <c r="AU197" s="229" t="s">
        <v>84</v>
      </c>
      <c r="AV197" s="13" t="s">
        <v>84</v>
      </c>
      <c r="AW197" s="13" t="s">
        <v>32</v>
      </c>
      <c r="AX197" s="13" t="s">
        <v>76</v>
      </c>
      <c r="AY197" s="229" t="s">
        <v>130</v>
      </c>
    </row>
    <row r="198" spans="1:65" s="14" customFormat="1" ht="10.199999999999999">
      <c r="B198" s="230"/>
      <c r="C198" s="231"/>
      <c r="D198" s="216" t="s">
        <v>153</v>
      </c>
      <c r="E198" s="232" t="s">
        <v>1</v>
      </c>
      <c r="F198" s="233" t="s">
        <v>793</v>
      </c>
      <c r="G198" s="231"/>
      <c r="H198" s="234">
        <v>-59.921999999999997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153</v>
      </c>
      <c r="AU198" s="240" t="s">
        <v>84</v>
      </c>
      <c r="AV198" s="14" t="s">
        <v>86</v>
      </c>
      <c r="AW198" s="14" t="s">
        <v>32</v>
      </c>
      <c r="AX198" s="14" t="s">
        <v>76</v>
      </c>
      <c r="AY198" s="240" t="s">
        <v>130</v>
      </c>
    </row>
    <row r="199" spans="1:65" s="13" customFormat="1" ht="10.199999999999999">
      <c r="B199" s="220"/>
      <c r="C199" s="221"/>
      <c r="D199" s="216" t="s">
        <v>153</v>
      </c>
      <c r="E199" s="222" t="s">
        <v>1</v>
      </c>
      <c r="F199" s="223" t="s">
        <v>794</v>
      </c>
      <c r="G199" s="221"/>
      <c r="H199" s="222" t="s">
        <v>1</v>
      </c>
      <c r="I199" s="224"/>
      <c r="J199" s="221"/>
      <c r="K199" s="221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153</v>
      </c>
      <c r="AU199" s="229" t="s">
        <v>84</v>
      </c>
      <c r="AV199" s="13" t="s">
        <v>84</v>
      </c>
      <c r="AW199" s="13" t="s">
        <v>32</v>
      </c>
      <c r="AX199" s="13" t="s">
        <v>76</v>
      </c>
      <c r="AY199" s="229" t="s">
        <v>130</v>
      </c>
    </row>
    <row r="200" spans="1:65" s="14" customFormat="1" ht="10.199999999999999">
      <c r="B200" s="230"/>
      <c r="C200" s="231"/>
      <c r="D200" s="216" t="s">
        <v>153</v>
      </c>
      <c r="E200" s="232" t="s">
        <v>1</v>
      </c>
      <c r="F200" s="233" t="s">
        <v>795</v>
      </c>
      <c r="G200" s="231"/>
      <c r="H200" s="234">
        <v>134.82499999999999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153</v>
      </c>
      <c r="AU200" s="240" t="s">
        <v>84</v>
      </c>
      <c r="AV200" s="14" t="s">
        <v>86</v>
      </c>
      <c r="AW200" s="14" t="s">
        <v>32</v>
      </c>
      <c r="AX200" s="14" t="s">
        <v>76</v>
      </c>
      <c r="AY200" s="240" t="s">
        <v>130</v>
      </c>
    </row>
    <row r="201" spans="1:65" s="15" customFormat="1" ht="10.199999999999999">
      <c r="B201" s="241"/>
      <c r="C201" s="242"/>
      <c r="D201" s="216" t="s">
        <v>153</v>
      </c>
      <c r="E201" s="243" t="s">
        <v>1</v>
      </c>
      <c r="F201" s="244" t="s">
        <v>166</v>
      </c>
      <c r="G201" s="242"/>
      <c r="H201" s="245">
        <v>512.44800000000009</v>
      </c>
      <c r="I201" s="246"/>
      <c r="J201" s="242"/>
      <c r="K201" s="242"/>
      <c r="L201" s="247"/>
      <c r="M201" s="248"/>
      <c r="N201" s="249"/>
      <c r="O201" s="249"/>
      <c r="P201" s="249"/>
      <c r="Q201" s="249"/>
      <c r="R201" s="249"/>
      <c r="S201" s="249"/>
      <c r="T201" s="250"/>
      <c r="AT201" s="251" t="s">
        <v>153</v>
      </c>
      <c r="AU201" s="251" t="s">
        <v>84</v>
      </c>
      <c r="AV201" s="15" t="s">
        <v>137</v>
      </c>
      <c r="AW201" s="15" t="s">
        <v>32</v>
      </c>
      <c r="AX201" s="15" t="s">
        <v>84</v>
      </c>
      <c r="AY201" s="251" t="s">
        <v>130</v>
      </c>
    </row>
    <row r="202" spans="1:65" s="2" customFormat="1" ht="15.3" customHeight="1">
      <c r="A202" s="34"/>
      <c r="B202" s="35"/>
      <c r="C202" s="252" t="s">
        <v>8</v>
      </c>
      <c r="D202" s="252" t="s">
        <v>204</v>
      </c>
      <c r="E202" s="253" t="s">
        <v>205</v>
      </c>
      <c r="F202" s="254" t="s">
        <v>796</v>
      </c>
      <c r="G202" s="255" t="s">
        <v>207</v>
      </c>
      <c r="H202" s="256">
        <v>461.20299999999997</v>
      </c>
      <c r="I202" s="257"/>
      <c r="J202" s="258">
        <f>ROUND(I202*H202,2)</f>
        <v>0</v>
      </c>
      <c r="K202" s="254" t="s">
        <v>136</v>
      </c>
      <c r="L202" s="259"/>
      <c r="M202" s="260" t="s">
        <v>1</v>
      </c>
      <c r="N202" s="261" t="s">
        <v>41</v>
      </c>
      <c r="O202" s="71"/>
      <c r="P202" s="212">
        <f>O202*H202</f>
        <v>0</v>
      </c>
      <c r="Q202" s="212">
        <v>1</v>
      </c>
      <c r="R202" s="212">
        <f>Q202*H202</f>
        <v>461.20299999999997</v>
      </c>
      <c r="S202" s="212">
        <v>0</v>
      </c>
      <c r="T202" s="213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4" t="s">
        <v>184</v>
      </c>
      <c r="AT202" s="214" t="s">
        <v>204</v>
      </c>
      <c r="AU202" s="214" t="s">
        <v>84</v>
      </c>
      <c r="AY202" s="17" t="s">
        <v>130</v>
      </c>
      <c r="BE202" s="215">
        <f>IF(N202="základní",J202,0)</f>
        <v>0</v>
      </c>
      <c r="BF202" s="215">
        <f>IF(N202="snížená",J202,0)</f>
        <v>0</v>
      </c>
      <c r="BG202" s="215">
        <f>IF(N202="zákl. přenesená",J202,0)</f>
        <v>0</v>
      </c>
      <c r="BH202" s="215">
        <f>IF(N202="sníž. přenesená",J202,0)</f>
        <v>0</v>
      </c>
      <c r="BI202" s="215">
        <f>IF(N202="nulová",J202,0)</f>
        <v>0</v>
      </c>
      <c r="BJ202" s="17" t="s">
        <v>84</v>
      </c>
      <c r="BK202" s="215">
        <f>ROUND(I202*H202,2)</f>
        <v>0</v>
      </c>
      <c r="BL202" s="17" t="s">
        <v>137</v>
      </c>
      <c r="BM202" s="214" t="s">
        <v>797</v>
      </c>
    </row>
    <row r="203" spans="1:65" s="14" customFormat="1" ht="10.199999999999999">
      <c r="B203" s="230"/>
      <c r="C203" s="231"/>
      <c r="D203" s="216" t="s">
        <v>153</v>
      </c>
      <c r="E203" s="232" t="s">
        <v>1</v>
      </c>
      <c r="F203" s="233" t="s">
        <v>798</v>
      </c>
      <c r="G203" s="231"/>
      <c r="H203" s="234">
        <v>256.22399999999999</v>
      </c>
      <c r="I203" s="235"/>
      <c r="J203" s="231"/>
      <c r="K203" s="231"/>
      <c r="L203" s="236"/>
      <c r="M203" s="237"/>
      <c r="N203" s="238"/>
      <c r="O203" s="238"/>
      <c r="P203" s="238"/>
      <c r="Q203" s="238"/>
      <c r="R203" s="238"/>
      <c r="S203" s="238"/>
      <c r="T203" s="239"/>
      <c r="AT203" s="240" t="s">
        <v>153</v>
      </c>
      <c r="AU203" s="240" t="s">
        <v>84</v>
      </c>
      <c r="AV203" s="14" t="s">
        <v>86</v>
      </c>
      <c r="AW203" s="14" t="s">
        <v>32</v>
      </c>
      <c r="AX203" s="14" t="s">
        <v>84</v>
      </c>
      <c r="AY203" s="240" t="s">
        <v>130</v>
      </c>
    </row>
    <row r="204" spans="1:65" s="14" customFormat="1" ht="10.199999999999999">
      <c r="B204" s="230"/>
      <c r="C204" s="231"/>
      <c r="D204" s="216" t="s">
        <v>153</v>
      </c>
      <c r="E204" s="231"/>
      <c r="F204" s="233" t="s">
        <v>799</v>
      </c>
      <c r="G204" s="231"/>
      <c r="H204" s="234">
        <v>461.20299999999997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153</v>
      </c>
      <c r="AU204" s="240" t="s">
        <v>84</v>
      </c>
      <c r="AV204" s="14" t="s">
        <v>86</v>
      </c>
      <c r="AW204" s="14" t="s">
        <v>4</v>
      </c>
      <c r="AX204" s="14" t="s">
        <v>84</v>
      </c>
      <c r="AY204" s="240" t="s">
        <v>130</v>
      </c>
    </row>
    <row r="205" spans="1:65" s="2" customFormat="1" ht="15.3" customHeight="1">
      <c r="A205" s="34"/>
      <c r="B205" s="35"/>
      <c r="C205" s="203" t="s">
        <v>222</v>
      </c>
      <c r="D205" s="203" t="s">
        <v>132</v>
      </c>
      <c r="E205" s="204" t="s">
        <v>800</v>
      </c>
      <c r="F205" s="205" t="s">
        <v>801</v>
      </c>
      <c r="G205" s="206" t="s">
        <v>207</v>
      </c>
      <c r="H205" s="207">
        <v>737.40800000000002</v>
      </c>
      <c r="I205" s="208"/>
      <c r="J205" s="209">
        <f>ROUND(I205*H205,2)</f>
        <v>0</v>
      </c>
      <c r="K205" s="205" t="s">
        <v>1</v>
      </c>
      <c r="L205" s="39"/>
      <c r="M205" s="210" t="s">
        <v>1</v>
      </c>
      <c r="N205" s="211" t="s">
        <v>41</v>
      </c>
      <c r="O205" s="71"/>
      <c r="P205" s="212">
        <f>O205*H205</f>
        <v>0</v>
      </c>
      <c r="Q205" s="212">
        <v>0</v>
      </c>
      <c r="R205" s="212">
        <f>Q205*H205</f>
        <v>0</v>
      </c>
      <c r="S205" s="212">
        <v>0</v>
      </c>
      <c r="T205" s="213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214" t="s">
        <v>137</v>
      </c>
      <c r="AT205" s="214" t="s">
        <v>132</v>
      </c>
      <c r="AU205" s="214" t="s">
        <v>84</v>
      </c>
      <c r="AY205" s="17" t="s">
        <v>130</v>
      </c>
      <c r="BE205" s="215">
        <f>IF(N205="základní",J205,0)</f>
        <v>0</v>
      </c>
      <c r="BF205" s="215">
        <f>IF(N205="snížená",J205,0)</f>
        <v>0</v>
      </c>
      <c r="BG205" s="215">
        <f>IF(N205="zákl. přenesená",J205,0)</f>
        <v>0</v>
      </c>
      <c r="BH205" s="215">
        <f>IF(N205="sníž. přenesená",J205,0)</f>
        <v>0</v>
      </c>
      <c r="BI205" s="215">
        <f>IF(N205="nulová",J205,0)</f>
        <v>0</v>
      </c>
      <c r="BJ205" s="17" t="s">
        <v>84</v>
      </c>
      <c r="BK205" s="215">
        <f>ROUND(I205*H205,2)</f>
        <v>0</v>
      </c>
      <c r="BL205" s="17" t="s">
        <v>137</v>
      </c>
      <c r="BM205" s="214" t="s">
        <v>319</v>
      </c>
    </row>
    <row r="206" spans="1:65" s="14" customFormat="1" ht="10.199999999999999">
      <c r="B206" s="230"/>
      <c r="C206" s="231"/>
      <c r="D206" s="216" t="s">
        <v>153</v>
      </c>
      <c r="E206" s="232" t="s">
        <v>1</v>
      </c>
      <c r="F206" s="233" t="s">
        <v>802</v>
      </c>
      <c r="G206" s="231"/>
      <c r="H206" s="234">
        <v>409.67099999999999</v>
      </c>
      <c r="I206" s="235"/>
      <c r="J206" s="231"/>
      <c r="K206" s="231"/>
      <c r="L206" s="236"/>
      <c r="M206" s="237"/>
      <c r="N206" s="238"/>
      <c r="O206" s="238"/>
      <c r="P206" s="238"/>
      <c r="Q206" s="238"/>
      <c r="R206" s="238"/>
      <c r="S206" s="238"/>
      <c r="T206" s="239"/>
      <c r="AT206" s="240" t="s">
        <v>153</v>
      </c>
      <c r="AU206" s="240" t="s">
        <v>84</v>
      </c>
      <c r="AV206" s="14" t="s">
        <v>86</v>
      </c>
      <c r="AW206" s="14" t="s">
        <v>32</v>
      </c>
      <c r="AX206" s="14" t="s">
        <v>76</v>
      </c>
      <c r="AY206" s="240" t="s">
        <v>130</v>
      </c>
    </row>
    <row r="207" spans="1:65" s="15" customFormat="1" ht="10.199999999999999">
      <c r="B207" s="241"/>
      <c r="C207" s="242"/>
      <c r="D207" s="216" t="s">
        <v>153</v>
      </c>
      <c r="E207" s="243" t="s">
        <v>1</v>
      </c>
      <c r="F207" s="244" t="s">
        <v>166</v>
      </c>
      <c r="G207" s="242"/>
      <c r="H207" s="245">
        <v>409.67099999999999</v>
      </c>
      <c r="I207" s="246"/>
      <c r="J207" s="242"/>
      <c r="K207" s="242"/>
      <c r="L207" s="247"/>
      <c r="M207" s="248"/>
      <c r="N207" s="249"/>
      <c r="O207" s="249"/>
      <c r="P207" s="249"/>
      <c r="Q207" s="249"/>
      <c r="R207" s="249"/>
      <c r="S207" s="249"/>
      <c r="T207" s="250"/>
      <c r="AT207" s="251" t="s">
        <v>153</v>
      </c>
      <c r="AU207" s="251" t="s">
        <v>84</v>
      </c>
      <c r="AV207" s="15" t="s">
        <v>137</v>
      </c>
      <c r="AW207" s="15" t="s">
        <v>32</v>
      </c>
      <c r="AX207" s="15" t="s">
        <v>84</v>
      </c>
      <c r="AY207" s="251" t="s">
        <v>130</v>
      </c>
    </row>
    <row r="208" spans="1:65" s="14" customFormat="1" ht="10.199999999999999">
      <c r="B208" s="230"/>
      <c r="C208" s="231"/>
      <c r="D208" s="216" t="s">
        <v>153</v>
      </c>
      <c r="E208" s="231"/>
      <c r="F208" s="233" t="s">
        <v>803</v>
      </c>
      <c r="G208" s="231"/>
      <c r="H208" s="234">
        <v>737.40800000000002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153</v>
      </c>
      <c r="AU208" s="240" t="s">
        <v>84</v>
      </c>
      <c r="AV208" s="14" t="s">
        <v>86</v>
      </c>
      <c r="AW208" s="14" t="s">
        <v>4</v>
      </c>
      <c r="AX208" s="14" t="s">
        <v>84</v>
      </c>
      <c r="AY208" s="240" t="s">
        <v>130</v>
      </c>
    </row>
    <row r="209" spans="1:65" s="12" customFormat="1" ht="25.95" customHeight="1">
      <c r="B209" s="187"/>
      <c r="C209" s="188"/>
      <c r="D209" s="189" t="s">
        <v>75</v>
      </c>
      <c r="E209" s="190" t="s">
        <v>137</v>
      </c>
      <c r="F209" s="190" t="s">
        <v>804</v>
      </c>
      <c r="G209" s="188"/>
      <c r="H209" s="188"/>
      <c r="I209" s="191"/>
      <c r="J209" s="192">
        <f>BK209</f>
        <v>0</v>
      </c>
      <c r="K209" s="188"/>
      <c r="L209" s="193"/>
      <c r="M209" s="194"/>
      <c r="N209" s="195"/>
      <c r="O209" s="195"/>
      <c r="P209" s="196">
        <f>SUM(P210:P219)</f>
        <v>0</v>
      </c>
      <c r="Q209" s="195"/>
      <c r="R209" s="196">
        <f>SUM(R210:R219)</f>
        <v>0</v>
      </c>
      <c r="S209" s="195"/>
      <c r="T209" s="197">
        <f>SUM(T210:T219)</f>
        <v>0</v>
      </c>
      <c r="AR209" s="198" t="s">
        <v>84</v>
      </c>
      <c r="AT209" s="199" t="s">
        <v>75</v>
      </c>
      <c r="AU209" s="199" t="s">
        <v>76</v>
      </c>
      <c r="AY209" s="198" t="s">
        <v>130</v>
      </c>
      <c r="BK209" s="200">
        <f>SUM(BK210:BK219)</f>
        <v>0</v>
      </c>
    </row>
    <row r="210" spans="1:65" s="2" customFormat="1" ht="15.3" customHeight="1">
      <c r="A210" s="34"/>
      <c r="B210" s="35"/>
      <c r="C210" s="203" t="s">
        <v>228</v>
      </c>
      <c r="D210" s="203" t="s">
        <v>132</v>
      </c>
      <c r="E210" s="204" t="s">
        <v>805</v>
      </c>
      <c r="F210" s="205" t="s">
        <v>806</v>
      </c>
      <c r="G210" s="206" t="s">
        <v>135</v>
      </c>
      <c r="H210" s="207">
        <v>362.68</v>
      </c>
      <c r="I210" s="208"/>
      <c r="J210" s="209">
        <f>ROUND(I210*H210,2)</f>
        <v>0</v>
      </c>
      <c r="K210" s="205" t="s">
        <v>1</v>
      </c>
      <c r="L210" s="39"/>
      <c r="M210" s="210" t="s">
        <v>1</v>
      </c>
      <c r="N210" s="211" t="s">
        <v>41</v>
      </c>
      <c r="O210" s="71"/>
      <c r="P210" s="212">
        <f>O210*H210</f>
        <v>0</v>
      </c>
      <c r="Q210" s="212">
        <v>0</v>
      </c>
      <c r="R210" s="212">
        <f>Q210*H210</f>
        <v>0</v>
      </c>
      <c r="S210" s="212">
        <v>0</v>
      </c>
      <c r="T210" s="213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4" t="s">
        <v>137</v>
      </c>
      <c r="AT210" s="214" t="s">
        <v>132</v>
      </c>
      <c r="AU210" s="214" t="s">
        <v>84</v>
      </c>
      <c r="AY210" s="17" t="s">
        <v>130</v>
      </c>
      <c r="BE210" s="215">
        <f>IF(N210="základní",J210,0)</f>
        <v>0</v>
      </c>
      <c r="BF210" s="215">
        <f>IF(N210="snížená",J210,0)</f>
        <v>0</v>
      </c>
      <c r="BG210" s="215">
        <f>IF(N210="zákl. přenesená",J210,0)</f>
        <v>0</v>
      </c>
      <c r="BH210" s="215">
        <f>IF(N210="sníž. přenesená",J210,0)</f>
        <v>0</v>
      </c>
      <c r="BI210" s="215">
        <f>IF(N210="nulová",J210,0)</f>
        <v>0</v>
      </c>
      <c r="BJ210" s="17" t="s">
        <v>84</v>
      </c>
      <c r="BK210" s="215">
        <f>ROUND(I210*H210,2)</f>
        <v>0</v>
      </c>
      <c r="BL210" s="17" t="s">
        <v>137</v>
      </c>
      <c r="BM210" s="214" t="s">
        <v>807</v>
      </c>
    </row>
    <row r="211" spans="1:65" s="14" customFormat="1" ht="10.199999999999999">
      <c r="B211" s="230"/>
      <c r="C211" s="231"/>
      <c r="D211" s="216" t="s">
        <v>153</v>
      </c>
      <c r="E211" s="232" t="s">
        <v>1</v>
      </c>
      <c r="F211" s="233" t="s">
        <v>808</v>
      </c>
      <c r="G211" s="231"/>
      <c r="H211" s="234">
        <v>362.68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153</v>
      </c>
      <c r="AU211" s="240" t="s">
        <v>84</v>
      </c>
      <c r="AV211" s="14" t="s">
        <v>86</v>
      </c>
      <c r="AW211" s="14" t="s">
        <v>32</v>
      </c>
      <c r="AX211" s="14" t="s">
        <v>76</v>
      </c>
      <c r="AY211" s="240" t="s">
        <v>130</v>
      </c>
    </row>
    <row r="212" spans="1:65" s="15" customFormat="1" ht="10.199999999999999">
      <c r="B212" s="241"/>
      <c r="C212" s="242"/>
      <c r="D212" s="216" t="s">
        <v>153</v>
      </c>
      <c r="E212" s="243" t="s">
        <v>1</v>
      </c>
      <c r="F212" s="244" t="s">
        <v>166</v>
      </c>
      <c r="G212" s="242"/>
      <c r="H212" s="245">
        <v>362.68</v>
      </c>
      <c r="I212" s="246"/>
      <c r="J212" s="242"/>
      <c r="K212" s="242"/>
      <c r="L212" s="247"/>
      <c r="M212" s="248"/>
      <c r="N212" s="249"/>
      <c r="O212" s="249"/>
      <c r="P212" s="249"/>
      <c r="Q212" s="249"/>
      <c r="R212" s="249"/>
      <c r="S212" s="249"/>
      <c r="T212" s="250"/>
      <c r="AT212" s="251" t="s">
        <v>153</v>
      </c>
      <c r="AU212" s="251" t="s">
        <v>84</v>
      </c>
      <c r="AV212" s="15" t="s">
        <v>137</v>
      </c>
      <c r="AW212" s="15" t="s">
        <v>32</v>
      </c>
      <c r="AX212" s="15" t="s">
        <v>84</v>
      </c>
      <c r="AY212" s="251" t="s">
        <v>130</v>
      </c>
    </row>
    <row r="213" spans="1:65" s="2" customFormat="1" ht="15.3" customHeight="1">
      <c r="A213" s="34"/>
      <c r="B213" s="35"/>
      <c r="C213" s="203" t="s">
        <v>234</v>
      </c>
      <c r="D213" s="203" t="s">
        <v>132</v>
      </c>
      <c r="E213" s="204" t="s">
        <v>809</v>
      </c>
      <c r="F213" s="205" t="s">
        <v>810</v>
      </c>
      <c r="G213" s="206" t="s">
        <v>151</v>
      </c>
      <c r="H213" s="207">
        <v>59.921999999999997</v>
      </c>
      <c r="I213" s="208"/>
      <c r="J213" s="209">
        <f>ROUND(I213*H213,2)</f>
        <v>0</v>
      </c>
      <c r="K213" s="205" t="s">
        <v>1</v>
      </c>
      <c r="L213" s="39"/>
      <c r="M213" s="210" t="s">
        <v>1</v>
      </c>
      <c r="N213" s="211" t="s">
        <v>41</v>
      </c>
      <c r="O213" s="71"/>
      <c r="P213" s="212">
        <f>O213*H213</f>
        <v>0</v>
      </c>
      <c r="Q213" s="212">
        <v>0</v>
      </c>
      <c r="R213" s="212">
        <f>Q213*H213</f>
        <v>0</v>
      </c>
      <c r="S213" s="212">
        <v>0</v>
      </c>
      <c r="T213" s="213">
        <f>S213*H213</f>
        <v>0</v>
      </c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R213" s="214" t="s">
        <v>137</v>
      </c>
      <c r="AT213" s="214" t="s">
        <v>132</v>
      </c>
      <c r="AU213" s="214" t="s">
        <v>84</v>
      </c>
      <c r="AY213" s="17" t="s">
        <v>130</v>
      </c>
      <c r="BE213" s="215">
        <f>IF(N213="základní",J213,0)</f>
        <v>0</v>
      </c>
      <c r="BF213" s="215">
        <f>IF(N213="snížená",J213,0)</f>
        <v>0</v>
      </c>
      <c r="BG213" s="215">
        <f>IF(N213="zákl. přenesená",J213,0)</f>
        <v>0</v>
      </c>
      <c r="BH213" s="215">
        <f>IF(N213="sníž. přenesená",J213,0)</f>
        <v>0</v>
      </c>
      <c r="BI213" s="215">
        <f>IF(N213="nulová",J213,0)</f>
        <v>0</v>
      </c>
      <c r="BJ213" s="17" t="s">
        <v>84</v>
      </c>
      <c r="BK213" s="215">
        <f>ROUND(I213*H213,2)</f>
        <v>0</v>
      </c>
      <c r="BL213" s="17" t="s">
        <v>137</v>
      </c>
      <c r="BM213" s="214" t="s">
        <v>811</v>
      </c>
    </row>
    <row r="214" spans="1:65" s="14" customFormat="1" ht="10.199999999999999">
      <c r="B214" s="230"/>
      <c r="C214" s="231"/>
      <c r="D214" s="216" t="s">
        <v>153</v>
      </c>
      <c r="E214" s="232" t="s">
        <v>1</v>
      </c>
      <c r="F214" s="233" t="s">
        <v>812</v>
      </c>
      <c r="G214" s="231"/>
      <c r="H214" s="234">
        <v>59.921999999999997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153</v>
      </c>
      <c r="AU214" s="240" t="s">
        <v>84</v>
      </c>
      <c r="AV214" s="14" t="s">
        <v>86</v>
      </c>
      <c r="AW214" s="14" t="s">
        <v>32</v>
      </c>
      <c r="AX214" s="14" t="s">
        <v>76</v>
      </c>
      <c r="AY214" s="240" t="s">
        <v>130</v>
      </c>
    </row>
    <row r="215" spans="1:65" s="15" customFormat="1" ht="10.199999999999999">
      <c r="B215" s="241"/>
      <c r="C215" s="242"/>
      <c r="D215" s="216" t="s">
        <v>153</v>
      </c>
      <c r="E215" s="243" t="s">
        <v>1</v>
      </c>
      <c r="F215" s="244" t="s">
        <v>166</v>
      </c>
      <c r="G215" s="242"/>
      <c r="H215" s="245">
        <v>59.921999999999997</v>
      </c>
      <c r="I215" s="246"/>
      <c r="J215" s="242"/>
      <c r="K215" s="242"/>
      <c r="L215" s="247"/>
      <c r="M215" s="248"/>
      <c r="N215" s="249"/>
      <c r="O215" s="249"/>
      <c r="P215" s="249"/>
      <c r="Q215" s="249"/>
      <c r="R215" s="249"/>
      <c r="S215" s="249"/>
      <c r="T215" s="250"/>
      <c r="AT215" s="251" t="s">
        <v>153</v>
      </c>
      <c r="AU215" s="251" t="s">
        <v>84</v>
      </c>
      <c r="AV215" s="15" t="s">
        <v>137</v>
      </c>
      <c r="AW215" s="15" t="s">
        <v>32</v>
      </c>
      <c r="AX215" s="15" t="s">
        <v>84</v>
      </c>
      <c r="AY215" s="251" t="s">
        <v>130</v>
      </c>
    </row>
    <row r="216" spans="1:65" s="2" customFormat="1" ht="15.3" customHeight="1">
      <c r="A216" s="34"/>
      <c r="B216" s="35"/>
      <c r="C216" s="203" t="s">
        <v>239</v>
      </c>
      <c r="D216" s="203" t="s">
        <v>132</v>
      </c>
      <c r="E216" s="204" t="s">
        <v>813</v>
      </c>
      <c r="F216" s="205" t="s">
        <v>814</v>
      </c>
      <c r="G216" s="206" t="s">
        <v>151</v>
      </c>
      <c r="H216" s="207">
        <v>0.83199999999999996</v>
      </c>
      <c r="I216" s="208"/>
      <c r="J216" s="209">
        <f>ROUND(I216*H216,2)</f>
        <v>0</v>
      </c>
      <c r="K216" s="205" t="s">
        <v>1</v>
      </c>
      <c r="L216" s="39"/>
      <c r="M216" s="210" t="s">
        <v>1</v>
      </c>
      <c r="N216" s="211" t="s">
        <v>41</v>
      </c>
      <c r="O216" s="71"/>
      <c r="P216" s="212">
        <f>O216*H216</f>
        <v>0</v>
      </c>
      <c r="Q216" s="212">
        <v>0</v>
      </c>
      <c r="R216" s="212">
        <f>Q216*H216</f>
        <v>0</v>
      </c>
      <c r="S216" s="212">
        <v>0</v>
      </c>
      <c r="T216" s="213">
        <f>S216*H216</f>
        <v>0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214" t="s">
        <v>137</v>
      </c>
      <c r="AT216" s="214" t="s">
        <v>132</v>
      </c>
      <c r="AU216" s="214" t="s">
        <v>84</v>
      </c>
      <c r="AY216" s="17" t="s">
        <v>130</v>
      </c>
      <c r="BE216" s="215">
        <f>IF(N216="základní",J216,0)</f>
        <v>0</v>
      </c>
      <c r="BF216" s="215">
        <f>IF(N216="snížená",J216,0)</f>
        <v>0</v>
      </c>
      <c r="BG216" s="215">
        <f>IF(N216="zákl. přenesená",J216,0)</f>
        <v>0</v>
      </c>
      <c r="BH216" s="215">
        <f>IF(N216="sníž. přenesená",J216,0)</f>
        <v>0</v>
      </c>
      <c r="BI216" s="215">
        <f>IF(N216="nulová",J216,0)</f>
        <v>0</v>
      </c>
      <c r="BJ216" s="17" t="s">
        <v>84</v>
      </c>
      <c r="BK216" s="215">
        <f>ROUND(I216*H216,2)</f>
        <v>0</v>
      </c>
      <c r="BL216" s="17" t="s">
        <v>137</v>
      </c>
      <c r="BM216" s="214" t="s">
        <v>815</v>
      </c>
    </row>
    <row r="217" spans="1:65" s="2" customFormat="1" ht="15.3" customHeight="1">
      <c r="A217" s="34"/>
      <c r="B217" s="35"/>
      <c r="C217" s="203" t="s">
        <v>244</v>
      </c>
      <c r="D217" s="203" t="s">
        <v>132</v>
      </c>
      <c r="E217" s="204" t="s">
        <v>816</v>
      </c>
      <c r="F217" s="205" t="s">
        <v>817</v>
      </c>
      <c r="G217" s="206" t="s">
        <v>135</v>
      </c>
      <c r="H217" s="207">
        <v>6.24</v>
      </c>
      <c r="I217" s="208"/>
      <c r="J217" s="209">
        <f>ROUND(I217*H217,2)</f>
        <v>0</v>
      </c>
      <c r="K217" s="205" t="s">
        <v>1</v>
      </c>
      <c r="L217" s="39"/>
      <c r="M217" s="210" t="s">
        <v>1</v>
      </c>
      <c r="N217" s="211" t="s">
        <v>41</v>
      </c>
      <c r="O217" s="71"/>
      <c r="P217" s="212">
        <f>O217*H217</f>
        <v>0</v>
      </c>
      <c r="Q217" s="212">
        <v>0</v>
      </c>
      <c r="R217" s="212">
        <f>Q217*H217</f>
        <v>0</v>
      </c>
      <c r="S217" s="212">
        <v>0</v>
      </c>
      <c r="T217" s="213">
        <f>S217*H217</f>
        <v>0</v>
      </c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R217" s="214" t="s">
        <v>137</v>
      </c>
      <c r="AT217" s="214" t="s">
        <v>132</v>
      </c>
      <c r="AU217" s="214" t="s">
        <v>84</v>
      </c>
      <c r="AY217" s="17" t="s">
        <v>130</v>
      </c>
      <c r="BE217" s="215">
        <f>IF(N217="základní",J217,0)</f>
        <v>0</v>
      </c>
      <c r="BF217" s="215">
        <f>IF(N217="snížená",J217,0)</f>
        <v>0</v>
      </c>
      <c r="BG217" s="215">
        <f>IF(N217="zákl. přenesená",J217,0)</f>
        <v>0</v>
      </c>
      <c r="BH217" s="215">
        <f>IF(N217="sníž. přenesená",J217,0)</f>
        <v>0</v>
      </c>
      <c r="BI217" s="215">
        <f>IF(N217="nulová",J217,0)</f>
        <v>0</v>
      </c>
      <c r="BJ217" s="17" t="s">
        <v>84</v>
      </c>
      <c r="BK217" s="215">
        <f>ROUND(I217*H217,2)</f>
        <v>0</v>
      </c>
      <c r="BL217" s="17" t="s">
        <v>137</v>
      </c>
      <c r="BM217" s="214" t="s">
        <v>818</v>
      </c>
    </row>
    <row r="218" spans="1:65" s="14" customFormat="1" ht="10.199999999999999">
      <c r="B218" s="230"/>
      <c r="C218" s="231"/>
      <c r="D218" s="216" t="s">
        <v>153</v>
      </c>
      <c r="E218" s="232" t="s">
        <v>1</v>
      </c>
      <c r="F218" s="233" t="s">
        <v>819</v>
      </c>
      <c r="G218" s="231"/>
      <c r="H218" s="234">
        <v>6.24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153</v>
      </c>
      <c r="AU218" s="240" t="s">
        <v>84</v>
      </c>
      <c r="AV218" s="14" t="s">
        <v>86</v>
      </c>
      <c r="AW218" s="14" t="s">
        <v>32</v>
      </c>
      <c r="AX218" s="14" t="s">
        <v>76</v>
      </c>
      <c r="AY218" s="240" t="s">
        <v>130</v>
      </c>
    </row>
    <row r="219" spans="1:65" s="15" customFormat="1" ht="10.199999999999999">
      <c r="B219" s="241"/>
      <c r="C219" s="242"/>
      <c r="D219" s="216" t="s">
        <v>153</v>
      </c>
      <c r="E219" s="243" t="s">
        <v>1</v>
      </c>
      <c r="F219" s="244" t="s">
        <v>166</v>
      </c>
      <c r="G219" s="242"/>
      <c r="H219" s="245">
        <v>6.24</v>
      </c>
      <c r="I219" s="246"/>
      <c r="J219" s="242"/>
      <c r="K219" s="242"/>
      <c r="L219" s="247"/>
      <c r="M219" s="248"/>
      <c r="N219" s="249"/>
      <c r="O219" s="249"/>
      <c r="P219" s="249"/>
      <c r="Q219" s="249"/>
      <c r="R219" s="249"/>
      <c r="S219" s="249"/>
      <c r="T219" s="250"/>
      <c r="AT219" s="251" t="s">
        <v>153</v>
      </c>
      <c r="AU219" s="251" t="s">
        <v>84</v>
      </c>
      <c r="AV219" s="15" t="s">
        <v>137</v>
      </c>
      <c r="AW219" s="15" t="s">
        <v>32</v>
      </c>
      <c r="AX219" s="15" t="s">
        <v>84</v>
      </c>
      <c r="AY219" s="251" t="s">
        <v>130</v>
      </c>
    </row>
    <row r="220" spans="1:65" s="12" customFormat="1" ht="25.95" customHeight="1">
      <c r="B220" s="187"/>
      <c r="C220" s="188"/>
      <c r="D220" s="189" t="s">
        <v>75</v>
      </c>
      <c r="E220" s="190" t="s">
        <v>184</v>
      </c>
      <c r="F220" s="190" t="s">
        <v>323</v>
      </c>
      <c r="G220" s="188"/>
      <c r="H220" s="188"/>
      <c r="I220" s="191"/>
      <c r="J220" s="192">
        <f>BK220</f>
        <v>0</v>
      </c>
      <c r="K220" s="188"/>
      <c r="L220" s="193"/>
      <c r="M220" s="194"/>
      <c r="N220" s="195"/>
      <c r="O220" s="195"/>
      <c r="P220" s="196">
        <f>SUM(P221:P226)</f>
        <v>0</v>
      </c>
      <c r="Q220" s="195"/>
      <c r="R220" s="196">
        <f>SUM(R221:R226)</f>
        <v>0</v>
      </c>
      <c r="S220" s="195"/>
      <c r="T220" s="197">
        <f>SUM(T221:T226)</f>
        <v>0</v>
      </c>
      <c r="AR220" s="198" t="s">
        <v>84</v>
      </c>
      <c r="AT220" s="199" t="s">
        <v>75</v>
      </c>
      <c r="AU220" s="199" t="s">
        <v>76</v>
      </c>
      <c r="AY220" s="198" t="s">
        <v>130</v>
      </c>
      <c r="BK220" s="200">
        <f>SUM(BK221:BK226)</f>
        <v>0</v>
      </c>
    </row>
    <row r="221" spans="1:65" s="2" customFormat="1" ht="15.3" customHeight="1">
      <c r="A221" s="34"/>
      <c r="B221" s="35"/>
      <c r="C221" s="203" t="s">
        <v>7</v>
      </c>
      <c r="D221" s="203" t="s">
        <v>132</v>
      </c>
      <c r="E221" s="204" t="s">
        <v>820</v>
      </c>
      <c r="F221" s="205" t="s">
        <v>821</v>
      </c>
      <c r="G221" s="206" t="s">
        <v>147</v>
      </c>
      <c r="H221" s="207">
        <v>460.15</v>
      </c>
      <c r="I221" s="208"/>
      <c r="J221" s="209">
        <f>ROUND(I221*H221,2)</f>
        <v>0</v>
      </c>
      <c r="K221" s="205" t="s">
        <v>1</v>
      </c>
      <c r="L221" s="39"/>
      <c r="M221" s="210" t="s">
        <v>1</v>
      </c>
      <c r="N221" s="211" t="s">
        <v>41</v>
      </c>
      <c r="O221" s="71"/>
      <c r="P221" s="212">
        <f>O221*H221</f>
        <v>0</v>
      </c>
      <c r="Q221" s="212">
        <v>0</v>
      </c>
      <c r="R221" s="212">
        <f>Q221*H221</f>
        <v>0</v>
      </c>
      <c r="S221" s="212">
        <v>0</v>
      </c>
      <c r="T221" s="213">
        <f>S221*H221</f>
        <v>0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214" t="s">
        <v>137</v>
      </c>
      <c r="AT221" s="214" t="s">
        <v>132</v>
      </c>
      <c r="AU221" s="214" t="s">
        <v>84</v>
      </c>
      <c r="AY221" s="17" t="s">
        <v>130</v>
      </c>
      <c r="BE221" s="215">
        <f>IF(N221="základní",J221,0)</f>
        <v>0</v>
      </c>
      <c r="BF221" s="215">
        <f>IF(N221="snížená",J221,0)</f>
        <v>0</v>
      </c>
      <c r="BG221" s="215">
        <f>IF(N221="zákl. přenesená",J221,0)</f>
        <v>0</v>
      </c>
      <c r="BH221" s="215">
        <f>IF(N221="sníž. přenesená",J221,0)</f>
        <v>0</v>
      </c>
      <c r="BI221" s="215">
        <f>IF(N221="nulová",J221,0)</f>
        <v>0</v>
      </c>
      <c r="BJ221" s="17" t="s">
        <v>84</v>
      </c>
      <c r="BK221" s="215">
        <f>ROUND(I221*H221,2)</f>
        <v>0</v>
      </c>
      <c r="BL221" s="17" t="s">
        <v>137</v>
      </c>
      <c r="BM221" s="214" t="s">
        <v>822</v>
      </c>
    </row>
    <row r="222" spans="1:65" s="14" customFormat="1" ht="10.199999999999999">
      <c r="B222" s="230"/>
      <c r="C222" s="231"/>
      <c r="D222" s="216" t="s">
        <v>153</v>
      </c>
      <c r="E222" s="232" t="s">
        <v>1</v>
      </c>
      <c r="F222" s="233" t="s">
        <v>823</v>
      </c>
      <c r="G222" s="231"/>
      <c r="H222" s="234">
        <v>460.15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153</v>
      </c>
      <c r="AU222" s="240" t="s">
        <v>84</v>
      </c>
      <c r="AV222" s="14" t="s">
        <v>86</v>
      </c>
      <c r="AW222" s="14" t="s">
        <v>32</v>
      </c>
      <c r="AX222" s="14" t="s">
        <v>76</v>
      </c>
      <c r="AY222" s="240" t="s">
        <v>130</v>
      </c>
    </row>
    <row r="223" spans="1:65" s="15" customFormat="1" ht="10.199999999999999">
      <c r="B223" s="241"/>
      <c r="C223" s="242"/>
      <c r="D223" s="216" t="s">
        <v>153</v>
      </c>
      <c r="E223" s="243" t="s">
        <v>1</v>
      </c>
      <c r="F223" s="244" t="s">
        <v>166</v>
      </c>
      <c r="G223" s="242"/>
      <c r="H223" s="245">
        <v>460.15</v>
      </c>
      <c r="I223" s="246"/>
      <c r="J223" s="242"/>
      <c r="K223" s="242"/>
      <c r="L223" s="247"/>
      <c r="M223" s="248"/>
      <c r="N223" s="249"/>
      <c r="O223" s="249"/>
      <c r="P223" s="249"/>
      <c r="Q223" s="249"/>
      <c r="R223" s="249"/>
      <c r="S223" s="249"/>
      <c r="T223" s="250"/>
      <c r="AT223" s="251" t="s">
        <v>153</v>
      </c>
      <c r="AU223" s="251" t="s">
        <v>84</v>
      </c>
      <c r="AV223" s="15" t="s">
        <v>137</v>
      </c>
      <c r="AW223" s="15" t="s">
        <v>32</v>
      </c>
      <c r="AX223" s="15" t="s">
        <v>84</v>
      </c>
      <c r="AY223" s="251" t="s">
        <v>130</v>
      </c>
    </row>
    <row r="224" spans="1:65" s="2" customFormat="1" ht="15.3" customHeight="1">
      <c r="A224" s="34"/>
      <c r="B224" s="35"/>
      <c r="C224" s="203" t="s">
        <v>253</v>
      </c>
      <c r="D224" s="203" t="s">
        <v>132</v>
      </c>
      <c r="E224" s="204" t="s">
        <v>824</v>
      </c>
      <c r="F224" s="205" t="s">
        <v>825</v>
      </c>
      <c r="G224" s="206" t="s">
        <v>147</v>
      </c>
      <c r="H224" s="207">
        <v>455</v>
      </c>
      <c r="I224" s="208"/>
      <c r="J224" s="209">
        <f>ROUND(I224*H224,2)</f>
        <v>0</v>
      </c>
      <c r="K224" s="205" t="s">
        <v>1</v>
      </c>
      <c r="L224" s="39"/>
      <c r="M224" s="210" t="s">
        <v>1</v>
      </c>
      <c r="N224" s="211" t="s">
        <v>41</v>
      </c>
      <c r="O224" s="71"/>
      <c r="P224" s="212">
        <f>O224*H224</f>
        <v>0</v>
      </c>
      <c r="Q224" s="212">
        <v>0</v>
      </c>
      <c r="R224" s="212">
        <f>Q224*H224</f>
        <v>0</v>
      </c>
      <c r="S224" s="212">
        <v>0</v>
      </c>
      <c r="T224" s="213">
        <f>S224*H224</f>
        <v>0</v>
      </c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  <c r="AR224" s="214" t="s">
        <v>137</v>
      </c>
      <c r="AT224" s="214" t="s">
        <v>132</v>
      </c>
      <c r="AU224" s="214" t="s">
        <v>84</v>
      </c>
      <c r="AY224" s="17" t="s">
        <v>130</v>
      </c>
      <c r="BE224" s="215">
        <f>IF(N224="základní",J224,0)</f>
        <v>0</v>
      </c>
      <c r="BF224" s="215">
        <f>IF(N224="snížená",J224,0)</f>
        <v>0</v>
      </c>
      <c r="BG224" s="215">
        <f>IF(N224="zákl. přenesená",J224,0)</f>
        <v>0</v>
      </c>
      <c r="BH224" s="215">
        <f>IF(N224="sníž. přenesená",J224,0)</f>
        <v>0</v>
      </c>
      <c r="BI224" s="215">
        <f>IF(N224="nulová",J224,0)</f>
        <v>0</v>
      </c>
      <c r="BJ224" s="17" t="s">
        <v>84</v>
      </c>
      <c r="BK224" s="215">
        <f>ROUND(I224*H224,2)</f>
        <v>0</v>
      </c>
      <c r="BL224" s="17" t="s">
        <v>137</v>
      </c>
      <c r="BM224" s="214" t="s">
        <v>826</v>
      </c>
    </row>
    <row r="225" spans="1:65" s="2" customFormat="1" ht="15.3" customHeight="1">
      <c r="A225" s="34"/>
      <c r="B225" s="35"/>
      <c r="C225" s="203" t="s">
        <v>258</v>
      </c>
      <c r="D225" s="203" t="s">
        <v>132</v>
      </c>
      <c r="E225" s="204" t="s">
        <v>827</v>
      </c>
      <c r="F225" s="205" t="s">
        <v>828</v>
      </c>
      <c r="G225" s="206" t="s">
        <v>829</v>
      </c>
      <c r="H225" s="207">
        <v>1</v>
      </c>
      <c r="I225" s="208"/>
      <c r="J225" s="209">
        <f>ROUND(I225*H225,2)</f>
        <v>0</v>
      </c>
      <c r="K225" s="205" t="s">
        <v>1</v>
      </c>
      <c r="L225" s="39"/>
      <c r="M225" s="210" t="s">
        <v>1</v>
      </c>
      <c r="N225" s="211" t="s">
        <v>41</v>
      </c>
      <c r="O225" s="71"/>
      <c r="P225" s="212">
        <f>O225*H225</f>
        <v>0</v>
      </c>
      <c r="Q225" s="212">
        <v>0</v>
      </c>
      <c r="R225" s="212">
        <f>Q225*H225</f>
        <v>0</v>
      </c>
      <c r="S225" s="212">
        <v>0</v>
      </c>
      <c r="T225" s="213">
        <f>S225*H225</f>
        <v>0</v>
      </c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  <c r="AR225" s="214" t="s">
        <v>137</v>
      </c>
      <c r="AT225" s="214" t="s">
        <v>132</v>
      </c>
      <c r="AU225" s="214" t="s">
        <v>84</v>
      </c>
      <c r="AY225" s="17" t="s">
        <v>130</v>
      </c>
      <c r="BE225" s="215">
        <f>IF(N225="základní",J225,0)</f>
        <v>0</v>
      </c>
      <c r="BF225" s="215">
        <f>IF(N225="snížená",J225,0)</f>
        <v>0</v>
      </c>
      <c r="BG225" s="215">
        <f>IF(N225="zákl. přenesená",J225,0)</f>
        <v>0</v>
      </c>
      <c r="BH225" s="215">
        <f>IF(N225="sníž. přenesená",J225,0)</f>
        <v>0</v>
      </c>
      <c r="BI225" s="215">
        <f>IF(N225="nulová",J225,0)</f>
        <v>0</v>
      </c>
      <c r="BJ225" s="17" t="s">
        <v>84</v>
      </c>
      <c r="BK225" s="215">
        <f>ROUND(I225*H225,2)</f>
        <v>0</v>
      </c>
      <c r="BL225" s="17" t="s">
        <v>137</v>
      </c>
      <c r="BM225" s="214" t="s">
        <v>830</v>
      </c>
    </row>
    <row r="226" spans="1:65" s="2" customFormat="1" ht="15.3" customHeight="1">
      <c r="A226" s="34"/>
      <c r="B226" s="35"/>
      <c r="C226" s="203" t="s">
        <v>263</v>
      </c>
      <c r="D226" s="203" t="s">
        <v>132</v>
      </c>
      <c r="E226" s="204" t="s">
        <v>831</v>
      </c>
      <c r="F226" s="205" t="s">
        <v>832</v>
      </c>
      <c r="G226" s="206" t="s">
        <v>147</v>
      </c>
      <c r="H226" s="207">
        <v>453.35</v>
      </c>
      <c r="I226" s="208"/>
      <c r="J226" s="209">
        <f>ROUND(I226*H226,2)</f>
        <v>0</v>
      </c>
      <c r="K226" s="205" t="s">
        <v>1</v>
      </c>
      <c r="L226" s="39"/>
      <c r="M226" s="210" t="s">
        <v>1</v>
      </c>
      <c r="N226" s="211" t="s">
        <v>41</v>
      </c>
      <c r="O226" s="71"/>
      <c r="P226" s="212">
        <f>O226*H226</f>
        <v>0</v>
      </c>
      <c r="Q226" s="212">
        <v>0</v>
      </c>
      <c r="R226" s="212">
        <f>Q226*H226</f>
        <v>0</v>
      </c>
      <c r="S226" s="212">
        <v>0</v>
      </c>
      <c r="T226" s="213">
        <f>S226*H226</f>
        <v>0</v>
      </c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  <c r="AR226" s="214" t="s">
        <v>137</v>
      </c>
      <c r="AT226" s="214" t="s">
        <v>132</v>
      </c>
      <c r="AU226" s="214" t="s">
        <v>84</v>
      </c>
      <c r="AY226" s="17" t="s">
        <v>130</v>
      </c>
      <c r="BE226" s="215">
        <f>IF(N226="základní",J226,0)</f>
        <v>0</v>
      </c>
      <c r="BF226" s="215">
        <f>IF(N226="snížená",J226,0)</f>
        <v>0</v>
      </c>
      <c r="BG226" s="215">
        <f>IF(N226="zákl. přenesená",J226,0)</f>
        <v>0</v>
      </c>
      <c r="BH226" s="215">
        <f>IF(N226="sníž. přenesená",J226,0)</f>
        <v>0</v>
      </c>
      <c r="BI226" s="215">
        <f>IF(N226="nulová",J226,0)</f>
        <v>0</v>
      </c>
      <c r="BJ226" s="17" t="s">
        <v>84</v>
      </c>
      <c r="BK226" s="215">
        <f>ROUND(I226*H226,2)</f>
        <v>0</v>
      </c>
      <c r="BL226" s="17" t="s">
        <v>137</v>
      </c>
      <c r="BM226" s="214" t="s">
        <v>833</v>
      </c>
    </row>
    <row r="227" spans="1:65" s="12" customFormat="1" ht="25.95" customHeight="1">
      <c r="B227" s="187"/>
      <c r="C227" s="188"/>
      <c r="D227" s="189" t="s">
        <v>75</v>
      </c>
      <c r="E227" s="190" t="s">
        <v>834</v>
      </c>
      <c r="F227" s="190" t="s">
        <v>835</v>
      </c>
      <c r="G227" s="188"/>
      <c r="H227" s="188"/>
      <c r="I227" s="191"/>
      <c r="J227" s="192">
        <f>BK227</f>
        <v>0</v>
      </c>
      <c r="K227" s="188"/>
      <c r="L227" s="193"/>
      <c r="M227" s="194"/>
      <c r="N227" s="195"/>
      <c r="O227" s="195"/>
      <c r="P227" s="196">
        <f>P228</f>
        <v>0</v>
      </c>
      <c r="Q227" s="195"/>
      <c r="R227" s="196">
        <f>R228</f>
        <v>0</v>
      </c>
      <c r="S227" s="195"/>
      <c r="T227" s="197">
        <f>T228</f>
        <v>0</v>
      </c>
      <c r="AR227" s="198" t="s">
        <v>84</v>
      </c>
      <c r="AT227" s="199" t="s">
        <v>75</v>
      </c>
      <c r="AU227" s="199" t="s">
        <v>76</v>
      </c>
      <c r="AY227" s="198" t="s">
        <v>130</v>
      </c>
      <c r="BK227" s="200">
        <f>BK228</f>
        <v>0</v>
      </c>
    </row>
    <row r="228" spans="1:65" s="2" customFormat="1" ht="15.3" customHeight="1">
      <c r="A228" s="34"/>
      <c r="B228" s="35"/>
      <c r="C228" s="203" t="s">
        <v>268</v>
      </c>
      <c r="D228" s="203" t="s">
        <v>132</v>
      </c>
      <c r="E228" s="204" t="s">
        <v>836</v>
      </c>
      <c r="F228" s="205" t="s">
        <v>837</v>
      </c>
      <c r="G228" s="206" t="s">
        <v>207</v>
      </c>
      <c r="H228" s="207">
        <v>6.0060000000000002</v>
      </c>
      <c r="I228" s="208"/>
      <c r="J228" s="209">
        <f>ROUND(I228*H228,2)</f>
        <v>0</v>
      </c>
      <c r="K228" s="205" t="s">
        <v>1</v>
      </c>
      <c r="L228" s="39"/>
      <c r="M228" s="262" t="s">
        <v>1</v>
      </c>
      <c r="N228" s="263" t="s">
        <v>41</v>
      </c>
      <c r="O228" s="264"/>
      <c r="P228" s="265">
        <f>O228*H228</f>
        <v>0</v>
      </c>
      <c r="Q228" s="265">
        <v>0</v>
      </c>
      <c r="R228" s="265">
        <f>Q228*H228</f>
        <v>0</v>
      </c>
      <c r="S228" s="265">
        <v>0</v>
      </c>
      <c r="T228" s="266">
        <f>S228*H228</f>
        <v>0</v>
      </c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  <c r="AR228" s="214" t="s">
        <v>137</v>
      </c>
      <c r="AT228" s="214" t="s">
        <v>132</v>
      </c>
      <c r="AU228" s="214" t="s">
        <v>84</v>
      </c>
      <c r="AY228" s="17" t="s">
        <v>130</v>
      </c>
      <c r="BE228" s="215">
        <f>IF(N228="základní",J228,0)</f>
        <v>0</v>
      </c>
      <c r="BF228" s="215">
        <f>IF(N228="snížená",J228,0)</f>
        <v>0</v>
      </c>
      <c r="BG228" s="215">
        <f>IF(N228="zákl. přenesená",J228,0)</f>
        <v>0</v>
      </c>
      <c r="BH228" s="215">
        <f>IF(N228="sníž. přenesená",J228,0)</f>
        <v>0</v>
      </c>
      <c r="BI228" s="215">
        <f>IF(N228="nulová",J228,0)</f>
        <v>0</v>
      </c>
      <c r="BJ228" s="17" t="s">
        <v>84</v>
      </c>
      <c r="BK228" s="215">
        <f>ROUND(I228*H228,2)</f>
        <v>0</v>
      </c>
      <c r="BL228" s="17" t="s">
        <v>137</v>
      </c>
      <c r="BM228" s="214" t="s">
        <v>838</v>
      </c>
    </row>
    <row r="229" spans="1:65" s="2" customFormat="1" ht="6.9" customHeight="1">
      <c r="A229" s="34"/>
      <c r="B229" s="54"/>
      <c r="C229" s="55"/>
      <c r="D229" s="55"/>
      <c r="E229" s="55"/>
      <c r="F229" s="55"/>
      <c r="G229" s="55"/>
      <c r="H229" s="55"/>
      <c r="I229" s="152"/>
      <c r="J229" s="55"/>
      <c r="K229" s="55"/>
      <c r="L229" s="39"/>
      <c r="M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</sheetData>
  <sheetProtection algorithmName="SHA-512" hashValue="G/s/Y2FL1M7gaFVSJFEuJ5pYszxsmEFavCP23FDQn4aEBS4yl05oiRKzW/sXO8md87SZyktR3bwh4RnGcS0cTA==" saltValue="CIXqZs9VUPW6gnqog8yCjgEZIBSu7LmIiStoWN2ekmJ2wsRdv/xCgYMsCW3Ux3BroSMsVu72fzwG5UhQ4hrYoQ==" spinCount="100000" sheet="1" objects="1" scenarios="1" formatColumns="0" formatRows="0" autoFilter="0"/>
  <autoFilter ref="C119:K228" xr:uid="{00000000-0009-0000-0000-000004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36"/>
  <sheetViews>
    <sheetView showGridLines="0" tabSelected="1" topLeftCell="A122" workbookViewId="0"/>
  </sheetViews>
  <sheetFormatPr defaultRowHeight="14.4"/>
  <cols>
    <col min="1" max="1" width="7.140625" style="1" customWidth="1"/>
    <col min="2" max="2" width="1.42578125" style="1" customWidth="1"/>
    <col min="3" max="3" width="3.5703125" style="1" customWidth="1"/>
    <col min="4" max="4" width="3.7109375" style="1" customWidth="1"/>
    <col min="5" max="5" width="14.7109375" style="1" customWidth="1"/>
    <col min="6" max="6" width="86.42578125" style="1" customWidth="1"/>
    <col min="7" max="7" width="6" style="1" customWidth="1"/>
    <col min="8" max="8" width="9.85546875" style="1" customWidth="1"/>
    <col min="9" max="9" width="17.28515625" style="108" customWidth="1"/>
    <col min="10" max="11" width="17.28515625" style="1" customWidth="1"/>
    <col min="12" max="12" width="8" style="1" customWidth="1"/>
    <col min="13" max="13" width="9.28515625" style="1" hidden="1" customWidth="1"/>
    <col min="14" max="14" width="9.140625" style="1" hidden="1"/>
    <col min="15" max="20" width="12.140625" style="1" hidden="1" customWidth="1"/>
    <col min="21" max="21" width="14" style="1" hidden="1" customWidth="1"/>
    <col min="22" max="22" width="10.5703125" style="1" customWidth="1"/>
    <col min="23" max="23" width="14" style="1" customWidth="1"/>
    <col min="24" max="24" width="10.5703125" style="1" customWidth="1"/>
    <col min="25" max="25" width="12.85546875" style="1" customWidth="1"/>
    <col min="26" max="26" width="9.42578125" style="1" customWidth="1"/>
    <col min="27" max="27" width="12.85546875" style="1" customWidth="1"/>
    <col min="28" max="28" width="14" style="1" customWidth="1"/>
    <col min="29" max="29" width="9.42578125" style="1" customWidth="1"/>
    <col min="30" max="30" width="12.85546875" style="1" customWidth="1"/>
    <col min="31" max="31" width="14" style="1" customWidth="1"/>
    <col min="44" max="65" width="9.140625" style="1" hidden="1"/>
  </cols>
  <sheetData>
    <row r="2" spans="1:46" s="1" customFormat="1" ht="36.9" customHeight="1">
      <c r="I2" s="108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AT2" s="17" t="s">
        <v>97</v>
      </c>
    </row>
    <row r="3" spans="1:46" s="1" customFormat="1" ht="6.9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86</v>
      </c>
    </row>
    <row r="4" spans="1:46" s="1" customFormat="1" ht="24.9" customHeight="1">
      <c r="B4" s="20"/>
      <c r="D4" s="112" t="s">
        <v>98</v>
      </c>
      <c r="I4" s="108"/>
      <c r="L4" s="20"/>
      <c r="M4" s="113" t="s">
        <v>10</v>
      </c>
      <c r="AT4" s="17" t="s">
        <v>4</v>
      </c>
    </row>
    <row r="5" spans="1:46" s="1" customFormat="1" ht="6.9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5.3" customHeight="1">
      <c r="B7" s="20"/>
      <c r="E7" s="308" t="str">
        <f>'Rekapitulace stavby'!K6</f>
        <v>NÝRSKO - ŽIŽKOVA ULICE</v>
      </c>
      <c r="F7" s="309"/>
      <c r="G7" s="309"/>
      <c r="H7" s="309"/>
      <c r="I7" s="108"/>
      <c r="L7" s="20"/>
    </row>
    <row r="8" spans="1:46" s="2" customFormat="1" ht="12" customHeight="1">
      <c r="A8" s="34"/>
      <c r="B8" s="39"/>
      <c r="C8" s="34"/>
      <c r="D8" s="114" t="s">
        <v>99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5.3" customHeight="1">
      <c r="A9" s="34"/>
      <c r="B9" s="39"/>
      <c r="C9" s="34"/>
      <c r="D9" s="34"/>
      <c r="E9" s="310" t="s">
        <v>839</v>
      </c>
      <c r="F9" s="311"/>
      <c r="G9" s="311"/>
      <c r="H9" s="311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199999999999999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6. 12. 2019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1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26</v>
      </c>
      <c r="F15" s="34"/>
      <c r="G15" s="34"/>
      <c r="H15" s="34"/>
      <c r="I15" s="117" t="s">
        <v>27</v>
      </c>
      <c r="J15" s="116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28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2" t="str">
        <f>'Rekapitulace stavby'!E14</f>
        <v>Vyplň údaj</v>
      </c>
      <c r="F18" s="313"/>
      <c r="G18" s="313"/>
      <c r="H18" s="313"/>
      <c r="I18" s="117" t="s">
        <v>27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30</v>
      </c>
      <c r="E20" s="34"/>
      <c r="F20" s="34"/>
      <c r="G20" s="34"/>
      <c r="H20" s="34"/>
      <c r="I20" s="117" t="s">
        <v>25</v>
      </c>
      <c r="J20" s="116" t="s">
        <v>1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31</v>
      </c>
      <c r="F21" s="34"/>
      <c r="G21" s="34"/>
      <c r="H21" s="34"/>
      <c r="I21" s="117" t="s">
        <v>27</v>
      </c>
      <c r="J21" s="116" t="s">
        <v>1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33</v>
      </c>
      <c r="E23" s="34"/>
      <c r="F23" s="34"/>
      <c r="G23" s="34"/>
      <c r="H23" s="34"/>
      <c r="I23" s="117" t="s">
        <v>25</v>
      </c>
      <c r="J23" s="116" t="s">
        <v>1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34</v>
      </c>
      <c r="F24" s="34"/>
      <c r="G24" s="34"/>
      <c r="H24" s="34"/>
      <c r="I24" s="117" t="s">
        <v>27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35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5.3" customHeight="1">
      <c r="A27" s="119"/>
      <c r="B27" s="120"/>
      <c r="C27" s="119"/>
      <c r="D27" s="119"/>
      <c r="E27" s="314" t="s">
        <v>1</v>
      </c>
      <c r="F27" s="314"/>
      <c r="G27" s="314"/>
      <c r="H27" s="314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25" t="s">
        <v>36</v>
      </c>
      <c r="E30" s="34"/>
      <c r="F30" s="34"/>
      <c r="G30" s="34"/>
      <c r="H30" s="34"/>
      <c r="I30" s="115"/>
      <c r="J30" s="126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" customHeight="1">
      <c r="A32" s="34"/>
      <c r="B32" s="39"/>
      <c r="C32" s="34"/>
      <c r="D32" s="34"/>
      <c r="E32" s="34"/>
      <c r="F32" s="127" t="s">
        <v>38</v>
      </c>
      <c r="G32" s="34"/>
      <c r="H32" s="34"/>
      <c r="I32" s="128" t="s">
        <v>37</v>
      </c>
      <c r="J32" s="127" t="s">
        <v>39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" customHeight="1">
      <c r="A33" s="34"/>
      <c r="B33" s="39"/>
      <c r="C33" s="34"/>
      <c r="D33" s="129" t="s">
        <v>40</v>
      </c>
      <c r="E33" s="114" t="s">
        <v>41</v>
      </c>
      <c r="F33" s="130">
        <f>ROUND((SUM(BE120:BE135)),  2)</f>
        <v>0</v>
      </c>
      <c r="G33" s="34"/>
      <c r="H33" s="34"/>
      <c r="I33" s="131">
        <v>0.21</v>
      </c>
      <c r="J33" s="130">
        <f>ROUND(((SUM(BE120:BE135))*I33),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" customHeight="1">
      <c r="A34" s="34"/>
      <c r="B34" s="39"/>
      <c r="C34" s="34"/>
      <c r="D34" s="34"/>
      <c r="E34" s="114" t="s">
        <v>42</v>
      </c>
      <c r="F34" s="130">
        <f>ROUND((SUM(BF120:BF135)),  2)</f>
        <v>0</v>
      </c>
      <c r="G34" s="34"/>
      <c r="H34" s="34"/>
      <c r="I34" s="131">
        <v>0.15</v>
      </c>
      <c r="J34" s="130">
        <f>ROUND(((SUM(BF120:BF135))*I34),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" hidden="1" customHeight="1">
      <c r="A35" s="34"/>
      <c r="B35" s="39"/>
      <c r="C35" s="34"/>
      <c r="D35" s="34"/>
      <c r="E35" s="114" t="s">
        <v>43</v>
      </c>
      <c r="F35" s="130">
        <f>ROUND((SUM(BG120:BG135)),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" hidden="1" customHeight="1">
      <c r="A36" s="34"/>
      <c r="B36" s="39"/>
      <c r="C36" s="34"/>
      <c r="D36" s="34"/>
      <c r="E36" s="114" t="s">
        <v>44</v>
      </c>
      <c r="F36" s="130">
        <f>ROUND((SUM(BH120:BH135)),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" hidden="1" customHeight="1">
      <c r="A37" s="34"/>
      <c r="B37" s="39"/>
      <c r="C37" s="34"/>
      <c r="D37" s="34"/>
      <c r="E37" s="114" t="s">
        <v>45</v>
      </c>
      <c r="F37" s="130">
        <f>ROUND((SUM(BI120:BI135)),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32"/>
      <c r="D39" s="133" t="s">
        <v>46</v>
      </c>
      <c r="E39" s="134"/>
      <c r="F39" s="134"/>
      <c r="G39" s="135" t="s">
        <v>47</v>
      </c>
      <c r="H39" s="136" t="s">
        <v>48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" customHeight="1">
      <c r="B41" s="20"/>
      <c r="I41" s="108"/>
      <c r="L41" s="20"/>
    </row>
    <row r="42" spans="1:31" s="1" customFormat="1" ht="14.4" customHeight="1">
      <c r="B42" s="20"/>
      <c r="I42" s="108"/>
      <c r="L42" s="20"/>
    </row>
    <row r="43" spans="1:31" s="1" customFormat="1" ht="14.4" customHeight="1">
      <c r="B43" s="20"/>
      <c r="I43" s="108"/>
      <c r="L43" s="20"/>
    </row>
    <row r="44" spans="1:31" s="1" customFormat="1" ht="14.4" customHeight="1">
      <c r="B44" s="20"/>
      <c r="I44" s="108"/>
      <c r="L44" s="20"/>
    </row>
    <row r="45" spans="1:31" s="1" customFormat="1" ht="14.4" customHeight="1">
      <c r="B45" s="20"/>
      <c r="I45" s="108"/>
      <c r="L45" s="20"/>
    </row>
    <row r="46" spans="1:31" s="1" customFormat="1" ht="14.4" customHeight="1">
      <c r="B46" s="20"/>
      <c r="I46" s="108"/>
      <c r="L46" s="20"/>
    </row>
    <row r="47" spans="1:31" s="1" customFormat="1" ht="14.4" customHeight="1">
      <c r="B47" s="20"/>
      <c r="I47" s="108"/>
      <c r="L47" s="20"/>
    </row>
    <row r="48" spans="1:31" s="1" customFormat="1" ht="14.4" customHeight="1">
      <c r="B48" s="20"/>
      <c r="I48" s="108"/>
      <c r="L48" s="20"/>
    </row>
    <row r="49" spans="1:31" s="1" customFormat="1" ht="14.4" customHeight="1">
      <c r="B49" s="20"/>
      <c r="I49" s="108"/>
      <c r="L49" s="20"/>
    </row>
    <row r="50" spans="1:31" s="2" customFormat="1" ht="14.4" customHeight="1">
      <c r="B50" s="51"/>
      <c r="D50" s="140" t="s">
        <v>49</v>
      </c>
      <c r="E50" s="141"/>
      <c r="F50" s="141"/>
      <c r="G50" s="140" t="s">
        <v>50</v>
      </c>
      <c r="H50" s="141"/>
      <c r="I50" s="142"/>
      <c r="J50" s="141"/>
      <c r="K50" s="141"/>
      <c r="L50" s="51"/>
    </row>
    <row r="51" spans="1:31" ht="10.199999999999999">
      <c r="B51" s="20"/>
      <c r="L51" s="20"/>
    </row>
    <row r="52" spans="1:31" ht="10.199999999999999">
      <c r="B52" s="20"/>
      <c r="L52" s="20"/>
    </row>
    <row r="53" spans="1:31" ht="10.199999999999999">
      <c r="B53" s="20"/>
      <c r="L53" s="20"/>
    </row>
    <row r="54" spans="1:31" ht="10.199999999999999">
      <c r="B54" s="20"/>
      <c r="L54" s="20"/>
    </row>
    <row r="55" spans="1:31" ht="10.199999999999999">
      <c r="B55" s="20"/>
      <c r="L55" s="20"/>
    </row>
    <row r="56" spans="1:31" ht="10.199999999999999">
      <c r="B56" s="20"/>
      <c r="L56" s="20"/>
    </row>
    <row r="57" spans="1:31" ht="10.199999999999999">
      <c r="B57" s="20"/>
      <c r="L57" s="20"/>
    </row>
    <row r="58" spans="1:31" ht="10.199999999999999">
      <c r="B58" s="20"/>
      <c r="L58" s="20"/>
    </row>
    <row r="59" spans="1:31" ht="10.199999999999999">
      <c r="B59" s="20"/>
      <c r="L59" s="20"/>
    </row>
    <row r="60" spans="1:31" ht="10.199999999999999">
      <c r="B60" s="20"/>
      <c r="L60" s="20"/>
    </row>
    <row r="61" spans="1:31" s="2" customFormat="1" ht="13.2">
      <c r="A61" s="34"/>
      <c r="B61" s="39"/>
      <c r="C61" s="34"/>
      <c r="D61" s="143" t="s">
        <v>51</v>
      </c>
      <c r="E61" s="144"/>
      <c r="F61" s="145" t="s">
        <v>52</v>
      </c>
      <c r="G61" s="143" t="s">
        <v>51</v>
      </c>
      <c r="H61" s="144"/>
      <c r="I61" s="146"/>
      <c r="J61" s="147" t="s">
        <v>52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199999999999999">
      <c r="B62" s="20"/>
      <c r="L62" s="20"/>
    </row>
    <row r="63" spans="1:31" ht="10.199999999999999">
      <c r="B63" s="20"/>
      <c r="L63" s="20"/>
    </row>
    <row r="64" spans="1:31" ht="10.199999999999999">
      <c r="B64" s="20"/>
      <c r="L64" s="20"/>
    </row>
    <row r="65" spans="1:31" s="2" customFormat="1" ht="13.2">
      <c r="A65" s="34"/>
      <c r="B65" s="39"/>
      <c r="C65" s="34"/>
      <c r="D65" s="140" t="s">
        <v>53</v>
      </c>
      <c r="E65" s="148"/>
      <c r="F65" s="148"/>
      <c r="G65" s="140" t="s">
        <v>54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199999999999999">
      <c r="B66" s="20"/>
      <c r="L66" s="20"/>
    </row>
    <row r="67" spans="1:31" ht="10.199999999999999">
      <c r="B67" s="20"/>
      <c r="L67" s="20"/>
    </row>
    <row r="68" spans="1:31" ht="10.199999999999999">
      <c r="B68" s="20"/>
      <c r="L68" s="20"/>
    </row>
    <row r="69" spans="1:31" ht="10.199999999999999">
      <c r="B69" s="20"/>
      <c r="L69" s="20"/>
    </row>
    <row r="70" spans="1:31" ht="10.199999999999999">
      <c r="B70" s="20"/>
      <c r="L70" s="20"/>
    </row>
    <row r="71" spans="1:31" ht="10.199999999999999">
      <c r="B71" s="20"/>
      <c r="L71" s="20"/>
    </row>
    <row r="72" spans="1:31" ht="10.199999999999999">
      <c r="B72" s="20"/>
      <c r="L72" s="20"/>
    </row>
    <row r="73" spans="1:31" ht="10.199999999999999">
      <c r="B73" s="20"/>
      <c r="L73" s="20"/>
    </row>
    <row r="74" spans="1:31" ht="10.199999999999999">
      <c r="B74" s="20"/>
      <c r="L74" s="20"/>
    </row>
    <row r="75" spans="1:31" ht="10.199999999999999">
      <c r="B75" s="20"/>
      <c r="L75" s="20"/>
    </row>
    <row r="76" spans="1:31" s="2" customFormat="1" ht="13.2">
      <c r="A76" s="34"/>
      <c r="B76" s="39"/>
      <c r="C76" s="34"/>
      <c r="D76" s="143" t="s">
        <v>51</v>
      </c>
      <c r="E76" s="144"/>
      <c r="F76" s="145" t="s">
        <v>52</v>
      </c>
      <c r="G76" s="143" t="s">
        <v>51</v>
      </c>
      <c r="H76" s="144"/>
      <c r="I76" s="146"/>
      <c r="J76" s="147" t="s">
        <v>52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" customHeight="1">
      <c r="A82" s="34"/>
      <c r="B82" s="35"/>
      <c r="C82" s="23" t="s">
        <v>101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5.3" customHeight="1">
      <c r="A85" s="34"/>
      <c r="B85" s="35"/>
      <c r="C85" s="36"/>
      <c r="D85" s="36"/>
      <c r="E85" s="315" t="str">
        <f>E7</f>
        <v>NÝRSKO - ŽIŽKOVA ULICE</v>
      </c>
      <c r="F85" s="316"/>
      <c r="G85" s="316"/>
      <c r="H85" s="316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99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5.3" customHeight="1">
      <c r="A87" s="34"/>
      <c r="B87" s="35"/>
      <c r="C87" s="36"/>
      <c r="D87" s="36"/>
      <c r="E87" s="267" t="str">
        <f>E9</f>
        <v>VRN - VEDLEJŠÍ ROZPOČTOVÉ NÁKLADY</v>
      </c>
      <c r="F87" s="317"/>
      <c r="G87" s="317"/>
      <c r="H87" s="317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NÝRSKO</v>
      </c>
      <c r="G89" s="36"/>
      <c r="H89" s="36"/>
      <c r="I89" s="117" t="s">
        <v>22</v>
      </c>
      <c r="J89" s="66" t="str">
        <f>IF(J12="","",J12)</f>
        <v>6. 12. 2019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38.549999999999997" customHeight="1">
      <c r="A91" s="34"/>
      <c r="B91" s="35"/>
      <c r="C91" s="29" t="s">
        <v>24</v>
      </c>
      <c r="D91" s="36"/>
      <c r="E91" s="36"/>
      <c r="F91" s="27" t="str">
        <f>E15</f>
        <v>Město Nýrsko</v>
      </c>
      <c r="G91" s="36"/>
      <c r="H91" s="36"/>
      <c r="I91" s="117" t="s">
        <v>30</v>
      </c>
      <c r="J91" s="32" t="str">
        <f>E21</f>
        <v>MACÁN PROJEKCE DS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4.75" customHeight="1">
      <c r="A92" s="34"/>
      <c r="B92" s="35"/>
      <c r="C92" s="29" t="s">
        <v>28</v>
      </c>
      <c r="D92" s="36"/>
      <c r="E92" s="36"/>
      <c r="F92" s="27" t="str">
        <f>IF(E18="","",E18)</f>
        <v>Vyplň údaj</v>
      </c>
      <c r="G92" s="36"/>
      <c r="H92" s="36"/>
      <c r="I92" s="117" t="s">
        <v>33</v>
      </c>
      <c r="J92" s="32" t="str">
        <f>E24</f>
        <v>Ing. Tomáš Macán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102</v>
      </c>
      <c r="D94" s="157"/>
      <c r="E94" s="157"/>
      <c r="F94" s="157"/>
      <c r="G94" s="157"/>
      <c r="H94" s="157"/>
      <c r="I94" s="158"/>
      <c r="J94" s="159" t="s">
        <v>103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" customHeight="1">
      <c r="A96" s="34"/>
      <c r="B96" s="35"/>
      <c r="C96" s="160" t="s">
        <v>104</v>
      </c>
      <c r="D96" s="36"/>
      <c r="E96" s="36"/>
      <c r="F96" s="36"/>
      <c r="G96" s="36"/>
      <c r="H96" s="36"/>
      <c r="I96" s="115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105</v>
      </c>
    </row>
    <row r="97" spans="1:31" s="9" customFormat="1" ht="24.9" customHeight="1">
      <c r="B97" s="161"/>
      <c r="C97" s="162"/>
      <c r="D97" s="163" t="s">
        <v>840</v>
      </c>
      <c r="E97" s="164"/>
      <c r="F97" s="164"/>
      <c r="G97" s="164"/>
      <c r="H97" s="164"/>
      <c r="I97" s="165"/>
      <c r="J97" s="166">
        <f>J121</f>
        <v>0</v>
      </c>
      <c r="K97" s="162"/>
      <c r="L97" s="167"/>
    </row>
    <row r="98" spans="1:31" s="10" customFormat="1" ht="19.95" customHeight="1">
      <c r="B98" s="168"/>
      <c r="C98" s="169"/>
      <c r="D98" s="170" t="s">
        <v>841</v>
      </c>
      <c r="E98" s="171"/>
      <c r="F98" s="171"/>
      <c r="G98" s="171"/>
      <c r="H98" s="171"/>
      <c r="I98" s="172"/>
      <c r="J98" s="173">
        <f>J122</f>
        <v>0</v>
      </c>
      <c r="K98" s="169"/>
      <c r="L98" s="174"/>
    </row>
    <row r="99" spans="1:31" s="10" customFormat="1" ht="19.95" customHeight="1">
      <c r="B99" s="168"/>
      <c r="C99" s="169"/>
      <c r="D99" s="170" t="s">
        <v>842</v>
      </c>
      <c r="E99" s="171"/>
      <c r="F99" s="171"/>
      <c r="G99" s="171"/>
      <c r="H99" s="171"/>
      <c r="I99" s="172"/>
      <c r="J99" s="173">
        <f>J130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843</v>
      </c>
      <c r="E100" s="171"/>
      <c r="F100" s="171"/>
      <c r="G100" s="171"/>
      <c r="H100" s="171"/>
      <c r="I100" s="172"/>
      <c r="J100" s="173">
        <f>J134</f>
        <v>0</v>
      </c>
      <c r="K100" s="169"/>
      <c r="L100" s="174"/>
    </row>
    <row r="101" spans="1:31" s="2" customFormat="1" ht="21.75" customHeight="1">
      <c r="A101" s="34"/>
      <c r="B101" s="35"/>
      <c r="C101" s="36"/>
      <c r="D101" s="36"/>
      <c r="E101" s="36"/>
      <c r="F101" s="36"/>
      <c r="G101" s="36"/>
      <c r="H101" s="36"/>
      <c r="I101" s="115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" customHeight="1">
      <c r="A102" s="34"/>
      <c r="B102" s="54"/>
      <c r="C102" s="55"/>
      <c r="D102" s="55"/>
      <c r="E102" s="55"/>
      <c r="F102" s="55"/>
      <c r="G102" s="55"/>
      <c r="H102" s="55"/>
      <c r="I102" s="152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" customHeight="1">
      <c r="A106" s="34"/>
      <c r="B106" s="56"/>
      <c r="C106" s="57"/>
      <c r="D106" s="57"/>
      <c r="E106" s="57"/>
      <c r="F106" s="57"/>
      <c r="G106" s="57"/>
      <c r="H106" s="57"/>
      <c r="I106" s="155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" customHeight="1">
      <c r="A107" s="34"/>
      <c r="B107" s="35"/>
      <c r="C107" s="23" t="s">
        <v>115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" customHeight="1">
      <c r="A108" s="34"/>
      <c r="B108" s="35"/>
      <c r="C108" s="36"/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5.3" customHeight="1">
      <c r="A110" s="34"/>
      <c r="B110" s="35"/>
      <c r="C110" s="36"/>
      <c r="D110" s="36"/>
      <c r="E110" s="315" t="str">
        <f>E7</f>
        <v>NÝRSKO - ŽIŽKOVA ULICE</v>
      </c>
      <c r="F110" s="316"/>
      <c r="G110" s="316"/>
      <c r="H110" s="316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99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5.3" customHeight="1">
      <c r="A112" s="34"/>
      <c r="B112" s="35"/>
      <c r="C112" s="36"/>
      <c r="D112" s="36"/>
      <c r="E112" s="267" t="str">
        <f>E9</f>
        <v>VRN - VEDLEJŠÍ ROZPOČTOVÉ NÁKLADY</v>
      </c>
      <c r="F112" s="317"/>
      <c r="G112" s="317"/>
      <c r="H112" s="317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F12</f>
        <v>NÝRSKO</v>
      </c>
      <c r="G114" s="36"/>
      <c r="H114" s="36"/>
      <c r="I114" s="117" t="s">
        <v>22</v>
      </c>
      <c r="J114" s="66" t="str">
        <f>IF(J12="","",J12)</f>
        <v>6. 12. 2019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38.549999999999997" customHeight="1">
      <c r="A116" s="34"/>
      <c r="B116" s="35"/>
      <c r="C116" s="29" t="s">
        <v>24</v>
      </c>
      <c r="D116" s="36"/>
      <c r="E116" s="36"/>
      <c r="F116" s="27" t="str">
        <f>E15</f>
        <v>Město Nýrsko</v>
      </c>
      <c r="G116" s="36"/>
      <c r="H116" s="36"/>
      <c r="I116" s="117" t="s">
        <v>30</v>
      </c>
      <c r="J116" s="32" t="str">
        <f>E21</f>
        <v>MACÁN PROJEKCE DS s.r.o.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4.75" customHeight="1">
      <c r="A117" s="34"/>
      <c r="B117" s="35"/>
      <c r="C117" s="29" t="s">
        <v>28</v>
      </c>
      <c r="D117" s="36"/>
      <c r="E117" s="36"/>
      <c r="F117" s="27" t="str">
        <f>IF(E18="","",E18)</f>
        <v>Vyplň údaj</v>
      </c>
      <c r="G117" s="36"/>
      <c r="H117" s="36"/>
      <c r="I117" s="117" t="s">
        <v>33</v>
      </c>
      <c r="J117" s="32" t="str">
        <f>E24</f>
        <v>Ing. Tomáš Macán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75"/>
      <c r="B119" s="176"/>
      <c r="C119" s="177" t="s">
        <v>116</v>
      </c>
      <c r="D119" s="178" t="s">
        <v>61</v>
      </c>
      <c r="E119" s="178" t="s">
        <v>57</v>
      </c>
      <c r="F119" s="178" t="s">
        <v>58</v>
      </c>
      <c r="G119" s="178" t="s">
        <v>117</v>
      </c>
      <c r="H119" s="178" t="s">
        <v>118</v>
      </c>
      <c r="I119" s="179" t="s">
        <v>119</v>
      </c>
      <c r="J119" s="178" t="s">
        <v>103</v>
      </c>
      <c r="K119" s="180" t="s">
        <v>120</v>
      </c>
      <c r="L119" s="181"/>
      <c r="M119" s="75" t="s">
        <v>1</v>
      </c>
      <c r="N119" s="76" t="s">
        <v>40</v>
      </c>
      <c r="O119" s="76" t="s">
        <v>121</v>
      </c>
      <c r="P119" s="76" t="s">
        <v>122</v>
      </c>
      <c r="Q119" s="76" t="s">
        <v>123</v>
      </c>
      <c r="R119" s="76" t="s">
        <v>124</v>
      </c>
      <c r="S119" s="76" t="s">
        <v>125</v>
      </c>
      <c r="T119" s="77" t="s">
        <v>126</v>
      </c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</row>
    <row r="120" spans="1:65" s="2" customFormat="1" ht="22.8" customHeight="1">
      <c r="A120" s="34"/>
      <c r="B120" s="35"/>
      <c r="C120" s="82" t="s">
        <v>127</v>
      </c>
      <c r="D120" s="36"/>
      <c r="E120" s="36"/>
      <c r="F120" s="36"/>
      <c r="G120" s="36"/>
      <c r="H120" s="36"/>
      <c r="I120" s="115"/>
      <c r="J120" s="182">
        <f>BK120</f>
        <v>0</v>
      </c>
      <c r="K120" s="36"/>
      <c r="L120" s="39"/>
      <c r="M120" s="78"/>
      <c r="N120" s="183"/>
      <c r="O120" s="79"/>
      <c r="P120" s="184">
        <f>P121</f>
        <v>0</v>
      </c>
      <c r="Q120" s="79"/>
      <c r="R120" s="184">
        <f>R121</f>
        <v>0</v>
      </c>
      <c r="S120" s="79"/>
      <c r="T120" s="185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75</v>
      </c>
      <c r="AU120" s="17" t="s">
        <v>105</v>
      </c>
      <c r="BK120" s="186">
        <f>BK121</f>
        <v>0</v>
      </c>
    </row>
    <row r="121" spans="1:65" s="12" customFormat="1" ht="25.95" customHeight="1">
      <c r="B121" s="187"/>
      <c r="C121" s="188"/>
      <c r="D121" s="189" t="s">
        <v>75</v>
      </c>
      <c r="E121" s="190" t="s">
        <v>95</v>
      </c>
      <c r="F121" s="190" t="s">
        <v>844</v>
      </c>
      <c r="G121" s="188"/>
      <c r="H121" s="188"/>
      <c r="I121" s="191"/>
      <c r="J121" s="192">
        <f>BK121</f>
        <v>0</v>
      </c>
      <c r="K121" s="188"/>
      <c r="L121" s="193"/>
      <c r="M121" s="194"/>
      <c r="N121" s="195"/>
      <c r="O121" s="195"/>
      <c r="P121" s="196">
        <f>P122+P130+P134</f>
        <v>0</v>
      </c>
      <c r="Q121" s="195"/>
      <c r="R121" s="196">
        <f>R122+R130+R134</f>
        <v>0</v>
      </c>
      <c r="S121" s="195"/>
      <c r="T121" s="197">
        <f>T122+T130+T134</f>
        <v>0</v>
      </c>
      <c r="AR121" s="198" t="s">
        <v>168</v>
      </c>
      <c r="AT121" s="199" t="s">
        <v>75</v>
      </c>
      <c r="AU121" s="199" t="s">
        <v>76</v>
      </c>
      <c r="AY121" s="198" t="s">
        <v>130</v>
      </c>
      <c r="BK121" s="200">
        <f>BK122+BK130+BK134</f>
        <v>0</v>
      </c>
    </row>
    <row r="122" spans="1:65" s="12" customFormat="1" ht="22.8" customHeight="1">
      <c r="B122" s="187"/>
      <c r="C122" s="188"/>
      <c r="D122" s="189" t="s">
        <v>75</v>
      </c>
      <c r="E122" s="201" t="s">
        <v>845</v>
      </c>
      <c r="F122" s="201" t="s">
        <v>846</v>
      </c>
      <c r="G122" s="188"/>
      <c r="H122" s="188"/>
      <c r="I122" s="191"/>
      <c r="J122" s="202">
        <f>BK122</f>
        <v>0</v>
      </c>
      <c r="K122" s="188"/>
      <c r="L122" s="193"/>
      <c r="M122" s="194"/>
      <c r="N122" s="195"/>
      <c r="O122" s="195"/>
      <c r="P122" s="196">
        <f>SUM(P123:P129)</f>
        <v>0</v>
      </c>
      <c r="Q122" s="195"/>
      <c r="R122" s="196">
        <f>SUM(R123:R129)</f>
        <v>0</v>
      </c>
      <c r="S122" s="195"/>
      <c r="T122" s="197">
        <f>SUM(T123:T129)</f>
        <v>0</v>
      </c>
      <c r="AR122" s="198" t="s">
        <v>168</v>
      </c>
      <c r="AT122" s="199" t="s">
        <v>75</v>
      </c>
      <c r="AU122" s="199" t="s">
        <v>84</v>
      </c>
      <c r="AY122" s="198" t="s">
        <v>130</v>
      </c>
      <c r="BK122" s="200">
        <f>SUM(BK123:BK129)</f>
        <v>0</v>
      </c>
    </row>
    <row r="123" spans="1:65" s="2" customFormat="1" ht="15.3" customHeight="1">
      <c r="A123" s="34"/>
      <c r="B123" s="35"/>
      <c r="C123" s="203" t="s">
        <v>84</v>
      </c>
      <c r="D123" s="203" t="s">
        <v>132</v>
      </c>
      <c r="E123" s="204" t="s">
        <v>847</v>
      </c>
      <c r="F123" s="205" t="s">
        <v>848</v>
      </c>
      <c r="G123" s="206" t="s">
        <v>379</v>
      </c>
      <c r="H123" s="207">
        <v>1</v>
      </c>
      <c r="I123" s="208"/>
      <c r="J123" s="209">
        <f>ROUND(I123*H123,2)</f>
        <v>0</v>
      </c>
      <c r="K123" s="205" t="s">
        <v>136</v>
      </c>
      <c r="L123" s="39"/>
      <c r="M123" s="210" t="s">
        <v>1</v>
      </c>
      <c r="N123" s="211" t="s">
        <v>41</v>
      </c>
      <c r="O123" s="71"/>
      <c r="P123" s="212">
        <f>O123*H123</f>
        <v>0</v>
      </c>
      <c r="Q123" s="212">
        <v>0</v>
      </c>
      <c r="R123" s="212">
        <f>Q123*H123</f>
        <v>0</v>
      </c>
      <c r="S123" s="212">
        <v>0</v>
      </c>
      <c r="T123" s="213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4" t="s">
        <v>849</v>
      </c>
      <c r="AT123" s="214" t="s">
        <v>132</v>
      </c>
      <c r="AU123" s="214" t="s">
        <v>86</v>
      </c>
      <c r="AY123" s="17" t="s">
        <v>130</v>
      </c>
      <c r="BE123" s="215">
        <f>IF(N123="základní",J123,0)</f>
        <v>0</v>
      </c>
      <c r="BF123" s="215">
        <f>IF(N123="snížená",J123,0)</f>
        <v>0</v>
      </c>
      <c r="BG123" s="215">
        <f>IF(N123="zákl. přenesená",J123,0)</f>
        <v>0</v>
      </c>
      <c r="BH123" s="215">
        <f>IF(N123="sníž. přenesená",J123,0)</f>
        <v>0</v>
      </c>
      <c r="BI123" s="215">
        <f>IF(N123="nulová",J123,0)</f>
        <v>0</v>
      </c>
      <c r="BJ123" s="17" t="s">
        <v>84</v>
      </c>
      <c r="BK123" s="215">
        <f>ROUND(I123*H123,2)</f>
        <v>0</v>
      </c>
      <c r="BL123" s="17" t="s">
        <v>849</v>
      </c>
      <c r="BM123" s="214" t="s">
        <v>850</v>
      </c>
    </row>
    <row r="124" spans="1:65" s="2" customFormat="1" ht="15.3" customHeight="1">
      <c r="A124" s="34"/>
      <c r="B124" s="35"/>
      <c r="C124" s="203" t="s">
        <v>86</v>
      </c>
      <c r="D124" s="203" t="s">
        <v>132</v>
      </c>
      <c r="E124" s="204" t="s">
        <v>851</v>
      </c>
      <c r="F124" s="205" t="s">
        <v>852</v>
      </c>
      <c r="G124" s="206" t="s">
        <v>379</v>
      </c>
      <c r="H124" s="207">
        <v>1</v>
      </c>
      <c r="I124" s="208"/>
      <c r="J124" s="209">
        <f>ROUND(I124*H124,2)</f>
        <v>0</v>
      </c>
      <c r="K124" s="205" t="s">
        <v>136</v>
      </c>
      <c r="L124" s="39"/>
      <c r="M124" s="210" t="s">
        <v>1</v>
      </c>
      <c r="N124" s="211" t="s">
        <v>41</v>
      </c>
      <c r="O124" s="71"/>
      <c r="P124" s="212">
        <f>O124*H124</f>
        <v>0</v>
      </c>
      <c r="Q124" s="212">
        <v>0</v>
      </c>
      <c r="R124" s="212">
        <f>Q124*H124</f>
        <v>0</v>
      </c>
      <c r="S124" s="212">
        <v>0</v>
      </c>
      <c r="T124" s="213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214" t="s">
        <v>849</v>
      </c>
      <c r="AT124" s="214" t="s">
        <v>132</v>
      </c>
      <c r="AU124" s="214" t="s">
        <v>86</v>
      </c>
      <c r="AY124" s="17" t="s">
        <v>130</v>
      </c>
      <c r="BE124" s="215">
        <f>IF(N124="základní",J124,0)</f>
        <v>0</v>
      </c>
      <c r="BF124" s="215">
        <f>IF(N124="snížená",J124,0)</f>
        <v>0</v>
      </c>
      <c r="BG124" s="215">
        <f>IF(N124="zákl. přenesená",J124,0)</f>
        <v>0</v>
      </c>
      <c r="BH124" s="215">
        <f>IF(N124="sníž. přenesená",J124,0)</f>
        <v>0</v>
      </c>
      <c r="BI124" s="215">
        <f>IF(N124="nulová",J124,0)</f>
        <v>0</v>
      </c>
      <c r="BJ124" s="17" t="s">
        <v>84</v>
      </c>
      <c r="BK124" s="215">
        <f>ROUND(I124*H124,2)</f>
        <v>0</v>
      </c>
      <c r="BL124" s="17" t="s">
        <v>849</v>
      </c>
      <c r="BM124" s="214" t="s">
        <v>853</v>
      </c>
    </row>
    <row r="125" spans="1:65" s="2" customFormat="1" ht="19.2">
      <c r="A125" s="34"/>
      <c r="B125" s="35"/>
      <c r="C125" s="36"/>
      <c r="D125" s="216" t="s">
        <v>139</v>
      </c>
      <c r="E125" s="36"/>
      <c r="F125" s="217" t="s">
        <v>854</v>
      </c>
      <c r="G125" s="36"/>
      <c r="H125" s="36"/>
      <c r="I125" s="115"/>
      <c r="J125" s="36"/>
      <c r="K125" s="36"/>
      <c r="L125" s="39"/>
      <c r="M125" s="218"/>
      <c r="N125" s="219"/>
      <c r="O125" s="71"/>
      <c r="P125" s="71"/>
      <c r="Q125" s="71"/>
      <c r="R125" s="71"/>
      <c r="S125" s="71"/>
      <c r="T125" s="72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T125" s="17" t="s">
        <v>139</v>
      </c>
      <c r="AU125" s="17" t="s">
        <v>86</v>
      </c>
    </row>
    <row r="126" spans="1:65" s="2" customFormat="1" ht="15.3" customHeight="1">
      <c r="A126" s="34"/>
      <c r="B126" s="35"/>
      <c r="C126" s="203" t="s">
        <v>144</v>
      </c>
      <c r="D126" s="203" t="s">
        <v>132</v>
      </c>
      <c r="E126" s="204" t="s">
        <v>855</v>
      </c>
      <c r="F126" s="205" t="s">
        <v>856</v>
      </c>
      <c r="G126" s="206" t="s">
        <v>379</v>
      </c>
      <c r="H126" s="207">
        <v>1</v>
      </c>
      <c r="I126" s="208"/>
      <c r="J126" s="209">
        <f>ROUND(I126*H126,2)</f>
        <v>0</v>
      </c>
      <c r="K126" s="205" t="s">
        <v>136</v>
      </c>
      <c r="L126" s="39"/>
      <c r="M126" s="210" t="s">
        <v>1</v>
      </c>
      <c r="N126" s="211" t="s">
        <v>41</v>
      </c>
      <c r="O126" s="71"/>
      <c r="P126" s="212">
        <f>O126*H126</f>
        <v>0</v>
      </c>
      <c r="Q126" s="212">
        <v>0</v>
      </c>
      <c r="R126" s="212">
        <f>Q126*H126</f>
        <v>0</v>
      </c>
      <c r="S126" s="212">
        <v>0</v>
      </c>
      <c r="T126" s="213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214" t="s">
        <v>849</v>
      </c>
      <c r="AT126" s="214" t="s">
        <v>132</v>
      </c>
      <c r="AU126" s="214" t="s">
        <v>86</v>
      </c>
      <c r="AY126" s="17" t="s">
        <v>130</v>
      </c>
      <c r="BE126" s="215">
        <f>IF(N126="základní",J126,0)</f>
        <v>0</v>
      </c>
      <c r="BF126" s="215">
        <f>IF(N126="snížená",J126,0)</f>
        <v>0</v>
      </c>
      <c r="BG126" s="215">
        <f>IF(N126="zákl. přenesená",J126,0)</f>
        <v>0</v>
      </c>
      <c r="BH126" s="215">
        <f>IF(N126="sníž. přenesená",J126,0)</f>
        <v>0</v>
      </c>
      <c r="BI126" s="215">
        <f>IF(N126="nulová",J126,0)</f>
        <v>0</v>
      </c>
      <c r="BJ126" s="17" t="s">
        <v>84</v>
      </c>
      <c r="BK126" s="215">
        <f>ROUND(I126*H126,2)</f>
        <v>0</v>
      </c>
      <c r="BL126" s="17" t="s">
        <v>849</v>
      </c>
      <c r="BM126" s="214" t="s">
        <v>857</v>
      </c>
    </row>
    <row r="127" spans="1:65" s="2" customFormat="1" ht="19.2">
      <c r="A127" s="34"/>
      <c r="B127" s="35"/>
      <c r="C127" s="36"/>
      <c r="D127" s="216" t="s">
        <v>139</v>
      </c>
      <c r="E127" s="36"/>
      <c r="F127" s="217" t="s">
        <v>858</v>
      </c>
      <c r="G127" s="36"/>
      <c r="H127" s="36"/>
      <c r="I127" s="115"/>
      <c r="J127" s="36"/>
      <c r="K127" s="36"/>
      <c r="L127" s="39"/>
      <c r="M127" s="218"/>
      <c r="N127" s="219"/>
      <c r="O127" s="71"/>
      <c r="P127" s="71"/>
      <c r="Q127" s="71"/>
      <c r="R127" s="71"/>
      <c r="S127" s="71"/>
      <c r="T127" s="72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139</v>
      </c>
      <c r="AU127" s="17" t="s">
        <v>86</v>
      </c>
    </row>
    <row r="128" spans="1:65" s="2" customFormat="1" ht="15.3" customHeight="1">
      <c r="A128" s="34"/>
      <c r="B128" s="35"/>
      <c r="C128" s="203" t="s">
        <v>137</v>
      </c>
      <c r="D128" s="203" t="s">
        <v>132</v>
      </c>
      <c r="E128" s="204" t="s">
        <v>859</v>
      </c>
      <c r="F128" s="205" t="s">
        <v>860</v>
      </c>
      <c r="G128" s="206" t="s">
        <v>379</v>
      </c>
      <c r="H128" s="207">
        <v>1</v>
      </c>
      <c r="I128" s="208"/>
      <c r="J128" s="209">
        <f>ROUND(I128*H128,2)</f>
        <v>0</v>
      </c>
      <c r="K128" s="205" t="s">
        <v>136</v>
      </c>
      <c r="L128" s="39"/>
      <c r="M128" s="210" t="s">
        <v>1</v>
      </c>
      <c r="N128" s="211" t="s">
        <v>41</v>
      </c>
      <c r="O128" s="71"/>
      <c r="P128" s="212">
        <f>O128*H128</f>
        <v>0</v>
      </c>
      <c r="Q128" s="212">
        <v>0</v>
      </c>
      <c r="R128" s="212">
        <f>Q128*H128</f>
        <v>0</v>
      </c>
      <c r="S128" s="212">
        <v>0</v>
      </c>
      <c r="T128" s="213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214" t="s">
        <v>849</v>
      </c>
      <c r="AT128" s="214" t="s">
        <v>132</v>
      </c>
      <c r="AU128" s="214" t="s">
        <v>86</v>
      </c>
      <c r="AY128" s="17" t="s">
        <v>130</v>
      </c>
      <c r="BE128" s="215">
        <f>IF(N128="základní",J128,0)</f>
        <v>0</v>
      </c>
      <c r="BF128" s="215">
        <f>IF(N128="snížená",J128,0)</f>
        <v>0</v>
      </c>
      <c r="BG128" s="215">
        <f>IF(N128="zákl. přenesená",J128,0)</f>
        <v>0</v>
      </c>
      <c r="BH128" s="215">
        <f>IF(N128="sníž. přenesená",J128,0)</f>
        <v>0</v>
      </c>
      <c r="BI128" s="215">
        <f>IF(N128="nulová",J128,0)</f>
        <v>0</v>
      </c>
      <c r="BJ128" s="17" t="s">
        <v>84</v>
      </c>
      <c r="BK128" s="215">
        <f>ROUND(I128*H128,2)</f>
        <v>0</v>
      </c>
      <c r="BL128" s="17" t="s">
        <v>849</v>
      </c>
      <c r="BM128" s="214" t="s">
        <v>861</v>
      </c>
    </row>
    <row r="129" spans="1:65" s="2" customFormat="1" ht="19.2">
      <c r="A129" s="34"/>
      <c r="B129" s="35"/>
      <c r="C129" s="36"/>
      <c r="D129" s="216" t="s">
        <v>139</v>
      </c>
      <c r="E129" s="36"/>
      <c r="F129" s="217" t="s">
        <v>862</v>
      </c>
      <c r="G129" s="36"/>
      <c r="H129" s="36"/>
      <c r="I129" s="115"/>
      <c r="J129" s="36"/>
      <c r="K129" s="36"/>
      <c r="L129" s="39"/>
      <c r="M129" s="218"/>
      <c r="N129" s="219"/>
      <c r="O129" s="71"/>
      <c r="P129" s="71"/>
      <c r="Q129" s="71"/>
      <c r="R129" s="71"/>
      <c r="S129" s="71"/>
      <c r="T129" s="72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T129" s="17" t="s">
        <v>139</v>
      </c>
      <c r="AU129" s="17" t="s">
        <v>86</v>
      </c>
    </row>
    <row r="130" spans="1:65" s="12" customFormat="1" ht="22.8" customHeight="1">
      <c r="B130" s="187"/>
      <c r="C130" s="188"/>
      <c r="D130" s="189" t="s">
        <v>75</v>
      </c>
      <c r="E130" s="201" t="s">
        <v>863</v>
      </c>
      <c r="F130" s="201" t="s">
        <v>864</v>
      </c>
      <c r="G130" s="188"/>
      <c r="H130" s="188"/>
      <c r="I130" s="191"/>
      <c r="J130" s="202">
        <f>BK130</f>
        <v>0</v>
      </c>
      <c r="K130" s="188"/>
      <c r="L130" s="193"/>
      <c r="M130" s="194"/>
      <c r="N130" s="195"/>
      <c r="O130" s="195"/>
      <c r="P130" s="196">
        <f>SUM(P131:P133)</f>
        <v>0</v>
      </c>
      <c r="Q130" s="195"/>
      <c r="R130" s="196">
        <f>SUM(R131:R133)</f>
        <v>0</v>
      </c>
      <c r="S130" s="195"/>
      <c r="T130" s="197">
        <f>SUM(T131:T133)</f>
        <v>0</v>
      </c>
      <c r="AR130" s="198" t="s">
        <v>168</v>
      </c>
      <c r="AT130" s="199" t="s">
        <v>75</v>
      </c>
      <c r="AU130" s="199" t="s">
        <v>84</v>
      </c>
      <c r="AY130" s="198" t="s">
        <v>130</v>
      </c>
      <c r="BK130" s="200">
        <f>SUM(BK131:BK133)</f>
        <v>0</v>
      </c>
    </row>
    <row r="131" spans="1:65" s="2" customFormat="1" ht="15.3" customHeight="1">
      <c r="A131" s="34"/>
      <c r="B131" s="35"/>
      <c r="C131" s="203" t="s">
        <v>168</v>
      </c>
      <c r="D131" s="203" t="s">
        <v>132</v>
      </c>
      <c r="E131" s="204" t="s">
        <v>865</v>
      </c>
      <c r="F131" s="205" t="s">
        <v>864</v>
      </c>
      <c r="G131" s="206" t="s">
        <v>379</v>
      </c>
      <c r="H131" s="207">
        <v>1</v>
      </c>
      <c r="I131" s="208"/>
      <c r="J131" s="209">
        <f>ROUND(I131*H131,2)</f>
        <v>0</v>
      </c>
      <c r="K131" s="205" t="s">
        <v>136</v>
      </c>
      <c r="L131" s="39"/>
      <c r="M131" s="210" t="s">
        <v>1</v>
      </c>
      <c r="N131" s="211" t="s">
        <v>41</v>
      </c>
      <c r="O131" s="71"/>
      <c r="P131" s="212">
        <f>O131*H131</f>
        <v>0</v>
      </c>
      <c r="Q131" s="212">
        <v>0</v>
      </c>
      <c r="R131" s="212">
        <f>Q131*H131</f>
        <v>0</v>
      </c>
      <c r="S131" s="212">
        <v>0</v>
      </c>
      <c r="T131" s="213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4" t="s">
        <v>849</v>
      </c>
      <c r="AT131" s="214" t="s">
        <v>132</v>
      </c>
      <c r="AU131" s="214" t="s">
        <v>86</v>
      </c>
      <c r="AY131" s="17" t="s">
        <v>130</v>
      </c>
      <c r="BE131" s="215">
        <f>IF(N131="základní",J131,0)</f>
        <v>0</v>
      </c>
      <c r="BF131" s="215">
        <f>IF(N131="snížená",J131,0)</f>
        <v>0</v>
      </c>
      <c r="BG131" s="215">
        <f>IF(N131="zákl. přenesená",J131,0)</f>
        <v>0</v>
      </c>
      <c r="BH131" s="215">
        <f>IF(N131="sníž. přenesená",J131,0)</f>
        <v>0</v>
      </c>
      <c r="BI131" s="215">
        <f>IF(N131="nulová",J131,0)</f>
        <v>0</v>
      </c>
      <c r="BJ131" s="17" t="s">
        <v>84</v>
      </c>
      <c r="BK131" s="215">
        <f>ROUND(I131*H131,2)</f>
        <v>0</v>
      </c>
      <c r="BL131" s="17" t="s">
        <v>849</v>
      </c>
      <c r="BM131" s="214" t="s">
        <v>866</v>
      </c>
    </row>
    <row r="132" spans="1:65" s="2" customFormat="1" ht="15.3" customHeight="1">
      <c r="A132" s="34"/>
      <c r="B132" s="35"/>
      <c r="C132" s="203" t="s">
        <v>173</v>
      </c>
      <c r="D132" s="203" t="s">
        <v>132</v>
      </c>
      <c r="E132" s="204" t="s">
        <v>867</v>
      </c>
      <c r="F132" s="205" t="s">
        <v>868</v>
      </c>
      <c r="G132" s="206" t="s">
        <v>379</v>
      </c>
      <c r="H132" s="207">
        <v>1</v>
      </c>
      <c r="I132" s="208"/>
      <c r="J132" s="209">
        <f>ROUND(I132*H132,2)</f>
        <v>0</v>
      </c>
      <c r="K132" s="205" t="s">
        <v>136</v>
      </c>
      <c r="L132" s="39"/>
      <c r="M132" s="210" t="s">
        <v>1</v>
      </c>
      <c r="N132" s="211" t="s">
        <v>41</v>
      </c>
      <c r="O132" s="71"/>
      <c r="P132" s="212">
        <f>O132*H132</f>
        <v>0</v>
      </c>
      <c r="Q132" s="212">
        <v>0</v>
      </c>
      <c r="R132" s="212">
        <f>Q132*H132</f>
        <v>0</v>
      </c>
      <c r="S132" s="212">
        <v>0</v>
      </c>
      <c r="T132" s="213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214" t="s">
        <v>849</v>
      </c>
      <c r="AT132" s="214" t="s">
        <v>132</v>
      </c>
      <c r="AU132" s="214" t="s">
        <v>86</v>
      </c>
      <c r="AY132" s="17" t="s">
        <v>130</v>
      </c>
      <c r="BE132" s="215">
        <f>IF(N132="základní",J132,0)</f>
        <v>0</v>
      </c>
      <c r="BF132" s="215">
        <f>IF(N132="snížená",J132,0)</f>
        <v>0</v>
      </c>
      <c r="BG132" s="215">
        <f>IF(N132="zákl. přenesená",J132,0)</f>
        <v>0</v>
      </c>
      <c r="BH132" s="215">
        <f>IF(N132="sníž. přenesená",J132,0)</f>
        <v>0</v>
      </c>
      <c r="BI132" s="215">
        <f>IF(N132="nulová",J132,0)</f>
        <v>0</v>
      </c>
      <c r="BJ132" s="17" t="s">
        <v>84</v>
      </c>
      <c r="BK132" s="215">
        <f>ROUND(I132*H132,2)</f>
        <v>0</v>
      </c>
      <c r="BL132" s="17" t="s">
        <v>849</v>
      </c>
      <c r="BM132" s="214" t="s">
        <v>869</v>
      </c>
    </row>
    <row r="133" spans="1:65" s="2" customFormat="1" ht="15.3" customHeight="1">
      <c r="A133" s="34"/>
      <c r="B133" s="35"/>
      <c r="C133" s="203" t="s">
        <v>179</v>
      </c>
      <c r="D133" s="203" t="s">
        <v>132</v>
      </c>
      <c r="E133" s="204" t="s">
        <v>870</v>
      </c>
      <c r="F133" s="205" t="s">
        <v>871</v>
      </c>
      <c r="G133" s="206" t="s">
        <v>379</v>
      </c>
      <c r="H133" s="207">
        <v>1</v>
      </c>
      <c r="I133" s="208"/>
      <c r="J133" s="209">
        <f>ROUND(I133*H133,2)</f>
        <v>0</v>
      </c>
      <c r="K133" s="205" t="s">
        <v>136</v>
      </c>
      <c r="L133" s="39"/>
      <c r="M133" s="210" t="s">
        <v>1</v>
      </c>
      <c r="N133" s="211" t="s">
        <v>41</v>
      </c>
      <c r="O133" s="71"/>
      <c r="P133" s="212">
        <f>O133*H133</f>
        <v>0</v>
      </c>
      <c r="Q133" s="212">
        <v>0</v>
      </c>
      <c r="R133" s="212">
        <f>Q133*H133</f>
        <v>0</v>
      </c>
      <c r="S133" s="212">
        <v>0</v>
      </c>
      <c r="T133" s="213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4" t="s">
        <v>849</v>
      </c>
      <c r="AT133" s="214" t="s">
        <v>132</v>
      </c>
      <c r="AU133" s="214" t="s">
        <v>86</v>
      </c>
      <c r="AY133" s="17" t="s">
        <v>130</v>
      </c>
      <c r="BE133" s="215">
        <f>IF(N133="základní",J133,0)</f>
        <v>0</v>
      </c>
      <c r="BF133" s="215">
        <f>IF(N133="snížená",J133,0)</f>
        <v>0</v>
      </c>
      <c r="BG133" s="215">
        <f>IF(N133="zákl. přenesená",J133,0)</f>
        <v>0</v>
      </c>
      <c r="BH133" s="215">
        <f>IF(N133="sníž. přenesená",J133,0)</f>
        <v>0</v>
      </c>
      <c r="BI133" s="215">
        <f>IF(N133="nulová",J133,0)</f>
        <v>0</v>
      </c>
      <c r="BJ133" s="17" t="s">
        <v>84</v>
      </c>
      <c r="BK133" s="215">
        <f>ROUND(I133*H133,2)</f>
        <v>0</v>
      </c>
      <c r="BL133" s="17" t="s">
        <v>849</v>
      </c>
      <c r="BM133" s="214" t="s">
        <v>872</v>
      </c>
    </row>
    <row r="134" spans="1:65" s="12" customFormat="1" ht="22.8" customHeight="1">
      <c r="B134" s="187"/>
      <c r="C134" s="188"/>
      <c r="D134" s="189" t="s">
        <v>75</v>
      </c>
      <c r="E134" s="201" t="s">
        <v>873</v>
      </c>
      <c r="F134" s="201" t="s">
        <v>874</v>
      </c>
      <c r="G134" s="188"/>
      <c r="H134" s="188"/>
      <c r="I134" s="191"/>
      <c r="J134" s="202">
        <f>BK134</f>
        <v>0</v>
      </c>
      <c r="K134" s="188"/>
      <c r="L134" s="193"/>
      <c r="M134" s="194"/>
      <c r="N134" s="195"/>
      <c r="O134" s="195"/>
      <c r="P134" s="196">
        <f>P135</f>
        <v>0</v>
      </c>
      <c r="Q134" s="195"/>
      <c r="R134" s="196">
        <f>R135</f>
        <v>0</v>
      </c>
      <c r="S134" s="195"/>
      <c r="T134" s="197">
        <f>T135</f>
        <v>0</v>
      </c>
      <c r="AR134" s="198" t="s">
        <v>168</v>
      </c>
      <c r="AT134" s="199" t="s">
        <v>75</v>
      </c>
      <c r="AU134" s="199" t="s">
        <v>84</v>
      </c>
      <c r="AY134" s="198" t="s">
        <v>130</v>
      </c>
      <c r="BK134" s="200">
        <f>BK135</f>
        <v>0</v>
      </c>
    </row>
    <row r="135" spans="1:65" s="2" customFormat="1" ht="21.6" customHeight="1">
      <c r="A135" s="34"/>
      <c r="B135" s="35"/>
      <c r="C135" s="203" t="s">
        <v>184</v>
      </c>
      <c r="D135" s="203" t="s">
        <v>132</v>
      </c>
      <c r="E135" s="204" t="s">
        <v>875</v>
      </c>
      <c r="F135" s="205" t="s">
        <v>876</v>
      </c>
      <c r="G135" s="206" t="s">
        <v>877</v>
      </c>
      <c r="H135" s="207">
        <v>1</v>
      </c>
      <c r="I135" s="208"/>
      <c r="J135" s="209">
        <f>ROUND(I135*H135,2)</f>
        <v>0</v>
      </c>
      <c r="K135" s="205" t="s">
        <v>1</v>
      </c>
      <c r="L135" s="39"/>
      <c r="M135" s="262" t="s">
        <v>1</v>
      </c>
      <c r="N135" s="263" t="s">
        <v>41</v>
      </c>
      <c r="O135" s="264"/>
      <c r="P135" s="265">
        <f>O135*H135</f>
        <v>0</v>
      </c>
      <c r="Q135" s="265">
        <v>0</v>
      </c>
      <c r="R135" s="265">
        <f>Q135*H135</f>
        <v>0</v>
      </c>
      <c r="S135" s="265">
        <v>0</v>
      </c>
      <c r="T135" s="266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4" t="s">
        <v>849</v>
      </c>
      <c r="AT135" s="214" t="s">
        <v>132</v>
      </c>
      <c r="AU135" s="214" t="s">
        <v>86</v>
      </c>
      <c r="AY135" s="17" t="s">
        <v>130</v>
      </c>
      <c r="BE135" s="215">
        <f>IF(N135="základní",J135,0)</f>
        <v>0</v>
      </c>
      <c r="BF135" s="215">
        <f>IF(N135="snížená",J135,0)</f>
        <v>0</v>
      </c>
      <c r="BG135" s="215">
        <f>IF(N135="zákl. přenesená",J135,0)</f>
        <v>0</v>
      </c>
      <c r="BH135" s="215">
        <f>IF(N135="sníž. přenesená",J135,0)</f>
        <v>0</v>
      </c>
      <c r="BI135" s="215">
        <f>IF(N135="nulová",J135,0)</f>
        <v>0</v>
      </c>
      <c r="BJ135" s="17" t="s">
        <v>84</v>
      </c>
      <c r="BK135" s="215">
        <f>ROUND(I135*H135,2)</f>
        <v>0</v>
      </c>
      <c r="BL135" s="17" t="s">
        <v>849</v>
      </c>
      <c r="BM135" s="214" t="s">
        <v>878</v>
      </c>
    </row>
    <row r="136" spans="1:65" s="2" customFormat="1" ht="6.9" customHeight="1">
      <c r="A136" s="34"/>
      <c r="B136" s="54"/>
      <c r="C136" s="55"/>
      <c r="D136" s="55"/>
      <c r="E136" s="55"/>
      <c r="F136" s="55"/>
      <c r="G136" s="55"/>
      <c r="H136" s="55"/>
      <c r="I136" s="152"/>
      <c r="J136" s="55"/>
      <c r="K136" s="55"/>
      <c r="L136" s="39"/>
      <c r="M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</row>
  </sheetData>
  <sheetProtection algorithmName="SHA-512" hashValue="lNbMEiWIn+V7pdFILdhsW+WDPdznKCJrIneBGUk09idg6zEx4Bhn567feF8NPaEk+lxzY30gb+kavl8UbDO6sg==" saltValue="kLz/ayiZUm2an0FuA+x4aBBCw7Hb0f94FAYYRHI2iGZklfB7kFJP/7bpuZmrJ4MSeBXSR5DiXKkiMByuRnkgAQ==" spinCount="100000" sheet="1" objects="1" scenarios="1" formatColumns="0" formatRows="0" autoFilter="0"/>
  <autoFilter ref="C119:K135" xr:uid="{00000000-0009-0000-0000-000005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12</vt:i4>
      </vt:variant>
    </vt:vector>
  </HeadingPairs>
  <TitlesOfParts>
    <vt:vector size="18" baseType="lpstr">
      <vt:lpstr>Rekapitulace stavby</vt:lpstr>
      <vt:lpstr>A - KM 0,000 - 0,1415</vt:lpstr>
      <vt:lpstr>B - KM 0,01415 - 0,318</vt:lpstr>
      <vt:lpstr>C - KM 0,318 - KÚ</vt:lpstr>
      <vt:lpstr>D - Rekonstrukce vodovodn...</vt:lpstr>
      <vt:lpstr>VRN - VEDLEJŠÍ ROZPOČTOVÉ...</vt:lpstr>
      <vt:lpstr>'A - KM 0,000 - 0,1415'!Názvy_tisku</vt:lpstr>
      <vt:lpstr>'B - KM 0,01415 - 0,318'!Názvy_tisku</vt:lpstr>
      <vt:lpstr>'C - KM 0,318 - KÚ'!Názvy_tisku</vt:lpstr>
      <vt:lpstr>'D - Rekonstrukce vodovodn...'!Názvy_tisku</vt:lpstr>
      <vt:lpstr>'Rekapitulace stavby'!Názvy_tisku</vt:lpstr>
      <vt:lpstr>'VRN - VEDLEJŠÍ ROZPOČTOVÉ...'!Názvy_tisku</vt:lpstr>
      <vt:lpstr>'A - KM 0,000 - 0,1415'!Oblast_tisku</vt:lpstr>
      <vt:lpstr>'B - KM 0,01415 - 0,318'!Oblast_tisku</vt:lpstr>
      <vt:lpstr>'C - KM 0,318 - KÚ'!Oblast_tisku</vt:lpstr>
      <vt:lpstr>'D - Rekonstrukce vodovodn...'!Oblast_tisku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TOMAS-PC\Tomas</dc:creator>
  <cp:lastModifiedBy>Cvikl</cp:lastModifiedBy>
  <dcterms:created xsi:type="dcterms:W3CDTF">2020-06-01T06:40:13Z</dcterms:created>
  <dcterms:modified xsi:type="dcterms:W3CDTF">2020-06-01T19:19:25Z</dcterms:modified>
</cp:coreProperties>
</file>