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omůcky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<sst xmlns="http://schemas.openxmlformats.org/spreadsheetml/2006/main" count="244" uniqueCount="211">
  <si>
    <t>Veřejná zakázka</t>
  </si>
  <si>
    <r>
      <t>„</t>
    </r>
    <r>
      <rPr>
        <b val="true"/>
        <sz val="12"/>
        <color rgb="FF000000"/>
        <rFont val="Arial"/>
        <family val="2"/>
        <charset val="1"/>
      </rPr>
      <t>Modernizace učeben pro výuku technických předmětů na ZŠ E. Beneše</t>
    </r>
    <r>
      <rPr>
        <sz val="12"/>
        <color rgb="FF000000"/>
        <rFont val="Arial"/>
        <family val="2"/>
        <charset val="1"/>
      </rPr>
      <t>“</t>
    </r>
  </si>
  <si>
    <t>Část zakázky</t>
  </si>
  <si>
    <t>04 – Dodávka dílenských a školních pomůcek</t>
  </si>
  <si>
    <t>Pokud technická specifikace obsahuje požadavky nebo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umožňuje zadavatel pro plnění veřejné zakázky použití i jiných, kvalitativně a technicky obdobných řešení.</t>
  </si>
  <si>
    <t>č.p.</t>
  </si>
  <si>
    <t>Položka</t>
  </si>
  <si>
    <t>Typ / Identifikace výrobku</t>
  </si>
  <si>
    <t>Výrobce</t>
  </si>
  <si>
    <t>Minimální technické parametry</t>
  </si>
  <si>
    <t>Splnění minimálních technických parametrů ANO/NE</t>
  </si>
  <si>
    <t>Počet ks</t>
  </si>
  <si>
    <t>Cena za jednotku bez DPH</t>
  </si>
  <si>
    <t>Cena za jednotku s DPH</t>
  </si>
  <si>
    <t>Cena celkem bez DPH</t>
  </si>
  <si>
    <t>Cena celkem s DPH</t>
  </si>
  <si>
    <t>pomůcky</t>
  </si>
  <si>
    <t>učebna - dílny</t>
  </si>
  <si>
    <t>Svěrák</t>
  </si>
  <si>
    <t>Minimální technické parametry:
- šířka čelistí min. 100 mm, délka upnutí min. 100 mm
- vč. dopravy</t>
  </si>
  <si>
    <t>Minimální technické parametry:
- šířka čelistí min. 125 mm, délka upnutí min. 115 mm
- vč. dopravy</t>
  </si>
  <si>
    <t>Pilka ocaska</t>
  </si>
  <si>
    <t>Minimální technické parametry:
- s plastovou rukojetí, délka listu min. 400 mm
- vč. dopravy</t>
  </si>
  <si>
    <t>Pilka čepovka</t>
  </si>
  <si>
    <t>Minimální technické parametry:
- s vyhnutou rukojetí, délka listu min. 250 mm, s překlápěcí rukojetí
- vč. dopravy</t>
  </si>
  <si>
    <t>Pilka na kov</t>
  </si>
  <si>
    <t>Minimální technické parametry:
- délka listu min. 300 mm, výška pily min. 115 mm
- vč. dopravy</t>
  </si>
  <si>
    <t>Úhelník ocelový</t>
  </si>
  <si>
    <t>Minimální technické parametry:
- délka min. 300 mm, oboustranný, s vnitřní a vnější stupnicí
- vč. dopravy</t>
  </si>
  <si>
    <t>Minimální technické parametry:
- délka min. 500 mm, oboustranný, s vnitřní a vnější stupnicí
- vč. dopravy</t>
  </si>
  <si>
    <t>Rýsovací jehla</t>
  </si>
  <si>
    <t>Minimální technické parametry:
- průměr max. 3 mm, délka min. 160 mm
- vč. dopravy</t>
  </si>
  <si>
    <t>Ocelové měřidlo</t>
  </si>
  <si>
    <t>Minimální technické parametry:
- pevné, délka min. 300 mm
- vč. dopravy</t>
  </si>
  <si>
    <t>Skládací metr</t>
  </si>
  <si>
    <t>Minimální technické parametry:
- plastový nebo dřevěný, délka 2 m
- vč. dopravy</t>
  </si>
  <si>
    <t>Minimální technické parametry:
- plastový nebo dřevěný, délka 1 m
- vč. dopravy</t>
  </si>
  <si>
    <t>Pilník plochý</t>
  </si>
  <si>
    <t>Minimální technické parametry:
- min. délka 250 mm, sek 2
- vč. dopravy</t>
  </si>
  <si>
    <t>Pilník půlkulatý</t>
  </si>
  <si>
    <t>Minimální technické parametry:
- min. délka 200 mm, sek 2
- vč. dopravy</t>
  </si>
  <si>
    <t>Pilník trojhranný</t>
  </si>
  <si>
    <t>Pilník čtyřhranný</t>
  </si>
  <si>
    <t>Pilník kulatý</t>
  </si>
  <si>
    <t>Rašple půlkulatá</t>
  </si>
  <si>
    <t>Minimální technické parametry:
- 20 x 6,5 mm, délka min. 200 mm, sek 2
- vč. dopravy</t>
  </si>
  <si>
    <t>Rašple plochá</t>
  </si>
  <si>
    <t>Minimální technické parametry:
- min. 20 x 5 mm, délka min. 200 mm, sek 2
- vč. dopravy</t>
  </si>
  <si>
    <t>Rašple kulatá</t>
  </si>
  <si>
    <t>Minimální technické parametry:
- průměr min. 8 mm, délka min. 200 mm, sek 2
- vč. dopravy</t>
  </si>
  <si>
    <t>Sada jehlových pilníků</t>
  </si>
  <si>
    <t>Minimální technické parametry:
- min. 160 mm, min. 6 dílů, sek 2
- vč. dopravy</t>
  </si>
  <si>
    <t>Gumová palice</t>
  </si>
  <si>
    <t>Minimální technické parametry:
- tvrdá gumová palice s dřevěnou násadou, min. 500 g – max. 750 g
- vč. dopravy</t>
  </si>
  <si>
    <t>Kladivo</t>
  </si>
  <si>
    <t>Minimální technické parametry:
- 200 g, na dřevěné násadě
- vč. dopravy</t>
  </si>
  <si>
    <t>Minimální technické parametry:
- 400 g, na dřevěné násadě
- vč. dopravy</t>
  </si>
  <si>
    <t>Dláto</t>
  </si>
  <si>
    <t>Minimální technické parametry:
- šířka čepele min. 16 mm, délka čepele 130 mm tolerance délky 5mm
- vč. dopravy</t>
  </si>
  <si>
    <t>Minimální technické parametry:
- šířka čepele min. 10 mm, délka čepele 124 mm, tolerance délky 5mm
- vč. dopravy</t>
  </si>
  <si>
    <t>Minimální technické parametry:
- šířka čepele min. 20 mm, délka čepele 134 mm, tolerance délky 5mm
- vč. dopravy</t>
  </si>
  <si>
    <t>Truhlářské ztužidlo</t>
  </si>
  <si>
    <t>Minimální technické parametry:
- délka upnutí min. 400 mm, hloubka upnutí min. 120 mm
- vč. dopravy</t>
  </si>
  <si>
    <t>Kleště štípací čelní</t>
  </si>
  <si>
    <t>Minimální technické parametry:
- délka 180 mm, z kalené oceli, nebo z nástrojové kované oceli, rukojeti potažené plastem nebo gumou
- vč. dopravy</t>
  </si>
  <si>
    <t>Kleště štípací boční</t>
  </si>
  <si>
    <t>Minimální technické parametry:
- délka 180 mm, z kalené oceli, nebo z nástrojové kované oceli, rukojeti potažené plastem nebo gumou, izolované
- vč. dopravy</t>
  </si>
  <si>
    <t>Kleště na drát kulaté</t>
  </si>
  <si>
    <t>Minimální technické parametry:
- délka 160 mm, z kalené oceli, nebo z nástrojové kované oceli, rukojeti potažené plastem nebo gumou, izolované
- vč. dopravy</t>
  </si>
  <si>
    <t>Kleště ploché</t>
  </si>
  <si>
    <t>Minimální technické parametry:
- délka 140 -150 mm, z kalené oceli, nebo z nástrojové kované oceli, rukojeti potažené plastem nebo gumou
- vč. dopravy</t>
  </si>
  <si>
    <t>Kleště siko</t>
  </si>
  <si>
    <t>Minimální technické parametry:
- přestavitelné pomocí tlačítka, samosvorné,  délka 240 - 250 mm, z kalené oceli, nebo z nástrojové kované oceli, rukojeti potažené plastem nebo gumou
- vč. dopravy</t>
  </si>
  <si>
    <t>Minimální technické parametry:
- přestavitelné pomocí tlačítka, samosvorné,  délka 300 mm, z kalené oceli, nebo z nástrojové kované oceli, rukojeti potažené plastem nebo gumou
- vč. dopravy</t>
  </si>
  <si>
    <t>Kleště kombinované</t>
  </si>
  <si>
    <t>Minimální technické parametry:
- délka 180 - 200 mm, z kalené oceli, nebo z nástrojové kované oceli, rukojeti potažené plastem nebo gumou, izolované
- vč. dopravy</t>
  </si>
  <si>
    <t>Nůžky na plech převodové</t>
  </si>
  <si>
    <t>Minimální technické parametry:
- délka 248 – 250 mm, s pákovým převodem 
- vč. dopravy</t>
  </si>
  <si>
    <t>Šroubovák plochý</t>
  </si>
  <si>
    <t>Minimální technické parametry:
- elektrikářský 3,5 mm, délka dříku alespoň 100 mm
- vč. dopravy</t>
  </si>
  <si>
    <t>Minimální technické parametry:
- elektrikářský 4 mm, délka dříku alespoň 100 mm
- vč. dopravy</t>
  </si>
  <si>
    <t>Minimální technické parametry:
- elektrikářský 5,5 mm, délka dříku alespoň 125 mm
- vč. dopravy</t>
  </si>
  <si>
    <t>Šroubovák křížový</t>
  </si>
  <si>
    <t>Minimální technické parametry:
- elektrikářský např. PZ0, délka dříku alespoň 60 mm
- vč. dopravy</t>
  </si>
  <si>
    <t>Minimální technické parametry:
- elektrikářský např. PZ1, délka dříku alespoň 80 mm
- vč. dopravy</t>
  </si>
  <si>
    <t>Minimální technické parametry:
- elektrikářský např. PZ2, délka dříku alespoň 100 mm
- vč. dopravy</t>
  </si>
  <si>
    <t>Šroubovák dlouhý plochý</t>
  </si>
  <si>
    <t>Minimální technické parametry:
- šířka 5,5 x délka 300 mm
- vč. dopravy</t>
  </si>
  <si>
    <t>Šroubovák dlouhý křížový</t>
  </si>
  <si>
    <t>Minimální technické parametry:
- PH 2 / délka 300 mm
- vč. dopravy</t>
  </si>
  <si>
    <t>Sada hodinářských šroubováků</t>
  </si>
  <si>
    <t>Minimální technické parametry:
- Alespoň 6 ks :
3 - 4 x plochý
2 - 3 x křížový
- vč. dopravy</t>
  </si>
  <si>
    <t>Sada bitů s adaptérem</t>
  </si>
  <si>
    <t>Minimální technické parametry:
Alespoň bit PH1; PH2; PH3, bit PZ1; PZ2; PZ3, bit plochý 3; 4; 5; 6 mm, bit Imbus 3; 4; 5; 6 mm
 + adaptér
- vč. dopravy</t>
  </si>
  <si>
    <t>Sada závitníků a závitových oček</t>
  </si>
  <si>
    <t>Minimální technické parametry:
- sada závitníků a oček alespoň M5, M6, M8 + vratidlo na závitníky a očka
- vč. dopravy</t>
  </si>
  <si>
    <t>Ocelový kartáč</t>
  </si>
  <si>
    <t>Minimální technické parametry:
- plastová rukojeť, šířka alespoň 2 cm
- vč. dopravy</t>
  </si>
  <si>
    <t>Kolovrátek</t>
  </si>
  <si>
    <t>Minimální technické parametry:
- ráčnový se sklíčidlem do min. průměru 13 mm
- vč. dopravy</t>
  </si>
  <si>
    <t>Nebozez</t>
  </si>
  <si>
    <t>Minimální technické parametry:
- se stopkou min. 4 mm
- vč. dopravy</t>
  </si>
  <si>
    <t>Minimální technické parametry:
- se stopkou min. 5 mm
- vč. dopravy</t>
  </si>
  <si>
    <t>Špulíř - sukovník</t>
  </si>
  <si>
    <t>Minimální technické parametry:
- průměr min. 10 mm, délka alespoň 90 mm, vyroben z ušlechtilé legované oceli 
- vč. dopravy</t>
  </si>
  <si>
    <t>Minimální technické parametry:
- průměr min. 20 mm,  délka alespoň 90 mm, vyroben z ušlechtilé legované oceli
- vč. dopravy</t>
  </si>
  <si>
    <t>Sada vrtáků do dřeva</t>
  </si>
  <si>
    <t>Minimální technické parametry:
- alespoň 7 ks, průměry alespoň 14 – 30 mm, ploché, z kalené oceli
- vč. dopravy</t>
  </si>
  <si>
    <t>Plochý klíč</t>
  </si>
  <si>
    <t>Minimální technické parametry:
- oboustranný 5,5 – 7, z chrom-vanadové nebo karbonové oceli
- vč. dopravy</t>
  </si>
  <si>
    <t>Minimální technické parametry:
- oboustranný 8 – 9, z chrom-vanadové nebo karbonové oceli
- vč. dopravy</t>
  </si>
  <si>
    <t>Minimální technické parametry:
- oboustranný 8 – 10, z chrom-vanadové nebo karbonové oceli
- vč. dopravy</t>
  </si>
  <si>
    <t>Minimální technické parametry:
- oboustranný 11 – 12, z chrom-vanadové nebo karbonové oceli
- vč. dopravy</t>
  </si>
  <si>
    <t>Minimální technické parametry:
- oboustranný 13 – 17, z chrom-vanadové nebo karbonové oceli
- vč. dopravy</t>
  </si>
  <si>
    <t>Minimální technické parametry:
- oboustranný 14 – 15, z chrom-vanadové nebo karbonové oceli
- vč. dopravy</t>
  </si>
  <si>
    <t>Minimální technické parametry:
- oboustranný 13 – 16, z chrom-vanadové nebo karbonové oceli
- vč. dopravy</t>
  </si>
  <si>
    <t>Minimální technické parametry:
- oboustranný 17 – 19, z chrom-vanadové nebo karbonové oceli
- vč. dopravy</t>
  </si>
  <si>
    <t>Minimální technické parametry:
- oboustranný 18 – 21, z chrom-vanadové nebo karbonové oceli
- vč. dopravy</t>
  </si>
  <si>
    <t>Minimální technické parametry:
- oboustranný 19 – 22, z chrom-vanadové nebo karbonové oceli
- vč. dopravy</t>
  </si>
  <si>
    <t>Minimální technické parametry:
- oboustranný 22 – 24, z chrom-vanadové nebo karbonové oceli
- vč. dopravy</t>
  </si>
  <si>
    <t>Minimální technické parametry:
- oboustranný 24 – 27, z chrom-vanadové nebo karbonové oceli
- vč. dopravy</t>
  </si>
  <si>
    <t>Minimální technické parametry:
- oboustranný 27 – 30, z chrom-vanadové nebo karbonové oceli
- vč. dopravy</t>
  </si>
  <si>
    <t>Minimální technické parametry:
- oboustranný 30 – 32, z chrom-vanadové nebo karbonové oceli
- vč. dopravy</t>
  </si>
  <si>
    <t>Sada gola klíčů s ráčnou</t>
  </si>
  <si>
    <t>Minimální technické parametry:
- kombinovaná sada s nářadím ¼" a ½" 
- 1/4" nářadí min.: Hlavice min.6hranné, Bity ploché zástrčné, Bity Imbus, Bity křížové, ráčna přepínací
- 1/2" nářadí min.: Hlavice min. 6hranné, Hlavice 6hranné prodloužené, Ráčna s přepínací páčkou
- adaptér na bity
- vč. dopravy</t>
  </si>
  <si>
    <t>Sada imbusových klíčů</t>
  </si>
  <si>
    <t>Minimální technické parametry:
- alespoň 9 dílů, z chrom-vanadové nebo karbonové oceli
- vč. dopravy</t>
  </si>
  <si>
    <t>Sada děrovačů</t>
  </si>
  <si>
    <t>Minimální technické parametry:
- alespoň 7 dílů, z chrom-vanadové nebo karbonové nebo nástrojové oceli
- vč. dopravy</t>
  </si>
  <si>
    <t>Nýtovací kleště</t>
  </si>
  <si>
    <t>Minimální technické parametry:
- na hliníkové i ocelové nýty, výměnné vložky min.: 2, 3, 4, 5 mm
- vč. dopravy</t>
  </si>
  <si>
    <t>Sada vykružovačů do dřeva</t>
  </si>
  <si>
    <t>Minimální technické parametry:
- alespoň 11 ks, průměry alespoň 19-64 mm, obsahuje držák korunek, vodící vrták, imbus
- vč. dopravy</t>
  </si>
  <si>
    <t>Sada razidel</t>
  </si>
  <si>
    <t>Minimální technické parametry:
- čísla + abeceda - alespoň 4mm
- vč. dopravy</t>
  </si>
  <si>
    <t>kovadlina</t>
  </si>
  <si>
    <t>Minimální technické parametry:
- zámečnická min. 10 kg
- vč. dopravy</t>
  </si>
  <si>
    <t>Pokosnice</t>
  </si>
  <si>
    <t>Minimální technické parametry:
- pro přesné řezání dřevěných dílů pod úhlem 45° a 90° pilou čepovkou
- vč. dopravy</t>
  </si>
  <si>
    <t>Vrták do železa</t>
  </si>
  <si>
    <t>Minimální technické parametry:
- sada, od průměru 1,0 – 13,0 mm, s postupem po 0,5 mm, min. 25 ks
- vč. dopravy</t>
  </si>
  <si>
    <t>Minimální technické parametry:
- průměr 4,8 mm
- vč. dopravy</t>
  </si>
  <si>
    <t>Držák brusného papíru</t>
  </si>
  <si>
    <t>Minimální technické parametry:
- min. rozměry 125 × 68 mm, gumový
- vč. dopravy</t>
  </si>
  <si>
    <t>Posuvné měřítko</t>
  </si>
  <si>
    <t>Minimální technické parametry:
- s hloubkoměrem a vnitřním měřením, aretace šroubkem, stupnice mm, min. 150/40/0,02mm, šroubovaný nonius
- vč. dopravy</t>
  </si>
  <si>
    <t>Důlčík</t>
  </si>
  <si>
    <t>Minimální technické parametry:
- průměr min. 5 mm, min. průměr stopky min. 10 mm, min. délka min. 120 mm, z karbonové nebo chrom-vanadové oceli
- vč. dopravy</t>
  </si>
  <si>
    <t>stojanová vrtačka</t>
  </si>
  <si>
    <t>Minimální technické parametry:
- rozměry pracovního stolu min: 280 - 300×250 - 300mm, T-drážky | velikost min.: 12 – 16mm, Max. průměr vrtáku | ocel  min.: 20mm, Max. vrtací hloubka : 80mm, Vyložení min.: 180 – 195mm, Otáčky : 180-200až2440-2740ot./min, Počet rychlostních stupňů min.: 12, Max. vzdálenost vřetene a stolu: 350-430mm, Max. vzdálenost vřetene a základny: 600-610mm, Kužel vřetene: např. MK2, Úhel naklopení stolu min.: -45°až+45°, Výkon motoru min: 750W, Elektrické připojení min.: 400V
- vč. dopravy, instalace</t>
  </si>
  <si>
    <t>kotoučová bruska</t>
  </si>
  <si>
    <t>Minimální technické parametry:
- s jedním bílým kotoučem, Integrované osvětlení pracovní plochy, dvoukotoučová bruska, motor uložený v kuličkových ložiscích, min. dva typy kotoučů pro hrubé a jemné broušení,  Příkon min. 550 W, Průměr kotouče min. 200 mm,
- vč. dopravy</t>
  </si>
  <si>
    <t>CNC frézka
+ obslužný software</t>
  </si>
  <si>
    <t>Minimální technické parametry:
- pracovní plocha max. 300x400mm, maximální otáčky vřetene min.10000 1/min, přesnost polohování min. 0,05mm, vhodné pro opracování např.: hliníku, mědi, plastů, mosazi, dřeva a dalších materiálů
- vč. dopravy, instalace</t>
  </si>
  <si>
    <t>pinzeta se zahnutou špičkou</t>
  </si>
  <si>
    <t>Minimální technické parametry:
- špičatá s vodícím kolíkem, vroubkování čelistí, vyrobena z chromované nebo niklované oceli
- vč. dopravy</t>
  </si>
  <si>
    <t>akuvrtačka</t>
  </si>
  <si>
    <t>Minimální technické parametry:
- akumulátor min. 18V (např. Lion), alespoň 3,0 Ah, vrtání nebo šroubování, rychloupínací sklíčidlo umožňuje snadné nasazování a vyjímání bitů jednou rukou,
celokovová konstrukce ozubených kol, regulace otáček a ergonomicky tvarovaná pogumovaná rukojeť
- součástí dodávky jsou min. 2 akumulátory a nabíječka
- vč. dopravy</t>
  </si>
  <si>
    <t>lupínková pila</t>
  </si>
  <si>
    <t>Minimální technické parametry:
- délka listu min. 120 mm, min. výška 265 mm
- vč. dopravy</t>
  </si>
  <si>
    <t>Minimální technické parametry:
- min. příkon: 120 W, motor min.: 230 V / 50 Hz, Rozsah natočení stolu: 0 – 45°, Min. řezná šířka: 405 mm, Min. řezná výška: 52 mm, Min. výška zdvihu: 15 mm, Min. počet kmitů: 500 – 1700 ot/min
- vč. dopravy</t>
  </si>
  <si>
    <t>průmyslový vysavač</t>
  </si>
  <si>
    <t>Minimální technické parametry:
- příkon min.1.250 W, Objem nádoby minimálně 20 l, Manuální čištění filtru proudem vzduchu, omyvatelný filtr, možnost použití jako dmychadla při zapojení hadice na zadní stranu vysavače
- součástí dodávky je sada příslušenství pro vysávání
- vč. dopravy</t>
  </si>
  <si>
    <t>elektrická vrtačka</t>
  </si>
  <si>
    <t>Minimální technické parametry:
- Min. jmenovitý příkon: 650 W, Průměr vrtání (ocel/dřevo): min 13/35 mm, Otáčky naprázdno 1. rychlost : min. 0 - 1 100 min[-1], Otáčky naprázdno 2. rychlost :min. 0 - 2900 min[-1], Rozsah sklíčidla: 1,5 - 13 mm, min. dvourychlostní převodovka, Zubové kovové sklíčidlo, Plynulý rozběh na spínači, Elektronická regulace otáček , pravý / levý chod
- vč. dopravy</t>
  </si>
  <si>
    <t>Okružní pila</t>
  </si>
  <si>
    <t>Minimální technické parametry:
- min. příkon: 1400 W, Min. počet otáček: 5200 min-1, Průměr kotouče: 190 mm, Min. řezný výkon: 61 mm (90°), 43 mm (45°), Maximální úhel úkosu 50°
- vč. dopravy</t>
  </si>
  <si>
    <t>Pásová bruska</t>
  </si>
  <si>
    <t>Minimální technické parametry:
- příkon: alespoň 710 W, min. rozměry brusné plochy: 76 x 165 mm, min. rozměry brusného pásu: 75 x 533 mm, min. rychlost brusného pásu: 350 m/min, Automatické vyrovnávání pásu – udržuje pás při broušení ve správné poloze, filtrační systém
- vč. dopravy</t>
  </si>
  <si>
    <t>Ruční elektrický hoblík</t>
  </si>
  <si>
    <t>Minimální technické parametry:
- příkon min. 1.050 W, Otáčky naprázdno min. 12.000 min-1, Šířka hoblování min. 82 mm, Hloubka hoblování 0 - 4 mm, Plátování 0 - 25 mm, pozvolný rozběh a elektronická regulace otáček, vyhazování třísek dle výběru obsluhy doprava nebo doleva
- vč. dopravy</t>
  </si>
  <si>
    <t>Přímočará pila</t>
  </si>
  <si>
    <t>Minimální technické parametry:
- příkon min. 720 W, Počet úderů za minutu min. 1000 - 2.900 min-1, Výška zdvihu min. 26 mm, Nastavení řezu min. 4-stupně, Řezný výkon (dřevo) alespoň 120 mm, Řezný výkon (ocel/hliník) alespoň 10 mm, motor s pozvolným rozběhem a regulací otáček, Beznástrojová výměna pilového listu, Základní desku lze naklonit až o 45 stupňů doleva/doprava, Možnost připojení k vysavači, Protiskluzová pogumovaná rukojeť
- vč. dopravy</t>
  </si>
  <si>
    <t>digitální posuvné měřidlo</t>
  </si>
  <si>
    <t>Minimální technické parametry:
- měřicí rozsah min. 150 mm
- nonius max. 0,01 mm
- typ hloubkoměru: Plochý
- vč. dopravy</t>
  </si>
  <si>
    <t>učebna - polytechnika/elektrotechnika</t>
  </si>
  <si>
    <t>Zdroj</t>
  </si>
  <si>
    <t>Minimální technické parametry:
- jeden kanál, regulovatelné napětí min. 0 – 30V, regulovatelný proud min. 0 – 3A, ochrana proti přetížení, displej se zobrazením napětí a proudu
- vč. dopravy, instalace</t>
  </si>
  <si>
    <t>Stolní lupa</t>
  </si>
  <si>
    <t>Minimální technické parametry:
- stolní lupa s LED osvětlením, skleněná čočka o průměru min. 120 mm, min 3 dioptrie, světelný tok min. 400 lm, síťové napájení, stojan ke snadnému umístění na pracovní stůl
- vč. dopravy</t>
  </si>
  <si>
    <t>Digitální pájecí stanice</t>
  </si>
  <si>
    <t>Minimální technické parametry:
- min. 70 W, možnost zobrazení nastavené/aktuální teploty na displeji, plynulé nastavení teploty do 450 o C, výměnné hroty
- vč. dopravy</t>
  </si>
  <si>
    <t>Elektronická stavebnice 2</t>
  </si>
  <si>
    <t>Minimální technické parametry:
- variabilní stavebnice jednoduchých elektrických a elektronických obvodů, např.: sirény, houkačky, jednoduchého poplašného zařízení, detektoru pohybu, jednoduchého radia, atd. Jednoduché propojování součástek umístěných na základní desce bez pájení.
- vč. dopravy</t>
  </si>
  <si>
    <t>Elektronická stavebnice 3</t>
  </si>
  <si>
    <t>Minimální technické parametry:
- stavebnice základů číslicové techniky – např.: sestavení obvodů s logickými členy, čítači, pamětmi atd. Jednoduché propojování součástek umístěných na základní desce bez pájení
- vč. dopravy</t>
  </si>
  <si>
    <t>Digitální multimetr</t>
  </si>
  <si>
    <t>Minimální technické parametry:
- měření min.: Uac do 700V, Udc do 1000V, Idc, IAC do 10A, R do 40MΩ, f do 10MHz, C do 4mF, test diod, hFE tranzistorů, automatické přepínání rozsahů
- vč. dopravy</t>
  </si>
  <si>
    <t>Sada měřících vodičů</t>
  </si>
  <si>
    <t>Minimální technické parametry:
- červený 50cm, banánek 4mm, min.16A - 2 kusy
- černý 50cm, banánek 4mm, min.16A - 2 kusy
- červený 100cm, banánek 4mm, min.16A – 1 kus
- černý 100cm, banánek 4mm, min.16A – 1 kus
- vč. dopravy</t>
  </si>
  <si>
    <t>Osciloskop
digitální</t>
  </si>
  <si>
    <t>Minimální technické parametry:
- dvoukanálový, min. parametry: šířka pásma 100MHz, rozlišení A/D min. 12 bit, spouštění vzestupnou/sestupnou hranou, záznam tvaru vlny, dekódování sériových sběrnic, LCD displej min. 8", min. 800x480px, vzorkovací frekvence 1GS/s, rozhraní min.: USB, LAN
- vč. dopravy</t>
  </si>
  <si>
    <t>Generátor
funkcí</t>
  </si>
  <si>
    <t>Minimální technické parametry:
- min. parametry: základní průběhy-sinus, obdélník, trojúhelník, pulzní, výstupní frekvence min. 25MHz, rozlišení min. 14 bit, min. 2 kanály, možnost definice libovolného průběhu, možnost AM, FM, PM, FSK modulace signálu, samplovací frekvence min. 100MSa/s
- vč. dopravy</t>
  </si>
  <si>
    <t>Laboratorní zdroj</t>
  </si>
  <si>
    <t>Minimální technické parametry:
- programovatelný, min. požadavky:  2x regulovatelný výstup  0 – 30V, 0 – 3A, sériové a paralelní zapojení, 1x pevný , regulovatelný nebo přepínací výstup , min 2 - 5V, 3A, displej se zobrazením napětí a proudů
- vč. dopravy</t>
  </si>
  <si>
    <t>Digitální mikroskop</t>
  </si>
  <si>
    <t>Minimální technické parametry:
- zvětšení v rozsahu min. 50x-600x, osvětlení s regulací jasu, USB připojení, možnost nahrávaní videa a pořizování fotografií, podpora paměťových karet, LCD displej
- vč. dopravy</t>
  </si>
  <si>
    <t>Mechanická stavebnice</t>
  </si>
  <si>
    <t>Minimální technické parametry:
- stavebnice pro konstrukci jednoduchých strojů a experimenty s modely strojů a mechanizmů, zkoumání převodových mechanizmů, práce s modely hnaných strojů
- vč. dopravy</t>
  </si>
  <si>
    <t>Stavebnicová souprava</t>
  </si>
  <si>
    <t>Minimální technické parametry:
- stavebnice pro žáky, která umožňuje návrh a konstrukce programovatelných robotů v různých technických řešeních
- vč. dopravy</t>
  </si>
  <si>
    <t>Elektronická stavebnice pro výuku programování</t>
  </si>
  <si>
    <t>Minimální technické parametry:
- základní deska s procesorem např. Atmel AVR, USB rozhraní, nepájivé kontaktní pole, LED, displej,  tlačítka, rezistory, čidla, vodiče, piezo, a další součástky potřebné k naprogramování a sestavení např. blikače, houkačky, poplašného zařízení, serva 
- vč. dopravy</t>
  </si>
  <si>
    <t>školní výukový robot</t>
  </si>
  <si>
    <t>Minimální technické parametry:
- 4-osá robotická ruka se stojanem a nástavci, řídící a programovací software, minimální dosah 300mm, minimální nosnost 500g, USB rozhraní
- vč. dopravy</t>
  </si>
  <si>
    <t>Laserová gravírka stavebnice</t>
  </si>
  <si>
    <t>Minimální technické parametry:
- optický výkon laseru min. 5W, USB připojení, vstupní formát dat min: BMP, JPG,  gravírování min.: dřevo papír, plast, kůže, gravírovací plocha min. 300x300mm
- vč. dopravy</t>
  </si>
  <si>
    <t>celkem dílny</t>
  </si>
  <si>
    <t>celkem učebna polytechniky/elektrotechniky</t>
  </si>
  <si>
    <t>celkem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</si>
</sst>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\ [$Kč-405];[RED]\-0.00\ [$Kč-405]"/>
    <numFmt numFmtId="166" formatCode="_-* #,##0.00,&quot;Kč&quot;_-;\-* #,##0.00,&quot;Kč&quot;_-;_-* \-??&quot; Kč&quot;_-;_-@_-"/>
    <numFmt numFmtId="167" formatCode="#,##0.00\ [$Kč-405];[RED]\-#,##0.00\ [$Kč-405]"/>
  </numFmts>
  <fonts count="11">
    <font>
      <sz val="10"/>
      <color rgb="FF00000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666699"/>
      </patternFill>
    </fill>
    <fill>
      <patternFill patternType="solid">
        <fgColor rgb="FFA6A6A6"/>
        <bgColor rgb="FFC0C0C0"/>
      </patternFill>
    </fill>
    <fill>
      <patternFill patternType="solid">
        <fgColor rgb="FFFFFF00"/>
        <bgColor rgb="FFFFFF00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4" borderId="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4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4" borderId="3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27"/>
  <sheetViews>
    <sheetView windowProtection="false" showFormulas="false" showGridLines="true" showRowColHeaders="true" showZeros="true" rightToLeft="false" tabSelected="true" showOutlineSymbols="true" defaultGridColor="true" view="normal" topLeftCell="E1" colorId="64" zoomScale="80" zoomScaleNormal="80" zoomScalePageLayoutView="100" workbookViewId="0">
      <selection pane="topLeft" activeCell="H10" activeCellId="0" sqref="H10"/>
    </sheetView>
  </sheetViews>
  <sheetFormatPr defaultRowHeight="13.2"/>
  <cols>
    <col collapsed="false" hidden="false" max="1" min="1" style="0" width="7.56122448979592"/>
    <col collapsed="false" hidden="false" max="2" min="2" style="0" width="19.8877551020408"/>
    <col collapsed="false" hidden="false" max="4" min="3" style="0" width="21.5561224489796"/>
    <col collapsed="false" hidden="false" max="5" min="5" style="0" width="107.219387755102"/>
    <col collapsed="false" hidden="false" max="6" min="6" style="0" width="22.219387755102"/>
    <col collapsed="false" hidden="false" max="7" min="7" style="0" width="10"/>
    <col collapsed="false" hidden="false" max="8" min="8" style="0" width="21.6632653061224"/>
    <col collapsed="false" hidden="false" max="9" min="9" style="0" width="24.8826530612245"/>
    <col collapsed="false" hidden="false" max="11" min="10" style="0" width="21.6632653061224"/>
    <col collapsed="false" hidden="false" max="12" min="12" style="0" width="12.219387755102"/>
    <col collapsed="false" hidden="false" max="1025" min="13" style="0" width="8.66836734693878"/>
  </cols>
  <sheetData>
    <row r="1" customFormat="false" ht="23.25" hidden="false" customHeight="true" outlineLevel="0" collapsed="false">
      <c r="A1" s="1" t="s">
        <v>0</v>
      </c>
      <c r="B1" s="1"/>
      <c r="C1" s="1"/>
      <c r="D1" s="2" t="s">
        <v>1</v>
      </c>
      <c r="E1" s="2"/>
      <c r="F1" s="3"/>
      <c r="G1" s="3"/>
      <c r="H1" s="3"/>
      <c r="I1" s="3"/>
      <c r="J1" s="3"/>
      <c r="K1" s="3"/>
    </row>
    <row r="2" customFormat="false" ht="12.75" hidden="false" customHeight="true" outlineLevel="0" collapsed="false">
      <c r="A2" s="1"/>
      <c r="B2" s="1"/>
      <c r="C2" s="1"/>
      <c r="D2" s="3"/>
      <c r="E2" s="3"/>
      <c r="F2" s="3"/>
      <c r="G2" s="3"/>
      <c r="H2" s="3"/>
      <c r="I2" s="3"/>
      <c r="J2" s="3"/>
      <c r="K2" s="3"/>
    </row>
    <row r="3" customFormat="false" ht="24.3" hidden="false" customHeight="true" outlineLevel="0" collapsed="false">
      <c r="A3" s="1" t="s">
        <v>2</v>
      </c>
      <c r="B3" s="1"/>
      <c r="C3" s="1"/>
      <c r="D3" s="4" t="s">
        <v>3</v>
      </c>
      <c r="E3" s="4"/>
      <c r="F3" s="3"/>
      <c r="G3" s="3"/>
      <c r="H3" s="3"/>
      <c r="I3" s="3"/>
      <c r="J3" s="3"/>
      <c r="K3" s="3"/>
    </row>
    <row r="4" customFormat="false" ht="12.75" hidden="false" customHeight="tru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customFormat="false" ht="12.75" hidden="false" customHeight="tru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customFormat="false" ht="30" hidden="false" customHeight="true" outlineLevel="0" collapsed="false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customFormat="false" ht="39.6" hidden="false" customHeight="false" outlineLevel="0" collapsed="false">
      <c r="A7" s="6" t="s">
        <v>5</v>
      </c>
      <c r="B7" s="6" t="s">
        <v>6</v>
      </c>
      <c r="C7" s="7" t="s">
        <v>7</v>
      </c>
      <c r="D7" s="7" t="s">
        <v>8</v>
      </c>
      <c r="E7" s="6" t="s">
        <v>9</v>
      </c>
      <c r="F7" s="7" t="s">
        <v>10</v>
      </c>
      <c r="G7" s="6" t="s">
        <v>11</v>
      </c>
      <c r="H7" s="7" t="s">
        <v>12</v>
      </c>
      <c r="I7" s="7" t="s">
        <v>13</v>
      </c>
      <c r="J7" s="6" t="s">
        <v>14</v>
      </c>
      <c r="K7" s="6" t="s">
        <v>15</v>
      </c>
    </row>
    <row r="8" customFormat="false" ht="13.2" hidden="false" customHeight="false" outlineLevel="0" collapsed="false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customFormat="false" ht="13.2" hidden="false" customHeight="false" outlineLevel="0" collapsed="false">
      <c r="A9" s="9" t="s">
        <v>17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customFormat="false" ht="40.95" hidden="false" customHeight="true" outlineLevel="0" collapsed="false">
      <c r="A10" s="10" t="n">
        <v>1</v>
      </c>
      <c r="B10" s="11" t="s">
        <v>18</v>
      </c>
      <c r="C10" s="12"/>
      <c r="D10" s="12"/>
      <c r="E10" s="13" t="s">
        <v>19</v>
      </c>
      <c r="F10" s="14"/>
      <c r="G10" s="15" t="n">
        <v>16</v>
      </c>
      <c r="H10" s="16"/>
      <c r="I10" s="17" t="n">
        <f aca="false">H10*1.21</f>
        <v>0</v>
      </c>
      <c r="J10" s="17" t="n">
        <f aca="false">H10*G10</f>
        <v>0</v>
      </c>
      <c r="K10" s="17" t="n">
        <f aca="false">I10*G10</f>
        <v>0</v>
      </c>
    </row>
    <row r="11" customFormat="false" ht="40.95" hidden="false" customHeight="true" outlineLevel="0" collapsed="false">
      <c r="A11" s="10" t="n">
        <v>2</v>
      </c>
      <c r="B11" s="11" t="s">
        <v>18</v>
      </c>
      <c r="C11" s="12"/>
      <c r="D11" s="12"/>
      <c r="E11" s="13" t="s">
        <v>20</v>
      </c>
      <c r="F11" s="14"/>
      <c r="G11" s="15" t="n">
        <v>1</v>
      </c>
      <c r="H11" s="16"/>
      <c r="I11" s="17" t="n">
        <f aca="false">H11*1.21</f>
        <v>0</v>
      </c>
      <c r="J11" s="17" t="n">
        <f aca="false">H11*G11</f>
        <v>0</v>
      </c>
      <c r="K11" s="17" t="n">
        <f aca="false">I11*G11</f>
        <v>0</v>
      </c>
    </row>
    <row r="12" customFormat="false" ht="40.05" hidden="false" customHeight="true" outlineLevel="0" collapsed="false">
      <c r="A12" s="10" t="n">
        <v>3</v>
      </c>
      <c r="B12" s="11" t="s">
        <v>21</v>
      </c>
      <c r="C12" s="12"/>
      <c r="D12" s="12"/>
      <c r="E12" s="13" t="s">
        <v>22</v>
      </c>
      <c r="F12" s="14"/>
      <c r="G12" s="15" t="n">
        <v>17</v>
      </c>
      <c r="H12" s="16"/>
      <c r="I12" s="17" t="n">
        <f aca="false">H12*1.21</f>
        <v>0</v>
      </c>
      <c r="J12" s="17" t="n">
        <f aca="false">H12*G12</f>
        <v>0</v>
      </c>
      <c r="K12" s="17" t="n">
        <f aca="false">I12*G12</f>
        <v>0</v>
      </c>
    </row>
    <row r="13" customFormat="false" ht="42" hidden="false" customHeight="true" outlineLevel="0" collapsed="false">
      <c r="A13" s="10" t="n">
        <v>4</v>
      </c>
      <c r="B13" s="11" t="s">
        <v>23</v>
      </c>
      <c r="C13" s="12"/>
      <c r="D13" s="12"/>
      <c r="E13" s="13" t="s">
        <v>24</v>
      </c>
      <c r="F13" s="14"/>
      <c r="G13" s="15" t="n">
        <v>17</v>
      </c>
      <c r="H13" s="16"/>
      <c r="I13" s="17" t="n">
        <f aca="false">H13*1.21</f>
        <v>0</v>
      </c>
      <c r="J13" s="17" t="n">
        <f aca="false">H13*G13</f>
        <v>0</v>
      </c>
      <c r="K13" s="17" t="n">
        <f aca="false">I13*G13</f>
        <v>0</v>
      </c>
    </row>
    <row r="14" customFormat="false" ht="42" hidden="false" customHeight="true" outlineLevel="0" collapsed="false">
      <c r="A14" s="10" t="n">
        <v>5</v>
      </c>
      <c r="B14" s="11" t="s">
        <v>25</v>
      </c>
      <c r="C14" s="12"/>
      <c r="D14" s="12"/>
      <c r="E14" s="13" t="s">
        <v>26</v>
      </c>
      <c r="F14" s="14"/>
      <c r="G14" s="15" t="n">
        <v>17</v>
      </c>
      <c r="H14" s="16"/>
      <c r="I14" s="17" t="n">
        <f aca="false">H14*1.21</f>
        <v>0</v>
      </c>
      <c r="J14" s="17" t="n">
        <f aca="false">H14*G14</f>
        <v>0</v>
      </c>
      <c r="K14" s="17" t="n">
        <f aca="false">I14*G14</f>
        <v>0</v>
      </c>
    </row>
    <row r="15" customFormat="false" ht="42" hidden="false" customHeight="true" outlineLevel="0" collapsed="false">
      <c r="A15" s="10" t="n">
        <v>6</v>
      </c>
      <c r="B15" s="11" t="s">
        <v>27</v>
      </c>
      <c r="C15" s="12"/>
      <c r="D15" s="12"/>
      <c r="E15" s="13" t="s">
        <v>28</v>
      </c>
      <c r="F15" s="14"/>
      <c r="G15" s="15" t="n">
        <v>17</v>
      </c>
      <c r="H15" s="16"/>
      <c r="I15" s="17" t="n">
        <f aca="false">H15*1.21</f>
        <v>0</v>
      </c>
      <c r="J15" s="17" t="n">
        <f aca="false">H15*G15</f>
        <v>0</v>
      </c>
      <c r="K15" s="17" t="n">
        <f aca="false">I15*G15</f>
        <v>0</v>
      </c>
    </row>
    <row r="16" customFormat="false" ht="40.05" hidden="false" customHeight="true" outlineLevel="0" collapsed="false">
      <c r="A16" s="10" t="n">
        <v>7</v>
      </c>
      <c r="B16" s="11" t="s">
        <v>27</v>
      </c>
      <c r="C16" s="12"/>
      <c r="D16" s="12"/>
      <c r="E16" s="13" t="s">
        <v>29</v>
      </c>
      <c r="F16" s="14"/>
      <c r="G16" s="15" t="n">
        <v>5</v>
      </c>
      <c r="H16" s="16"/>
      <c r="I16" s="17" t="n">
        <f aca="false">H16*1.21</f>
        <v>0</v>
      </c>
      <c r="J16" s="17" t="n">
        <f aca="false">H16*G16</f>
        <v>0</v>
      </c>
      <c r="K16" s="17" t="n">
        <f aca="false">I16*G16</f>
        <v>0</v>
      </c>
    </row>
    <row r="17" customFormat="false" ht="42.9" hidden="false" customHeight="true" outlineLevel="0" collapsed="false">
      <c r="A17" s="10" t="n">
        <v>8</v>
      </c>
      <c r="B17" s="11" t="s">
        <v>30</v>
      </c>
      <c r="C17" s="12"/>
      <c r="D17" s="12"/>
      <c r="E17" s="13" t="s">
        <v>31</v>
      </c>
      <c r="F17" s="14"/>
      <c r="G17" s="15" t="n">
        <v>17</v>
      </c>
      <c r="H17" s="16"/>
      <c r="I17" s="17" t="n">
        <f aca="false">H17*1.21</f>
        <v>0</v>
      </c>
      <c r="J17" s="17" t="n">
        <f aca="false">H17*G17</f>
        <v>0</v>
      </c>
      <c r="K17" s="17" t="n">
        <f aca="false">I17*G17</f>
        <v>0</v>
      </c>
    </row>
    <row r="18" customFormat="false" ht="42.9" hidden="false" customHeight="true" outlineLevel="0" collapsed="false">
      <c r="A18" s="10" t="n">
        <v>9</v>
      </c>
      <c r="B18" s="11" t="s">
        <v>32</v>
      </c>
      <c r="C18" s="12"/>
      <c r="D18" s="12"/>
      <c r="E18" s="13" t="s">
        <v>33</v>
      </c>
      <c r="F18" s="14"/>
      <c r="G18" s="15" t="n">
        <v>17</v>
      </c>
      <c r="H18" s="16"/>
      <c r="I18" s="17" t="n">
        <f aca="false">H18*1.21</f>
        <v>0</v>
      </c>
      <c r="J18" s="17" t="n">
        <f aca="false">H18*G18</f>
        <v>0</v>
      </c>
      <c r="K18" s="17" t="n">
        <f aca="false">I18*G18</f>
        <v>0</v>
      </c>
    </row>
    <row r="19" customFormat="false" ht="40.95" hidden="false" customHeight="true" outlineLevel="0" collapsed="false">
      <c r="A19" s="10" t="n">
        <v>10</v>
      </c>
      <c r="B19" s="11" t="s">
        <v>34</v>
      </c>
      <c r="C19" s="12"/>
      <c r="D19" s="12"/>
      <c r="E19" s="13" t="s">
        <v>35</v>
      </c>
      <c r="F19" s="14"/>
      <c r="G19" s="15" t="n">
        <v>8</v>
      </c>
      <c r="H19" s="16"/>
      <c r="I19" s="17" t="n">
        <f aca="false">H19*1.21</f>
        <v>0</v>
      </c>
      <c r="J19" s="17" t="n">
        <f aca="false">H19*G19</f>
        <v>0</v>
      </c>
      <c r="K19" s="17" t="n">
        <f aca="false">I19*G19</f>
        <v>0</v>
      </c>
    </row>
    <row r="20" customFormat="false" ht="40.05" hidden="false" customHeight="true" outlineLevel="0" collapsed="false">
      <c r="A20" s="10" t="n">
        <v>11</v>
      </c>
      <c r="B20" s="11" t="s">
        <v>34</v>
      </c>
      <c r="C20" s="12"/>
      <c r="D20" s="12"/>
      <c r="E20" s="13" t="s">
        <v>36</v>
      </c>
      <c r="F20" s="14"/>
      <c r="G20" s="15" t="n">
        <v>17</v>
      </c>
      <c r="H20" s="16"/>
      <c r="I20" s="17" t="n">
        <f aca="false">H20*1.21</f>
        <v>0</v>
      </c>
      <c r="J20" s="17" t="n">
        <f aca="false">H20*G20</f>
        <v>0</v>
      </c>
      <c r="K20" s="17" t="n">
        <f aca="false">I20*G20</f>
        <v>0</v>
      </c>
    </row>
    <row r="21" customFormat="false" ht="42.9" hidden="false" customHeight="true" outlineLevel="0" collapsed="false">
      <c r="A21" s="10" t="n">
        <v>12</v>
      </c>
      <c r="B21" s="11" t="s">
        <v>37</v>
      </c>
      <c r="C21" s="12"/>
      <c r="D21" s="12"/>
      <c r="E21" s="13" t="s">
        <v>38</v>
      </c>
      <c r="F21" s="14"/>
      <c r="G21" s="15" t="n">
        <v>17</v>
      </c>
      <c r="H21" s="16"/>
      <c r="I21" s="17" t="n">
        <f aca="false">H21*1.21</f>
        <v>0</v>
      </c>
      <c r="J21" s="17" t="n">
        <f aca="false">H21*G21</f>
        <v>0</v>
      </c>
      <c r="K21" s="17" t="n">
        <f aca="false">I21*G21</f>
        <v>0</v>
      </c>
    </row>
    <row r="22" customFormat="false" ht="41" hidden="false" customHeight="false" outlineLevel="0" collapsed="false">
      <c r="A22" s="10" t="n">
        <v>13</v>
      </c>
      <c r="B22" s="11" t="s">
        <v>39</v>
      </c>
      <c r="C22" s="12"/>
      <c r="D22" s="12"/>
      <c r="E22" s="13" t="s">
        <v>40</v>
      </c>
      <c r="F22" s="14"/>
      <c r="G22" s="15" t="n">
        <v>17</v>
      </c>
      <c r="H22" s="16"/>
      <c r="I22" s="17" t="n">
        <f aca="false">H22*1.21</f>
        <v>0</v>
      </c>
      <c r="J22" s="17" t="n">
        <f aca="false">H22*G22</f>
        <v>0</v>
      </c>
      <c r="K22" s="17" t="n">
        <f aca="false">I22*G22</f>
        <v>0</v>
      </c>
    </row>
    <row r="23" customFormat="false" ht="41" hidden="false" customHeight="false" outlineLevel="0" collapsed="false">
      <c r="A23" s="10" t="n">
        <v>14</v>
      </c>
      <c r="B23" s="11" t="s">
        <v>41</v>
      </c>
      <c r="C23" s="12"/>
      <c r="D23" s="12"/>
      <c r="E23" s="13" t="s">
        <v>40</v>
      </c>
      <c r="F23" s="14"/>
      <c r="G23" s="15" t="n">
        <v>17</v>
      </c>
      <c r="H23" s="16"/>
      <c r="I23" s="17" t="n">
        <f aca="false">H23*1.21</f>
        <v>0</v>
      </c>
      <c r="J23" s="17" t="n">
        <f aca="false">H23*G23</f>
        <v>0</v>
      </c>
      <c r="K23" s="17" t="n">
        <f aca="false">I23*G23</f>
        <v>0</v>
      </c>
    </row>
    <row r="24" customFormat="false" ht="41" hidden="false" customHeight="false" outlineLevel="0" collapsed="false">
      <c r="A24" s="10" t="n">
        <v>15</v>
      </c>
      <c r="B24" s="11" t="s">
        <v>42</v>
      </c>
      <c r="C24" s="12"/>
      <c r="D24" s="12"/>
      <c r="E24" s="13" t="s">
        <v>40</v>
      </c>
      <c r="F24" s="14"/>
      <c r="G24" s="15" t="n">
        <v>17</v>
      </c>
      <c r="H24" s="16"/>
      <c r="I24" s="17" t="n">
        <f aca="false">H24*1.21</f>
        <v>0</v>
      </c>
      <c r="J24" s="17" t="n">
        <f aca="false">H24*G24</f>
        <v>0</v>
      </c>
      <c r="K24" s="17" t="n">
        <f aca="false">I24*G24</f>
        <v>0</v>
      </c>
    </row>
    <row r="25" customFormat="false" ht="41" hidden="false" customHeight="false" outlineLevel="0" collapsed="false">
      <c r="A25" s="10" t="n">
        <v>16</v>
      </c>
      <c r="B25" s="11" t="s">
        <v>43</v>
      </c>
      <c r="C25" s="12"/>
      <c r="D25" s="12"/>
      <c r="E25" s="13" t="s">
        <v>40</v>
      </c>
      <c r="F25" s="14"/>
      <c r="G25" s="15" t="n">
        <v>17</v>
      </c>
      <c r="H25" s="16"/>
      <c r="I25" s="17" t="n">
        <f aca="false">H25*1.21</f>
        <v>0</v>
      </c>
      <c r="J25" s="17" t="n">
        <f aca="false">H25*G25</f>
        <v>0</v>
      </c>
      <c r="K25" s="17" t="n">
        <f aca="false">I25*G25</f>
        <v>0</v>
      </c>
    </row>
    <row r="26" customFormat="false" ht="41" hidden="false" customHeight="false" outlineLevel="0" collapsed="false">
      <c r="A26" s="10" t="n">
        <v>17</v>
      </c>
      <c r="B26" s="11" t="s">
        <v>44</v>
      </c>
      <c r="C26" s="12"/>
      <c r="D26" s="12"/>
      <c r="E26" s="13" t="s">
        <v>45</v>
      </c>
      <c r="F26" s="14"/>
      <c r="G26" s="15" t="n">
        <v>17</v>
      </c>
      <c r="H26" s="16"/>
      <c r="I26" s="17" t="n">
        <f aca="false">H26*1.21</f>
        <v>0</v>
      </c>
      <c r="J26" s="17" t="n">
        <f aca="false">H26*G26</f>
        <v>0</v>
      </c>
      <c r="K26" s="17" t="n">
        <f aca="false">I26*G26</f>
        <v>0</v>
      </c>
    </row>
    <row r="27" customFormat="false" ht="41" hidden="false" customHeight="false" outlineLevel="0" collapsed="false">
      <c r="A27" s="10" t="n">
        <v>18</v>
      </c>
      <c r="B27" s="11" t="s">
        <v>46</v>
      </c>
      <c r="C27" s="12"/>
      <c r="D27" s="12"/>
      <c r="E27" s="13" t="s">
        <v>47</v>
      </c>
      <c r="F27" s="14"/>
      <c r="G27" s="15" t="n">
        <v>17</v>
      </c>
      <c r="H27" s="16"/>
      <c r="I27" s="17" t="n">
        <f aca="false">H27*1.21</f>
        <v>0</v>
      </c>
      <c r="J27" s="17" t="n">
        <f aca="false">H27*G27</f>
        <v>0</v>
      </c>
      <c r="K27" s="17" t="n">
        <f aca="false">I27*G27</f>
        <v>0</v>
      </c>
    </row>
    <row r="28" customFormat="false" ht="41" hidden="false" customHeight="false" outlineLevel="0" collapsed="false">
      <c r="A28" s="10" t="n">
        <v>19</v>
      </c>
      <c r="B28" s="11" t="s">
        <v>48</v>
      </c>
      <c r="C28" s="12"/>
      <c r="D28" s="12"/>
      <c r="E28" s="13" t="s">
        <v>49</v>
      </c>
      <c r="F28" s="14"/>
      <c r="G28" s="15" t="n">
        <v>17</v>
      </c>
      <c r="H28" s="16"/>
      <c r="I28" s="17" t="n">
        <f aca="false">H28*1.21</f>
        <v>0</v>
      </c>
      <c r="J28" s="17" t="n">
        <f aca="false">H28*G28</f>
        <v>0</v>
      </c>
      <c r="K28" s="17" t="n">
        <f aca="false">I28*G28</f>
        <v>0</v>
      </c>
    </row>
    <row r="29" customFormat="false" ht="41" hidden="false" customHeight="false" outlineLevel="0" collapsed="false">
      <c r="A29" s="10" t="n">
        <v>20</v>
      </c>
      <c r="B29" s="11" t="s">
        <v>50</v>
      </c>
      <c r="C29" s="12"/>
      <c r="D29" s="12"/>
      <c r="E29" s="13" t="s">
        <v>51</v>
      </c>
      <c r="F29" s="14"/>
      <c r="G29" s="15" t="n">
        <v>17</v>
      </c>
      <c r="H29" s="16"/>
      <c r="I29" s="17" t="n">
        <f aca="false">H29*1.21</f>
        <v>0</v>
      </c>
      <c r="J29" s="17" t="n">
        <f aca="false">H29*G29</f>
        <v>0</v>
      </c>
      <c r="K29" s="17" t="n">
        <f aca="false">I29*G29</f>
        <v>0</v>
      </c>
    </row>
    <row r="30" customFormat="false" ht="41" hidden="false" customHeight="false" outlineLevel="0" collapsed="false">
      <c r="A30" s="10" t="n">
        <v>21</v>
      </c>
      <c r="B30" s="11" t="s">
        <v>52</v>
      </c>
      <c r="C30" s="12"/>
      <c r="D30" s="12"/>
      <c r="E30" s="13" t="s">
        <v>53</v>
      </c>
      <c r="F30" s="14"/>
      <c r="G30" s="15" t="n">
        <v>17</v>
      </c>
      <c r="H30" s="16"/>
      <c r="I30" s="17" t="n">
        <f aca="false">H30*1.21</f>
        <v>0</v>
      </c>
      <c r="J30" s="17" t="n">
        <f aca="false">H30*G30</f>
        <v>0</v>
      </c>
      <c r="K30" s="17" t="n">
        <f aca="false">I30*G30</f>
        <v>0</v>
      </c>
    </row>
    <row r="31" customFormat="false" ht="41" hidden="false" customHeight="false" outlineLevel="0" collapsed="false">
      <c r="A31" s="10" t="n">
        <v>22</v>
      </c>
      <c r="B31" s="11" t="s">
        <v>54</v>
      </c>
      <c r="C31" s="12"/>
      <c r="D31" s="12"/>
      <c r="E31" s="13" t="s">
        <v>55</v>
      </c>
      <c r="F31" s="14"/>
      <c r="G31" s="15" t="n">
        <v>17</v>
      </c>
      <c r="H31" s="16"/>
      <c r="I31" s="17" t="n">
        <f aca="false">H31*1.21</f>
        <v>0</v>
      </c>
      <c r="J31" s="17" t="n">
        <f aca="false">H31*G31</f>
        <v>0</v>
      </c>
      <c r="K31" s="17" t="n">
        <f aca="false">I31*G31</f>
        <v>0</v>
      </c>
    </row>
    <row r="32" customFormat="false" ht="41" hidden="false" customHeight="false" outlineLevel="0" collapsed="false">
      <c r="A32" s="10" t="n">
        <v>23</v>
      </c>
      <c r="B32" s="11" t="s">
        <v>54</v>
      </c>
      <c r="C32" s="12"/>
      <c r="D32" s="12"/>
      <c r="E32" s="13" t="s">
        <v>56</v>
      </c>
      <c r="F32" s="14"/>
      <c r="G32" s="15" t="n">
        <v>17</v>
      </c>
      <c r="H32" s="16"/>
      <c r="I32" s="17" t="n">
        <f aca="false">H32*1.21</f>
        <v>0</v>
      </c>
      <c r="J32" s="17" t="n">
        <f aca="false">H32*G32</f>
        <v>0</v>
      </c>
      <c r="K32" s="17" t="n">
        <f aca="false">I32*G32</f>
        <v>0</v>
      </c>
    </row>
    <row r="33" customFormat="false" ht="41" hidden="false" customHeight="false" outlineLevel="0" collapsed="false">
      <c r="A33" s="10" t="n">
        <v>24</v>
      </c>
      <c r="B33" s="11" t="s">
        <v>57</v>
      </c>
      <c r="C33" s="12"/>
      <c r="D33" s="12"/>
      <c r="E33" s="13" t="s">
        <v>58</v>
      </c>
      <c r="F33" s="14"/>
      <c r="G33" s="15" t="n">
        <v>17</v>
      </c>
      <c r="H33" s="16"/>
      <c r="I33" s="17" t="n">
        <f aca="false">H33*1.21</f>
        <v>0</v>
      </c>
      <c r="J33" s="17" t="n">
        <f aca="false">H33*G33</f>
        <v>0</v>
      </c>
      <c r="K33" s="17" t="n">
        <f aca="false">I33*G33</f>
        <v>0</v>
      </c>
    </row>
    <row r="34" customFormat="false" ht="41" hidden="false" customHeight="false" outlineLevel="0" collapsed="false">
      <c r="A34" s="10" t="n">
        <v>25</v>
      </c>
      <c r="B34" s="11" t="s">
        <v>57</v>
      </c>
      <c r="C34" s="12"/>
      <c r="D34" s="12"/>
      <c r="E34" s="13" t="s">
        <v>59</v>
      </c>
      <c r="F34" s="14"/>
      <c r="G34" s="15" t="n">
        <v>17</v>
      </c>
      <c r="H34" s="16"/>
      <c r="I34" s="17" t="n">
        <f aca="false">H34*1.21</f>
        <v>0</v>
      </c>
      <c r="J34" s="17" t="n">
        <f aca="false">H34*G34</f>
        <v>0</v>
      </c>
      <c r="K34" s="17" t="n">
        <f aca="false">I34*G34</f>
        <v>0</v>
      </c>
    </row>
    <row r="35" customFormat="false" ht="41" hidden="false" customHeight="false" outlineLevel="0" collapsed="false">
      <c r="A35" s="10" t="n">
        <v>26</v>
      </c>
      <c r="B35" s="11" t="s">
        <v>57</v>
      </c>
      <c r="C35" s="12"/>
      <c r="D35" s="12"/>
      <c r="E35" s="13" t="s">
        <v>60</v>
      </c>
      <c r="F35" s="14"/>
      <c r="G35" s="15" t="n">
        <v>8</v>
      </c>
      <c r="H35" s="16"/>
      <c r="I35" s="17" t="n">
        <f aca="false">H35*1.21</f>
        <v>0</v>
      </c>
      <c r="J35" s="17" t="n">
        <f aca="false">H35*G35</f>
        <v>0</v>
      </c>
      <c r="K35" s="17" t="n">
        <f aca="false">I35*G35</f>
        <v>0</v>
      </c>
    </row>
    <row r="36" customFormat="false" ht="41" hidden="false" customHeight="false" outlineLevel="0" collapsed="false">
      <c r="A36" s="10" t="n">
        <v>27</v>
      </c>
      <c r="B36" s="11" t="s">
        <v>61</v>
      </c>
      <c r="C36" s="12"/>
      <c r="D36" s="12"/>
      <c r="E36" s="13" t="s">
        <v>62</v>
      </c>
      <c r="F36" s="14"/>
      <c r="G36" s="15" t="n">
        <v>17</v>
      </c>
      <c r="H36" s="16"/>
      <c r="I36" s="17" t="n">
        <f aca="false">H36*1.21</f>
        <v>0</v>
      </c>
      <c r="J36" s="17" t="n">
        <f aca="false">H36*G36</f>
        <v>0</v>
      </c>
      <c r="K36" s="17" t="n">
        <f aca="false">I36*G36</f>
        <v>0</v>
      </c>
    </row>
    <row r="37" customFormat="false" ht="41" hidden="false" customHeight="false" outlineLevel="0" collapsed="false">
      <c r="A37" s="10" t="n">
        <v>28</v>
      </c>
      <c r="B37" s="11" t="s">
        <v>63</v>
      </c>
      <c r="C37" s="12"/>
      <c r="D37" s="12"/>
      <c r="E37" s="13" t="s">
        <v>64</v>
      </c>
      <c r="F37" s="14"/>
      <c r="G37" s="15" t="n">
        <v>17</v>
      </c>
      <c r="H37" s="16"/>
      <c r="I37" s="17" t="n">
        <f aca="false">H37*1.21</f>
        <v>0</v>
      </c>
      <c r="J37" s="17" t="n">
        <f aca="false">H37*G37</f>
        <v>0</v>
      </c>
      <c r="K37" s="17" t="n">
        <f aca="false">I37*G37</f>
        <v>0</v>
      </c>
    </row>
    <row r="38" customFormat="false" ht="41" hidden="false" customHeight="false" outlineLevel="0" collapsed="false">
      <c r="A38" s="10" t="n">
        <v>29</v>
      </c>
      <c r="B38" s="11" t="s">
        <v>65</v>
      </c>
      <c r="C38" s="12"/>
      <c r="D38" s="12"/>
      <c r="E38" s="13" t="s">
        <v>66</v>
      </c>
      <c r="F38" s="14"/>
      <c r="G38" s="15" t="n">
        <v>17</v>
      </c>
      <c r="H38" s="16"/>
      <c r="I38" s="17" t="n">
        <f aca="false">H38*1.21</f>
        <v>0</v>
      </c>
      <c r="J38" s="17" t="n">
        <f aca="false">H38*G38</f>
        <v>0</v>
      </c>
      <c r="K38" s="17" t="n">
        <f aca="false">I38*G38</f>
        <v>0</v>
      </c>
    </row>
    <row r="39" customFormat="false" ht="41" hidden="false" customHeight="false" outlineLevel="0" collapsed="false">
      <c r="A39" s="10" t="n">
        <v>30</v>
      </c>
      <c r="B39" s="11" t="s">
        <v>67</v>
      </c>
      <c r="C39" s="12"/>
      <c r="D39" s="12"/>
      <c r="E39" s="13" t="s">
        <v>68</v>
      </c>
      <c r="F39" s="14"/>
      <c r="G39" s="15" t="n">
        <v>17</v>
      </c>
      <c r="H39" s="16"/>
      <c r="I39" s="17" t="n">
        <f aca="false">H39*1.21</f>
        <v>0</v>
      </c>
      <c r="J39" s="17" t="n">
        <f aca="false">H39*G39</f>
        <v>0</v>
      </c>
      <c r="K39" s="17" t="n">
        <f aca="false">I39*G39</f>
        <v>0</v>
      </c>
    </row>
    <row r="40" customFormat="false" ht="41" hidden="false" customHeight="false" outlineLevel="0" collapsed="false">
      <c r="A40" s="10" t="n">
        <v>31</v>
      </c>
      <c r="B40" s="11" t="s">
        <v>69</v>
      </c>
      <c r="C40" s="12"/>
      <c r="D40" s="12"/>
      <c r="E40" s="13" t="s">
        <v>70</v>
      </c>
      <c r="F40" s="14"/>
      <c r="G40" s="15" t="n">
        <v>17</v>
      </c>
      <c r="H40" s="16"/>
      <c r="I40" s="17" t="n">
        <f aca="false">H40*1.21</f>
        <v>0</v>
      </c>
      <c r="J40" s="17" t="n">
        <f aca="false">H40*G40</f>
        <v>0</v>
      </c>
      <c r="K40" s="17" t="n">
        <f aca="false">I40*G40</f>
        <v>0</v>
      </c>
    </row>
    <row r="41" customFormat="false" ht="54.1" hidden="false" customHeight="false" outlineLevel="0" collapsed="false">
      <c r="A41" s="10" t="n">
        <v>32</v>
      </c>
      <c r="B41" s="11" t="s">
        <v>71</v>
      </c>
      <c r="C41" s="12"/>
      <c r="D41" s="12"/>
      <c r="E41" s="13" t="s">
        <v>72</v>
      </c>
      <c r="F41" s="14"/>
      <c r="G41" s="15" t="n">
        <v>5</v>
      </c>
      <c r="H41" s="16"/>
      <c r="I41" s="17" t="n">
        <f aca="false">H41*1.21</f>
        <v>0</v>
      </c>
      <c r="J41" s="17" t="n">
        <f aca="false">H41*G41</f>
        <v>0</v>
      </c>
      <c r="K41" s="17" t="n">
        <f aca="false">I41*G41</f>
        <v>0</v>
      </c>
    </row>
    <row r="42" customFormat="false" ht="54.1" hidden="false" customHeight="false" outlineLevel="0" collapsed="false">
      <c r="A42" s="10" t="n">
        <v>33</v>
      </c>
      <c r="B42" s="11" t="s">
        <v>71</v>
      </c>
      <c r="C42" s="12"/>
      <c r="D42" s="12"/>
      <c r="E42" s="13" t="s">
        <v>73</v>
      </c>
      <c r="F42" s="14"/>
      <c r="G42" s="15" t="n">
        <v>5</v>
      </c>
      <c r="H42" s="16"/>
      <c r="I42" s="17" t="n">
        <f aca="false">H42*1.21</f>
        <v>0</v>
      </c>
      <c r="J42" s="17" t="n">
        <f aca="false">H42*G42</f>
        <v>0</v>
      </c>
      <c r="K42" s="17" t="n">
        <f aca="false">I42*G42</f>
        <v>0</v>
      </c>
    </row>
    <row r="43" customFormat="false" ht="41" hidden="false" customHeight="false" outlineLevel="0" collapsed="false">
      <c r="A43" s="10" t="n">
        <v>34</v>
      </c>
      <c r="B43" s="11" t="s">
        <v>74</v>
      </c>
      <c r="C43" s="12"/>
      <c r="D43" s="12"/>
      <c r="E43" s="13" t="s">
        <v>68</v>
      </c>
      <c r="F43" s="14"/>
      <c r="G43" s="15" t="n">
        <v>17</v>
      </c>
      <c r="H43" s="16"/>
      <c r="I43" s="17" t="n">
        <f aca="false">H43*1.21</f>
        <v>0</v>
      </c>
      <c r="J43" s="17" t="n">
        <f aca="false">H43*G43</f>
        <v>0</v>
      </c>
      <c r="K43" s="17" t="n">
        <f aca="false">I43*G43</f>
        <v>0</v>
      </c>
    </row>
    <row r="44" customFormat="false" ht="41" hidden="false" customHeight="false" outlineLevel="0" collapsed="false">
      <c r="A44" s="10" t="n">
        <v>35</v>
      </c>
      <c r="B44" s="11" t="s">
        <v>74</v>
      </c>
      <c r="C44" s="12"/>
      <c r="D44" s="12"/>
      <c r="E44" s="13" t="s">
        <v>75</v>
      </c>
      <c r="F44" s="14"/>
      <c r="G44" s="15" t="n">
        <v>5</v>
      </c>
      <c r="H44" s="16"/>
      <c r="I44" s="17" t="n">
        <f aca="false">H44*1.21</f>
        <v>0</v>
      </c>
      <c r="J44" s="17" t="n">
        <f aca="false">H44*G44</f>
        <v>0</v>
      </c>
      <c r="K44" s="17" t="n">
        <f aca="false">I44*G44</f>
        <v>0</v>
      </c>
    </row>
    <row r="45" customFormat="false" ht="41" hidden="false" customHeight="false" outlineLevel="0" collapsed="false">
      <c r="A45" s="10" t="n">
        <v>36</v>
      </c>
      <c r="B45" s="11" t="s">
        <v>76</v>
      </c>
      <c r="C45" s="12"/>
      <c r="D45" s="12"/>
      <c r="E45" s="13" t="s">
        <v>77</v>
      </c>
      <c r="F45" s="14"/>
      <c r="G45" s="15" t="n">
        <v>17</v>
      </c>
      <c r="H45" s="16"/>
      <c r="I45" s="17" t="n">
        <f aca="false">H45*1.21</f>
        <v>0</v>
      </c>
      <c r="J45" s="17" t="n">
        <f aca="false">H45*G45</f>
        <v>0</v>
      </c>
      <c r="K45" s="17" t="n">
        <f aca="false">I45*G45</f>
        <v>0</v>
      </c>
    </row>
    <row r="46" customFormat="false" ht="41" hidden="false" customHeight="false" outlineLevel="0" collapsed="false">
      <c r="A46" s="10" t="n">
        <v>37</v>
      </c>
      <c r="B46" s="11" t="s">
        <v>78</v>
      </c>
      <c r="C46" s="12"/>
      <c r="D46" s="12"/>
      <c r="E46" s="13" t="s">
        <v>79</v>
      </c>
      <c r="F46" s="14"/>
      <c r="G46" s="15" t="n">
        <v>17</v>
      </c>
      <c r="H46" s="16"/>
      <c r="I46" s="17" t="n">
        <f aca="false">H46*1.21</f>
        <v>0</v>
      </c>
      <c r="J46" s="17" t="n">
        <f aca="false">H46*G46</f>
        <v>0</v>
      </c>
      <c r="K46" s="17" t="n">
        <f aca="false">I46*G46</f>
        <v>0</v>
      </c>
    </row>
    <row r="47" customFormat="false" ht="41" hidden="false" customHeight="false" outlineLevel="0" collapsed="false">
      <c r="A47" s="10" t="n">
        <v>38</v>
      </c>
      <c r="B47" s="11" t="s">
        <v>78</v>
      </c>
      <c r="C47" s="12"/>
      <c r="D47" s="12"/>
      <c r="E47" s="13" t="s">
        <v>80</v>
      </c>
      <c r="F47" s="14"/>
      <c r="G47" s="15" t="n">
        <v>17</v>
      </c>
      <c r="H47" s="16"/>
      <c r="I47" s="17" t="n">
        <f aca="false">H47*1.21</f>
        <v>0</v>
      </c>
      <c r="J47" s="17" t="n">
        <f aca="false">H47*G47</f>
        <v>0</v>
      </c>
      <c r="K47" s="17" t="n">
        <f aca="false">I47*G47</f>
        <v>0</v>
      </c>
    </row>
    <row r="48" customFormat="false" ht="41" hidden="false" customHeight="false" outlineLevel="0" collapsed="false">
      <c r="A48" s="10" t="n">
        <v>39</v>
      </c>
      <c r="B48" s="11" t="s">
        <v>78</v>
      </c>
      <c r="C48" s="12"/>
      <c r="D48" s="12"/>
      <c r="E48" s="13" t="s">
        <v>81</v>
      </c>
      <c r="F48" s="14"/>
      <c r="G48" s="15" t="n">
        <v>9</v>
      </c>
      <c r="H48" s="16"/>
      <c r="I48" s="17" t="n">
        <f aca="false">H48*1.21</f>
        <v>0</v>
      </c>
      <c r="J48" s="17" t="n">
        <f aca="false">H48*G48</f>
        <v>0</v>
      </c>
      <c r="K48" s="17" t="n">
        <f aca="false">I48*G48</f>
        <v>0</v>
      </c>
    </row>
    <row r="49" customFormat="false" ht="41" hidden="false" customHeight="false" outlineLevel="0" collapsed="false">
      <c r="A49" s="10" t="n">
        <v>40</v>
      </c>
      <c r="B49" s="11" t="s">
        <v>82</v>
      </c>
      <c r="C49" s="12"/>
      <c r="D49" s="12"/>
      <c r="E49" s="13" t="s">
        <v>83</v>
      </c>
      <c r="F49" s="14"/>
      <c r="G49" s="15" t="n">
        <v>17</v>
      </c>
      <c r="H49" s="16"/>
      <c r="I49" s="17" t="n">
        <f aca="false">H49*1.21</f>
        <v>0</v>
      </c>
      <c r="J49" s="17" t="n">
        <f aca="false">H49*G49</f>
        <v>0</v>
      </c>
      <c r="K49" s="17" t="n">
        <f aca="false">I49*G49</f>
        <v>0</v>
      </c>
    </row>
    <row r="50" customFormat="false" ht="41" hidden="false" customHeight="false" outlineLevel="0" collapsed="false">
      <c r="A50" s="10" t="n">
        <v>41</v>
      </c>
      <c r="B50" s="11" t="s">
        <v>82</v>
      </c>
      <c r="C50" s="12"/>
      <c r="D50" s="12"/>
      <c r="E50" s="13" t="s">
        <v>84</v>
      </c>
      <c r="F50" s="14"/>
      <c r="G50" s="15" t="n">
        <v>17</v>
      </c>
      <c r="H50" s="16"/>
      <c r="I50" s="17" t="n">
        <f aca="false">H50*1.21</f>
        <v>0</v>
      </c>
      <c r="J50" s="17" t="n">
        <f aca="false">H50*G50</f>
        <v>0</v>
      </c>
      <c r="K50" s="17" t="n">
        <f aca="false">I50*G50</f>
        <v>0</v>
      </c>
    </row>
    <row r="51" customFormat="false" ht="41" hidden="false" customHeight="false" outlineLevel="0" collapsed="false">
      <c r="A51" s="10" t="n">
        <v>42</v>
      </c>
      <c r="B51" s="11" t="s">
        <v>82</v>
      </c>
      <c r="C51" s="12"/>
      <c r="D51" s="12"/>
      <c r="E51" s="13" t="s">
        <v>85</v>
      </c>
      <c r="F51" s="14"/>
      <c r="G51" s="15" t="n">
        <v>9</v>
      </c>
      <c r="H51" s="16"/>
      <c r="I51" s="17" t="n">
        <f aca="false">H51*1.21</f>
        <v>0</v>
      </c>
      <c r="J51" s="17" t="n">
        <f aca="false">H51*G51</f>
        <v>0</v>
      </c>
      <c r="K51" s="17" t="n">
        <f aca="false">I51*G51</f>
        <v>0</v>
      </c>
    </row>
    <row r="52" customFormat="false" ht="41" hidden="false" customHeight="false" outlineLevel="0" collapsed="false">
      <c r="A52" s="10" t="n">
        <v>43</v>
      </c>
      <c r="B52" s="11" t="s">
        <v>86</v>
      </c>
      <c r="C52" s="12"/>
      <c r="D52" s="12"/>
      <c r="E52" s="13" t="s">
        <v>87</v>
      </c>
      <c r="F52" s="14"/>
      <c r="G52" s="15" t="n">
        <v>1</v>
      </c>
      <c r="H52" s="16"/>
      <c r="I52" s="17" t="n">
        <f aca="false">H52*1.21</f>
        <v>0</v>
      </c>
      <c r="J52" s="17" t="n">
        <f aca="false">H52*G52</f>
        <v>0</v>
      </c>
      <c r="K52" s="17" t="n">
        <f aca="false">I52*G52</f>
        <v>0</v>
      </c>
    </row>
    <row r="53" customFormat="false" ht="41" hidden="false" customHeight="false" outlineLevel="0" collapsed="false">
      <c r="A53" s="10" t="n">
        <v>44</v>
      </c>
      <c r="B53" s="11" t="s">
        <v>88</v>
      </c>
      <c r="C53" s="12"/>
      <c r="D53" s="12"/>
      <c r="E53" s="13" t="s">
        <v>89</v>
      </c>
      <c r="F53" s="14"/>
      <c r="G53" s="15" t="n">
        <v>1</v>
      </c>
      <c r="H53" s="16"/>
      <c r="I53" s="17" t="n">
        <f aca="false">H53*1.21</f>
        <v>0</v>
      </c>
      <c r="J53" s="17" t="n">
        <f aca="false">H53*G53</f>
        <v>0</v>
      </c>
      <c r="K53" s="17" t="n">
        <f aca="false">I53*G53</f>
        <v>0</v>
      </c>
    </row>
    <row r="54" customFormat="false" ht="67.15" hidden="false" customHeight="false" outlineLevel="0" collapsed="false">
      <c r="A54" s="10" t="n">
        <v>45</v>
      </c>
      <c r="B54" s="11" t="s">
        <v>90</v>
      </c>
      <c r="C54" s="12"/>
      <c r="D54" s="12"/>
      <c r="E54" s="13" t="s">
        <v>91</v>
      </c>
      <c r="F54" s="14"/>
      <c r="G54" s="15" t="n">
        <v>9</v>
      </c>
      <c r="H54" s="16"/>
      <c r="I54" s="17" t="n">
        <f aca="false">H54*1.21</f>
        <v>0</v>
      </c>
      <c r="J54" s="17" t="n">
        <f aca="false">H54*G54</f>
        <v>0</v>
      </c>
      <c r="K54" s="17" t="n">
        <f aca="false">I54*G54</f>
        <v>0</v>
      </c>
    </row>
    <row r="55" customFormat="false" ht="54.1" hidden="false" customHeight="false" outlineLevel="0" collapsed="false">
      <c r="A55" s="10" t="n">
        <v>46</v>
      </c>
      <c r="B55" s="11" t="s">
        <v>92</v>
      </c>
      <c r="C55" s="12"/>
      <c r="D55" s="12"/>
      <c r="E55" s="13" t="s">
        <v>93</v>
      </c>
      <c r="F55" s="14"/>
      <c r="G55" s="15" t="n">
        <v>17</v>
      </c>
      <c r="H55" s="16"/>
      <c r="I55" s="17" t="n">
        <f aca="false">H55*1.21</f>
        <v>0</v>
      </c>
      <c r="J55" s="17" t="n">
        <f aca="false">H55*G55</f>
        <v>0</v>
      </c>
      <c r="K55" s="17" t="n">
        <f aca="false">I55*G55</f>
        <v>0</v>
      </c>
    </row>
    <row r="56" customFormat="false" ht="41" hidden="false" customHeight="false" outlineLevel="0" collapsed="false">
      <c r="A56" s="10" t="n">
        <v>47</v>
      </c>
      <c r="B56" s="11" t="s">
        <v>94</v>
      </c>
      <c r="C56" s="12"/>
      <c r="D56" s="12"/>
      <c r="E56" s="13" t="s">
        <v>95</v>
      </c>
      <c r="F56" s="14"/>
      <c r="G56" s="15" t="n">
        <v>9</v>
      </c>
      <c r="H56" s="16"/>
      <c r="I56" s="17" t="n">
        <f aca="false">H56*1.21</f>
        <v>0</v>
      </c>
      <c r="J56" s="17" t="n">
        <f aca="false">H56*G56</f>
        <v>0</v>
      </c>
      <c r="K56" s="17" t="n">
        <f aca="false">I56*G56</f>
        <v>0</v>
      </c>
    </row>
    <row r="57" customFormat="false" ht="41" hidden="false" customHeight="false" outlineLevel="0" collapsed="false">
      <c r="A57" s="10" t="n">
        <v>48</v>
      </c>
      <c r="B57" s="11" t="s">
        <v>96</v>
      </c>
      <c r="C57" s="12"/>
      <c r="D57" s="12"/>
      <c r="E57" s="13" t="s">
        <v>97</v>
      </c>
      <c r="F57" s="14"/>
      <c r="G57" s="15" t="n">
        <v>17</v>
      </c>
      <c r="H57" s="16"/>
      <c r="I57" s="17" t="n">
        <f aca="false">H57*1.21</f>
        <v>0</v>
      </c>
      <c r="J57" s="17" t="n">
        <f aca="false">H57*G57</f>
        <v>0</v>
      </c>
      <c r="K57" s="17" t="n">
        <f aca="false">I57*G57</f>
        <v>0</v>
      </c>
    </row>
    <row r="58" customFormat="false" ht="41" hidden="false" customHeight="false" outlineLevel="0" collapsed="false">
      <c r="A58" s="10" t="n">
        <v>49</v>
      </c>
      <c r="B58" s="11" t="s">
        <v>98</v>
      </c>
      <c r="C58" s="12"/>
      <c r="D58" s="12"/>
      <c r="E58" s="13" t="s">
        <v>99</v>
      </c>
      <c r="F58" s="14"/>
      <c r="G58" s="15" t="n">
        <v>9</v>
      </c>
      <c r="H58" s="16"/>
      <c r="I58" s="17" t="n">
        <f aca="false">H58*1.21</f>
        <v>0</v>
      </c>
      <c r="J58" s="17" t="n">
        <f aca="false">H58*G58</f>
        <v>0</v>
      </c>
      <c r="K58" s="17" t="n">
        <f aca="false">I58*G58</f>
        <v>0</v>
      </c>
    </row>
    <row r="59" customFormat="false" ht="41" hidden="false" customHeight="false" outlineLevel="0" collapsed="false">
      <c r="A59" s="10" t="n">
        <v>50</v>
      </c>
      <c r="B59" s="11" t="s">
        <v>100</v>
      </c>
      <c r="C59" s="12"/>
      <c r="D59" s="12"/>
      <c r="E59" s="13" t="s">
        <v>101</v>
      </c>
      <c r="F59" s="14"/>
      <c r="G59" s="15" t="n">
        <v>17</v>
      </c>
      <c r="H59" s="16"/>
      <c r="I59" s="17" t="n">
        <f aca="false">H59*1.21</f>
        <v>0</v>
      </c>
      <c r="J59" s="17" t="n">
        <f aca="false">H59*G59</f>
        <v>0</v>
      </c>
      <c r="K59" s="17" t="n">
        <f aca="false">I59*G59</f>
        <v>0</v>
      </c>
    </row>
    <row r="60" customFormat="false" ht="41" hidden="false" customHeight="false" outlineLevel="0" collapsed="false">
      <c r="A60" s="10" t="n">
        <v>51</v>
      </c>
      <c r="B60" s="11" t="s">
        <v>100</v>
      </c>
      <c r="C60" s="12"/>
      <c r="D60" s="12"/>
      <c r="E60" s="13" t="s">
        <v>102</v>
      </c>
      <c r="F60" s="14"/>
      <c r="G60" s="15" t="n">
        <v>17</v>
      </c>
      <c r="H60" s="16"/>
      <c r="I60" s="17" t="n">
        <f aca="false">H60*1.21</f>
        <v>0</v>
      </c>
      <c r="J60" s="17" t="n">
        <f aca="false">H60*G60</f>
        <v>0</v>
      </c>
      <c r="K60" s="17" t="n">
        <f aca="false">I60*G60</f>
        <v>0</v>
      </c>
    </row>
    <row r="61" customFormat="false" ht="41" hidden="false" customHeight="false" outlineLevel="0" collapsed="false">
      <c r="A61" s="10" t="n">
        <v>52</v>
      </c>
      <c r="B61" s="11" t="s">
        <v>103</v>
      </c>
      <c r="C61" s="12"/>
      <c r="D61" s="12"/>
      <c r="E61" s="13" t="s">
        <v>104</v>
      </c>
      <c r="F61" s="14"/>
      <c r="G61" s="15" t="n">
        <v>17</v>
      </c>
      <c r="H61" s="16"/>
      <c r="I61" s="17" t="n">
        <f aca="false">H61*1.21</f>
        <v>0</v>
      </c>
      <c r="J61" s="17" t="n">
        <f aca="false">H61*G61</f>
        <v>0</v>
      </c>
      <c r="K61" s="17" t="n">
        <f aca="false">I61*G61</f>
        <v>0</v>
      </c>
    </row>
    <row r="62" customFormat="false" ht="41" hidden="false" customHeight="false" outlineLevel="0" collapsed="false">
      <c r="A62" s="10" t="n">
        <v>53</v>
      </c>
      <c r="B62" s="11" t="s">
        <v>103</v>
      </c>
      <c r="C62" s="12"/>
      <c r="D62" s="12"/>
      <c r="E62" s="13" t="s">
        <v>105</v>
      </c>
      <c r="F62" s="14"/>
      <c r="G62" s="15" t="n">
        <v>17</v>
      </c>
      <c r="H62" s="16"/>
      <c r="I62" s="17" t="n">
        <f aca="false">H62*1.21</f>
        <v>0</v>
      </c>
      <c r="J62" s="17" t="n">
        <f aca="false">H62*G62</f>
        <v>0</v>
      </c>
      <c r="K62" s="17" t="n">
        <f aca="false">I62*G62</f>
        <v>0</v>
      </c>
    </row>
    <row r="63" customFormat="false" ht="41" hidden="false" customHeight="false" outlineLevel="0" collapsed="false">
      <c r="A63" s="10" t="n">
        <v>54</v>
      </c>
      <c r="B63" s="11" t="s">
        <v>106</v>
      </c>
      <c r="C63" s="12"/>
      <c r="D63" s="12"/>
      <c r="E63" s="13" t="s">
        <v>107</v>
      </c>
      <c r="F63" s="14"/>
      <c r="G63" s="15" t="n">
        <v>9</v>
      </c>
      <c r="H63" s="16"/>
      <c r="I63" s="17" t="n">
        <f aca="false">H63*1.21</f>
        <v>0</v>
      </c>
      <c r="J63" s="17" t="n">
        <f aca="false">H63*G63</f>
        <v>0</v>
      </c>
      <c r="K63" s="17" t="n">
        <f aca="false">I63*G63</f>
        <v>0</v>
      </c>
    </row>
    <row r="64" customFormat="false" ht="41" hidden="false" customHeight="false" outlineLevel="0" collapsed="false">
      <c r="A64" s="10" t="n">
        <v>55</v>
      </c>
      <c r="B64" s="11" t="s">
        <v>108</v>
      </c>
      <c r="C64" s="12"/>
      <c r="D64" s="12"/>
      <c r="E64" s="13" t="s">
        <v>109</v>
      </c>
      <c r="F64" s="14"/>
      <c r="G64" s="15" t="n">
        <v>9</v>
      </c>
      <c r="H64" s="16"/>
      <c r="I64" s="17" t="n">
        <f aca="false">H64*1.21</f>
        <v>0</v>
      </c>
      <c r="J64" s="17" t="n">
        <f aca="false">H64*G64</f>
        <v>0</v>
      </c>
      <c r="K64" s="17" t="n">
        <f aca="false">I64*G64</f>
        <v>0</v>
      </c>
    </row>
    <row r="65" customFormat="false" ht="41" hidden="false" customHeight="false" outlineLevel="0" collapsed="false">
      <c r="A65" s="10" t="n">
        <v>56</v>
      </c>
      <c r="B65" s="11" t="s">
        <v>108</v>
      </c>
      <c r="C65" s="12"/>
      <c r="D65" s="12"/>
      <c r="E65" s="13" t="s">
        <v>110</v>
      </c>
      <c r="F65" s="14"/>
      <c r="G65" s="15" t="n">
        <v>9</v>
      </c>
      <c r="H65" s="16"/>
      <c r="I65" s="17" t="n">
        <f aca="false">H65*1.21</f>
        <v>0</v>
      </c>
      <c r="J65" s="17" t="n">
        <f aca="false">H65*G65</f>
        <v>0</v>
      </c>
      <c r="K65" s="17" t="n">
        <f aca="false">I65*G65</f>
        <v>0</v>
      </c>
    </row>
    <row r="66" customFormat="false" ht="41" hidden="false" customHeight="false" outlineLevel="0" collapsed="false">
      <c r="A66" s="10" t="n">
        <v>57</v>
      </c>
      <c r="B66" s="11" t="s">
        <v>108</v>
      </c>
      <c r="C66" s="12"/>
      <c r="D66" s="12"/>
      <c r="E66" s="13" t="s">
        <v>111</v>
      </c>
      <c r="F66" s="14"/>
      <c r="G66" s="15" t="n">
        <v>9</v>
      </c>
      <c r="H66" s="16"/>
      <c r="I66" s="17" t="n">
        <f aca="false">H66*1.21</f>
        <v>0</v>
      </c>
      <c r="J66" s="17" t="n">
        <f aca="false">H66*G66</f>
        <v>0</v>
      </c>
      <c r="K66" s="17" t="n">
        <f aca="false">I66*G66</f>
        <v>0</v>
      </c>
    </row>
    <row r="67" customFormat="false" ht="41" hidden="false" customHeight="false" outlineLevel="0" collapsed="false">
      <c r="A67" s="10" t="n">
        <v>58</v>
      </c>
      <c r="B67" s="11" t="s">
        <v>108</v>
      </c>
      <c r="C67" s="12"/>
      <c r="D67" s="12"/>
      <c r="E67" s="13" t="s">
        <v>112</v>
      </c>
      <c r="F67" s="14"/>
      <c r="G67" s="15" t="n">
        <v>9</v>
      </c>
      <c r="H67" s="16"/>
      <c r="I67" s="17" t="n">
        <f aca="false">H67*1.21</f>
        <v>0</v>
      </c>
      <c r="J67" s="17" t="n">
        <f aca="false">H67*G67</f>
        <v>0</v>
      </c>
      <c r="K67" s="17" t="n">
        <f aca="false">I67*G67</f>
        <v>0</v>
      </c>
    </row>
    <row r="68" customFormat="false" ht="41" hidden="false" customHeight="false" outlineLevel="0" collapsed="false">
      <c r="A68" s="10" t="n">
        <v>59</v>
      </c>
      <c r="B68" s="11" t="s">
        <v>108</v>
      </c>
      <c r="C68" s="12"/>
      <c r="D68" s="12"/>
      <c r="E68" s="13" t="s">
        <v>113</v>
      </c>
      <c r="F68" s="14"/>
      <c r="G68" s="15" t="n">
        <v>9</v>
      </c>
      <c r="H68" s="16"/>
      <c r="I68" s="17" t="n">
        <f aca="false">H68*1.21</f>
        <v>0</v>
      </c>
      <c r="J68" s="17" t="n">
        <f aca="false">H68*G68</f>
        <v>0</v>
      </c>
      <c r="K68" s="17" t="n">
        <f aca="false">I68*G68</f>
        <v>0</v>
      </c>
    </row>
    <row r="69" customFormat="false" ht="41" hidden="false" customHeight="false" outlineLevel="0" collapsed="false">
      <c r="A69" s="10" t="n">
        <v>60</v>
      </c>
      <c r="B69" s="11" t="s">
        <v>108</v>
      </c>
      <c r="C69" s="12"/>
      <c r="D69" s="12"/>
      <c r="E69" s="13" t="s">
        <v>114</v>
      </c>
      <c r="F69" s="14"/>
      <c r="G69" s="15" t="n">
        <v>9</v>
      </c>
      <c r="H69" s="16"/>
      <c r="I69" s="17" t="n">
        <f aca="false">H69*1.21</f>
        <v>0</v>
      </c>
      <c r="J69" s="17" t="n">
        <f aca="false">H69*G69</f>
        <v>0</v>
      </c>
      <c r="K69" s="17" t="n">
        <f aca="false">I69*G69</f>
        <v>0</v>
      </c>
    </row>
    <row r="70" customFormat="false" ht="41" hidden="false" customHeight="false" outlineLevel="0" collapsed="false">
      <c r="A70" s="10" t="n">
        <v>61</v>
      </c>
      <c r="B70" s="11" t="s">
        <v>108</v>
      </c>
      <c r="C70" s="12"/>
      <c r="D70" s="12"/>
      <c r="E70" s="13" t="s">
        <v>115</v>
      </c>
      <c r="F70" s="14"/>
      <c r="G70" s="15" t="n">
        <v>5</v>
      </c>
      <c r="H70" s="16"/>
      <c r="I70" s="17" t="n">
        <f aca="false">H70*1.21</f>
        <v>0</v>
      </c>
      <c r="J70" s="17" t="n">
        <f aca="false">H70*G70</f>
        <v>0</v>
      </c>
      <c r="K70" s="17" t="n">
        <f aca="false">I70*G70</f>
        <v>0</v>
      </c>
    </row>
    <row r="71" customFormat="false" ht="41" hidden="false" customHeight="false" outlineLevel="0" collapsed="false">
      <c r="A71" s="10" t="n">
        <v>62</v>
      </c>
      <c r="B71" s="11" t="s">
        <v>108</v>
      </c>
      <c r="C71" s="12"/>
      <c r="D71" s="12"/>
      <c r="E71" s="13" t="s">
        <v>116</v>
      </c>
      <c r="F71" s="14"/>
      <c r="G71" s="15" t="n">
        <v>5</v>
      </c>
      <c r="H71" s="16"/>
      <c r="I71" s="17" t="n">
        <f aca="false">H71*1.21</f>
        <v>0</v>
      </c>
      <c r="J71" s="17" t="n">
        <f aca="false">H71*G71</f>
        <v>0</v>
      </c>
      <c r="K71" s="17" t="n">
        <f aca="false">I71*G71</f>
        <v>0</v>
      </c>
    </row>
    <row r="72" customFormat="false" ht="41" hidden="false" customHeight="false" outlineLevel="0" collapsed="false">
      <c r="A72" s="10" t="n">
        <v>63</v>
      </c>
      <c r="B72" s="11" t="s">
        <v>108</v>
      </c>
      <c r="C72" s="12"/>
      <c r="D72" s="12"/>
      <c r="E72" s="13" t="s">
        <v>117</v>
      </c>
      <c r="F72" s="14"/>
      <c r="G72" s="15" t="n">
        <v>5</v>
      </c>
      <c r="H72" s="16"/>
      <c r="I72" s="17" t="n">
        <f aca="false">H72*1.21</f>
        <v>0</v>
      </c>
      <c r="J72" s="17" t="n">
        <f aca="false">H72*G72</f>
        <v>0</v>
      </c>
      <c r="K72" s="17" t="n">
        <f aca="false">I72*G72</f>
        <v>0</v>
      </c>
    </row>
    <row r="73" customFormat="false" ht="41" hidden="false" customHeight="false" outlineLevel="0" collapsed="false">
      <c r="A73" s="10" t="n">
        <v>64</v>
      </c>
      <c r="B73" s="11" t="s">
        <v>108</v>
      </c>
      <c r="C73" s="12"/>
      <c r="D73" s="12"/>
      <c r="E73" s="13" t="s">
        <v>118</v>
      </c>
      <c r="F73" s="14"/>
      <c r="G73" s="15" t="n">
        <v>5</v>
      </c>
      <c r="H73" s="16"/>
      <c r="I73" s="17" t="n">
        <f aca="false">H73*1.21</f>
        <v>0</v>
      </c>
      <c r="J73" s="17" t="n">
        <f aca="false">H73*G73</f>
        <v>0</v>
      </c>
      <c r="K73" s="17" t="n">
        <f aca="false">I73*G73</f>
        <v>0</v>
      </c>
    </row>
    <row r="74" customFormat="false" ht="41" hidden="false" customHeight="false" outlineLevel="0" collapsed="false">
      <c r="A74" s="10" t="n">
        <v>65</v>
      </c>
      <c r="B74" s="11" t="s">
        <v>108</v>
      </c>
      <c r="C74" s="12"/>
      <c r="D74" s="12"/>
      <c r="E74" s="13" t="s">
        <v>119</v>
      </c>
      <c r="F74" s="14"/>
      <c r="G74" s="15" t="n">
        <v>5</v>
      </c>
      <c r="H74" s="16"/>
      <c r="I74" s="17" t="n">
        <f aca="false">H74*1.21</f>
        <v>0</v>
      </c>
      <c r="J74" s="17" t="n">
        <f aca="false">H74*G74</f>
        <v>0</v>
      </c>
      <c r="K74" s="17" t="n">
        <f aca="false">I74*G74</f>
        <v>0</v>
      </c>
    </row>
    <row r="75" customFormat="false" ht="41" hidden="false" customHeight="false" outlineLevel="0" collapsed="false">
      <c r="A75" s="10" t="n">
        <v>66</v>
      </c>
      <c r="B75" s="11" t="s">
        <v>108</v>
      </c>
      <c r="C75" s="12"/>
      <c r="D75" s="12"/>
      <c r="E75" s="13" t="s">
        <v>120</v>
      </c>
      <c r="F75" s="14"/>
      <c r="G75" s="15" t="n">
        <v>5</v>
      </c>
      <c r="H75" s="16"/>
      <c r="I75" s="17" t="n">
        <f aca="false">H75*1.21</f>
        <v>0</v>
      </c>
      <c r="J75" s="17" t="n">
        <f aca="false">H75*G75</f>
        <v>0</v>
      </c>
      <c r="K75" s="17" t="n">
        <f aca="false">I75*G75</f>
        <v>0</v>
      </c>
    </row>
    <row r="76" customFormat="false" ht="41" hidden="false" customHeight="false" outlineLevel="0" collapsed="false">
      <c r="A76" s="10" t="n">
        <v>67</v>
      </c>
      <c r="B76" s="11" t="s">
        <v>108</v>
      </c>
      <c r="C76" s="12"/>
      <c r="D76" s="12"/>
      <c r="E76" s="13" t="s">
        <v>121</v>
      </c>
      <c r="F76" s="14"/>
      <c r="G76" s="15" t="n">
        <v>5</v>
      </c>
      <c r="H76" s="16"/>
      <c r="I76" s="17" t="n">
        <f aca="false">H76*1.21</f>
        <v>0</v>
      </c>
      <c r="J76" s="17" t="n">
        <f aca="false">H76*G76</f>
        <v>0</v>
      </c>
      <c r="K76" s="17" t="n">
        <f aca="false">I76*G76</f>
        <v>0</v>
      </c>
    </row>
    <row r="77" customFormat="false" ht="41" hidden="false" customHeight="false" outlineLevel="0" collapsed="false">
      <c r="A77" s="10" t="n">
        <v>68</v>
      </c>
      <c r="B77" s="11" t="s">
        <v>108</v>
      </c>
      <c r="C77" s="12"/>
      <c r="D77" s="12"/>
      <c r="E77" s="13" t="s">
        <v>122</v>
      </c>
      <c r="F77" s="14"/>
      <c r="G77" s="15" t="n">
        <v>5</v>
      </c>
      <c r="H77" s="16"/>
      <c r="I77" s="17" t="n">
        <f aca="false">H77*1.21</f>
        <v>0</v>
      </c>
      <c r="J77" s="17" t="n">
        <f aca="false">H77*G77</f>
        <v>0</v>
      </c>
      <c r="K77" s="17" t="n">
        <f aca="false">I77*G77</f>
        <v>0</v>
      </c>
    </row>
    <row r="78" customFormat="false" ht="80.2" hidden="false" customHeight="false" outlineLevel="0" collapsed="false">
      <c r="A78" s="10" t="n">
        <v>69</v>
      </c>
      <c r="B78" s="11" t="s">
        <v>123</v>
      </c>
      <c r="C78" s="12"/>
      <c r="D78" s="12"/>
      <c r="E78" s="13" t="s">
        <v>124</v>
      </c>
      <c r="F78" s="14"/>
      <c r="G78" s="15" t="n">
        <v>2</v>
      </c>
      <c r="H78" s="16"/>
      <c r="I78" s="17" t="n">
        <f aca="false">H78*1.21</f>
        <v>0</v>
      </c>
      <c r="J78" s="17" t="n">
        <f aca="false">H78*G78</f>
        <v>0</v>
      </c>
      <c r="K78" s="17" t="n">
        <f aca="false">I78*G78</f>
        <v>0</v>
      </c>
    </row>
    <row r="79" customFormat="false" ht="41" hidden="false" customHeight="false" outlineLevel="0" collapsed="false">
      <c r="A79" s="10" t="n">
        <v>70</v>
      </c>
      <c r="B79" s="11" t="s">
        <v>125</v>
      </c>
      <c r="C79" s="12"/>
      <c r="D79" s="12"/>
      <c r="E79" s="13" t="s">
        <v>126</v>
      </c>
      <c r="F79" s="14"/>
      <c r="G79" s="15" t="n">
        <v>2</v>
      </c>
      <c r="H79" s="16"/>
      <c r="I79" s="17" t="n">
        <f aca="false">H79*1.21</f>
        <v>0</v>
      </c>
      <c r="J79" s="17" t="n">
        <f aca="false">H79*G79</f>
        <v>0</v>
      </c>
      <c r="K79" s="17" t="n">
        <f aca="false">I79*G79</f>
        <v>0</v>
      </c>
    </row>
    <row r="80" customFormat="false" ht="41" hidden="false" customHeight="false" outlineLevel="0" collapsed="false">
      <c r="A80" s="10" t="n">
        <v>71</v>
      </c>
      <c r="B80" s="11" t="s">
        <v>127</v>
      </c>
      <c r="C80" s="12"/>
      <c r="D80" s="12"/>
      <c r="E80" s="13" t="s">
        <v>128</v>
      </c>
      <c r="F80" s="14"/>
      <c r="G80" s="15" t="n">
        <v>5</v>
      </c>
      <c r="H80" s="16"/>
      <c r="I80" s="17" t="n">
        <f aca="false">H80*1.21</f>
        <v>0</v>
      </c>
      <c r="J80" s="17" t="n">
        <f aca="false">H80*G80</f>
        <v>0</v>
      </c>
      <c r="K80" s="17" t="n">
        <f aca="false">I80*G80</f>
        <v>0</v>
      </c>
    </row>
    <row r="81" customFormat="false" ht="41" hidden="false" customHeight="false" outlineLevel="0" collapsed="false">
      <c r="A81" s="10" t="n">
        <v>72</v>
      </c>
      <c r="B81" s="11" t="s">
        <v>129</v>
      </c>
      <c r="C81" s="12"/>
      <c r="D81" s="12"/>
      <c r="E81" s="13" t="s">
        <v>130</v>
      </c>
      <c r="F81" s="14"/>
      <c r="G81" s="15" t="n">
        <v>1</v>
      </c>
      <c r="H81" s="16"/>
      <c r="I81" s="17" t="n">
        <f aca="false">H81*1.21</f>
        <v>0</v>
      </c>
      <c r="J81" s="17" t="n">
        <f aca="false">H81*G81</f>
        <v>0</v>
      </c>
      <c r="K81" s="17" t="n">
        <f aca="false">I81*G81</f>
        <v>0</v>
      </c>
    </row>
    <row r="82" customFormat="false" ht="41" hidden="false" customHeight="false" outlineLevel="0" collapsed="false">
      <c r="A82" s="10" t="n">
        <v>73</v>
      </c>
      <c r="B82" s="11" t="s">
        <v>131</v>
      </c>
      <c r="C82" s="12"/>
      <c r="D82" s="12"/>
      <c r="E82" s="13" t="s">
        <v>132</v>
      </c>
      <c r="F82" s="14"/>
      <c r="G82" s="15" t="n">
        <v>4</v>
      </c>
      <c r="H82" s="16"/>
      <c r="I82" s="17" t="n">
        <f aca="false">H82*1.21</f>
        <v>0</v>
      </c>
      <c r="J82" s="17" t="n">
        <f aca="false">H82*G82</f>
        <v>0</v>
      </c>
      <c r="K82" s="17" t="n">
        <f aca="false">I82*G82</f>
        <v>0</v>
      </c>
    </row>
    <row r="83" customFormat="false" ht="41" hidden="false" customHeight="false" outlineLevel="0" collapsed="false">
      <c r="A83" s="10" t="n">
        <v>74</v>
      </c>
      <c r="B83" s="11" t="s">
        <v>133</v>
      </c>
      <c r="C83" s="12"/>
      <c r="D83" s="12"/>
      <c r="E83" s="13" t="s">
        <v>134</v>
      </c>
      <c r="F83" s="14"/>
      <c r="G83" s="15" t="n">
        <v>2</v>
      </c>
      <c r="H83" s="16"/>
      <c r="I83" s="17" t="n">
        <f aca="false">H83*1.21</f>
        <v>0</v>
      </c>
      <c r="J83" s="17" t="n">
        <f aca="false">H83*G83</f>
        <v>0</v>
      </c>
      <c r="K83" s="17" t="n">
        <f aca="false">I83*G83</f>
        <v>0</v>
      </c>
    </row>
    <row r="84" customFormat="false" ht="41" hidden="false" customHeight="false" outlineLevel="0" collapsed="false">
      <c r="A84" s="10" t="n">
        <v>75</v>
      </c>
      <c r="B84" s="11" t="s">
        <v>135</v>
      </c>
      <c r="C84" s="12"/>
      <c r="D84" s="12"/>
      <c r="E84" s="13" t="s">
        <v>136</v>
      </c>
      <c r="F84" s="14"/>
      <c r="G84" s="15" t="n">
        <v>1</v>
      </c>
      <c r="H84" s="16"/>
      <c r="I84" s="17" t="n">
        <f aca="false">H84*1.21</f>
        <v>0</v>
      </c>
      <c r="J84" s="17" t="n">
        <f aca="false">H84*G84</f>
        <v>0</v>
      </c>
      <c r="K84" s="17" t="n">
        <f aca="false">I84*G84</f>
        <v>0</v>
      </c>
    </row>
    <row r="85" customFormat="false" ht="41" hidden="false" customHeight="false" outlineLevel="0" collapsed="false">
      <c r="A85" s="10" t="n">
        <v>76</v>
      </c>
      <c r="B85" s="11" t="s">
        <v>137</v>
      </c>
      <c r="C85" s="12"/>
      <c r="D85" s="12"/>
      <c r="E85" s="13" t="s">
        <v>138</v>
      </c>
      <c r="F85" s="14"/>
      <c r="G85" s="15" t="n">
        <v>9</v>
      </c>
      <c r="H85" s="16"/>
      <c r="I85" s="17" t="n">
        <f aca="false">H85*1.21</f>
        <v>0</v>
      </c>
      <c r="J85" s="17" t="n">
        <f aca="false">H85*G85</f>
        <v>0</v>
      </c>
      <c r="K85" s="17" t="n">
        <f aca="false">I85*G85</f>
        <v>0</v>
      </c>
    </row>
    <row r="86" customFormat="false" ht="41" hidden="false" customHeight="false" outlineLevel="0" collapsed="false">
      <c r="A86" s="10" t="n">
        <v>77</v>
      </c>
      <c r="B86" s="11" t="s">
        <v>139</v>
      </c>
      <c r="C86" s="12"/>
      <c r="D86" s="12"/>
      <c r="E86" s="13" t="s">
        <v>140</v>
      </c>
      <c r="F86" s="14"/>
      <c r="G86" s="15" t="n">
        <v>17</v>
      </c>
      <c r="H86" s="16"/>
      <c r="I86" s="17" t="n">
        <f aca="false">H86*1.21</f>
        <v>0</v>
      </c>
      <c r="J86" s="17" t="n">
        <f aca="false">H86*G86</f>
        <v>0</v>
      </c>
      <c r="K86" s="17" t="n">
        <f aca="false">I86*G86</f>
        <v>0</v>
      </c>
    </row>
    <row r="87" customFormat="false" ht="41" hidden="false" customHeight="false" outlineLevel="0" collapsed="false">
      <c r="A87" s="10" t="n">
        <v>78</v>
      </c>
      <c r="B87" s="11" t="s">
        <v>139</v>
      </c>
      <c r="C87" s="12"/>
      <c r="D87" s="12"/>
      <c r="E87" s="13" t="s">
        <v>141</v>
      </c>
      <c r="F87" s="14"/>
      <c r="G87" s="15" t="n">
        <v>17</v>
      </c>
      <c r="H87" s="16"/>
      <c r="I87" s="17" t="n">
        <f aca="false">H87*1.21</f>
        <v>0</v>
      </c>
      <c r="J87" s="17" t="n">
        <f aca="false">H87*G87</f>
        <v>0</v>
      </c>
      <c r="K87" s="17" t="n">
        <f aca="false">I87*G87</f>
        <v>0</v>
      </c>
    </row>
    <row r="88" customFormat="false" ht="41" hidden="false" customHeight="false" outlineLevel="0" collapsed="false">
      <c r="A88" s="10" t="n">
        <v>79</v>
      </c>
      <c r="B88" s="11" t="s">
        <v>142</v>
      </c>
      <c r="C88" s="12"/>
      <c r="D88" s="12"/>
      <c r="E88" s="13" t="s">
        <v>143</v>
      </c>
      <c r="F88" s="14"/>
      <c r="G88" s="15" t="n">
        <v>17</v>
      </c>
      <c r="H88" s="16"/>
      <c r="I88" s="17" t="n">
        <f aca="false">H88*1.21</f>
        <v>0</v>
      </c>
      <c r="J88" s="17" t="n">
        <f aca="false">H88*G88</f>
        <v>0</v>
      </c>
      <c r="K88" s="17" t="n">
        <f aca="false">I88*G88</f>
        <v>0</v>
      </c>
    </row>
    <row r="89" customFormat="false" ht="41" hidden="false" customHeight="false" outlineLevel="0" collapsed="false">
      <c r="A89" s="10" t="n">
        <v>80</v>
      </c>
      <c r="B89" s="11" t="s">
        <v>144</v>
      </c>
      <c r="C89" s="12"/>
      <c r="D89" s="12"/>
      <c r="E89" s="13" t="s">
        <v>145</v>
      </c>
      <c r="F89" s="14"/>
      <c r="G89" s="15" t="n">
        <v>3</v>
      </c>
      <c r="H89" s="16"/>
      <c r="I89" s="17" t="n">
        <f aca="false">H89*1.21</f>
        <v>0</v>
      </c>
      <c r="J89" s="17" t="n">
        <f aca="false">H89*G89</f>
        <v>0</v>
      </c>
      <c r="K89" s="17" t="n">
        <f aca="false">I89*G89</f>
        <v>0</v>
      </c>
    </row>
    <row r="90" customFormat="false" ht="41" hidden="false" customHeight="false" outlineLevel="0" collapsed="false">
      <c r="A90" s="10" t="n">
        <v>81</v>
      </c>
      <c r="B90" s="11" t="s">
        <v>146</v>
      </c>
      <c r="C90" s="12"/>
      <c r="D90" s="12"/>
      <c r="E90" s="13" t="s">
        <v>147</v>
      </c>
      <c r="F90" s="14"/>
      <c r="G90" s="15" t="n">
        <v>17</v>
      </c>
      <c r="H90" s="16"/>
      <c r="I90" s="17" t="n">
        <f aca="false">H90*1.21</f>
        <v>0</v>
      </c>
      <c r="J90" s="17" t="n">
        <f aca="false">H90*G90</f>
        <v>0</v>
      </c>
      <c r="K90" s="17" t="n">
        <f aca="false">I90*G90</f>
        <v>0</v>
      </c>
    </row>
    <row r="91" customFormat="false" ht="80.2" hidden="false" customHeight="false" outlineLevel="0" collapsed="false">
      <c r="A91" s="10" t="n">
        <v>82</v>
      </c>
      <c r="B91" s="11" t="s">
        <v>148</v>
      </c>
      <c r="C91" s="12"/>
      <c r="D91" s="12"/>
      <c r="E91" s="13" t="s">
        <v>149</v>
      </c>
      <c r="F91" s="14"/>
      <c r="G91" s="15" t="n">
        <v>1</v>
      </c>
      <c r="H91" s="16"/>
      <c r="I91" s="17" t="n">
        <f aca="false">H91*1.21</f>
        <v>0</v>
      </c>
      <c r="J91" s="17" t="n">
        <f aca="false">H91*G91</f>
        <v>0</v>
      </c>
      <c r="K91" s="17" t="n">
        <f aca="false">I91*G91</f>
        <v>0</v>
      </c>
    </row>
    <row r="92" customFormat="false" ht="54.1" hidden="false" customHeight="false" outlineLevel="0" collapsed="false">
      <c r="A92" s="10" t="n">
        <v>83</v>
      </c>
      <c r="B92" s="11" t="s">
        <v>150</v>
      </c>
      <c r="C92" s="12"/>
      <c r="D92" s="12"/>
      <c r="E92" s="13" t="s">
        <v>151</v>
      </c>
      <c r="F92" s="14"/>
      <c r="G92" s="15" t="n">
        <v>1</v>
      </c>
      <c r="H92" s="16"/>
      <c r="I92" s="17" t="n">
        <f aca="false">H92*1.21</f>
        <v>0</v>
      </c>
      <c r="J92" s="17" t="n">
        <f aca="false">H92*G92</f>
        <v>0</v>
      </c>
      <c r="K92" s="17" t="n">
        <f aca="false">I92*G92</f>
        <v>0</v>
      </c>
    </row>
    <row r="93" customFormat="false" ht="54.1" hidden="false" customHeight="false" outlineLevel="0" collapsed="false">
      <c r="A93" s="10" t="n">
        <v>84</v>
      </c>
      <c r="B93" s="11" t="s">
        <v>152</v>
      </c>
      <c r="C93" s="12"/>
      <c r="D93" s="12"/>
      <c r="E93" s="13" t="s">
        <v>153</v>
      </c>
      <c r="F93" s="14"/>
      <c r="G93" s="15" t="n">
        <v>1</v>
      </c>
      <c r="H93" s="16"/>
      <c r="I93" s="17" t="n">
        <f aca="false">H93*1.21</f>
        <v>0</v>
      </c>
      <c r="J93" s="17" t="n">
        <f aca="false">H93*G93</f>
        <v>0</v>
      </c>
      <c r="K93" s="17" t="n">
        <f aca="false">I93*G93</f>
        <v>0</v>
      </c>
    </row>
    <row r="94" customFormat="false" ht="41" hidden="false" customHeight="false" outlineLevel="0" collapsed="false">
      <c r="A94" s="10" t="n">
        <v>85</v>
      </c>
      <c r="B94" s="11" t="s">
        <v>154</v>
      </c>
      <c r="C94" s="12"/>
      <c r="D94" s="12"/>
      <c r="E94" s="13" t="s">
        <v>155</v>
      </c>
      <c r="F94" s="14"/>
      <c r="G94" s="15" t="n">
        <v>17</v>
      </c>
      <c r="H94" s="16"/>
      <c r="I94" s="17" t="n">
        <f aca="false">H94*1.21</f>
        <v>0</v>
      </c>
      <c r="J94" s="17" t="n">
        <f aca="false">H94*G94</f>
        <v>0</v>
      </c>
      <c r="K94" s="17" t="n">
        <f aca="false">I94*G94</f>
        <v>0</v>
      </c>
    </row>
    <row r="95" customFormat="false" ht="80.2" hidden="false" customHeight="false" outlineLevel="0" collapsed="false">
      <c r="A95" s="10" t="n">
        <v>86</v>
      </c>
      <c r="B95" s="11" t="s">
        <v>156</v>
      </c>
      <c r="C95" s="12"/>
      <c r="D95" s="12"/>
      <c r="E95" s="13" t="s">
        <v>157</v>
      </c>
      <c r="F95" s="14"/>
      <c r="G95" s="15" t="n">
        <v>17</v>
      </c>
      <c r="H95" s="16"/>
      <c r="I95" s="17" t="n">
        <f aca="false">H95*1.21</f>
        <v>0</v>
      </c>
      <c r="J95" s="17" t="n">
        <f aca="false">H95*G95</f>
        <v>0</v>
      </c>
      <c r="K95" s="17" t="n">
        <f aca="false">I95*G95</f>
        <v>0</v>
      </c>
    </row>
    <row r="96" customFormat="false" ht="41" hidden="false" customHeight="false" outlineLevel="0" collapsed="false">
      <c r="A96" s="10" t="n">
        <v>87</v>
      </c>
      <c r="B96" s="11" t="s">
        <v>158</v>
      </c>
      <c r="C96" s="12"/>
      <c r="D96" s="12"/>
      <c r="E96" s="13" t="s">
        <v>159</v>
      </c>
      <c r="F96" s="14"/>
      <c r="G96" s="15" t="n">
        <v>9</v>
      </c>
      <c r="H96" s="16"/>
      <c r="I96" s="17" t="n">
        <f aca="false">H96*1.21</f>
        <v>0</v>
      </c>
      <c r="J96" s="17" t="n">
        <f aca="false">H96*G96</f>
        <v>0</v>
      </c>
      <c r="K96" s="17" t="n">
        <f aca="false">I96*G96</f>
        <v>0</v>
      </c>
    </row>
    <row r="97" customFormat="false" ht="54.1" hidden="false" customHeight="false" outlineLevel="0" collapsed="false">
      <c r="A97" s="10" t="n">
        <v>88</v>
      </c>
      <c r="B97" s="11" t="s">
        <v>158</v>
      </c>
      <c r="C97" s="12"/>
      <c r="D97" s="12"/>
      <c r="E97" s="13" t="s">
        <v>160</v>
      </c>
      <c r="F97" s="14"/>
      <c r="G97" s="15" t="n">
        <v>1</v>
      </c>
      <c r="H97" s="16"/>
      <c r="I97" s="17" t="n">
        <f aca="false">H97*1.21</f>
        <v>0</v>
      </c>
      <c r="J97" s="17" t="n">
        <f aca="false">H97*G97</f>
        <v>0</v>
      </c>
      <c r="K97" s="17" t="n">
        <f aca="false">I97*G97</f>
        <v>0</v>
      </c>
    </row>
    <row r="98" customFormat="false" ht="67.15" hidden="false" customHeight="false" outlineLevel="0" collapsed="false">
      <c r="A98" s="10" t="n">
        <v>89</v>
      </c>
      <c r="B98" s="11" t="s">
        <v>161</v>
      </c>
      <c r="C98" s="12"/>
      <c r="D98" s="12"/>
      <c r="E98" s="13" t="s">
        <v>162</v>
      </c>
      <c r="F98" s="14"/>
      <c r="G98" s="15" t="n">
        <v>4</v>
      </c>
      <c r="H98" s="16"/>
      <c r="I98" s="17" t="n">
        <f aca="false">H98*1.21</f>
        <v>0</v>
      </c>
      <c r="J98" s="17" t="n">
        <f aca="false">H98*G98</f>
        <v>0</v>
      </c>
      <c r="K98" s="17" t="n">
        <f aca="false">I98*G98</f>
        <v>0</v>
      </c>
    </row>
    <row r="99" customFormat="false" ht="67.15" hidden="false" customHeight="false" outlineLevel="0" collapsed="false">
      <c r="A99" s="10" t="n">
        <v>90</v>
      </c>
      <c r="B99" s="11" t="s">
        <v>163</v>
      </c>
      <c r="C99" s="12"/>
      <c r="D99" s="12"/>
      <c r="E99" s="13" t="s">
        <v>164</v>
      </c>
      <c r="F99" s="14"/>
      <c r="G99" s="15" t="n">
        <v>1</v>
      </c>
      <c r="H99" s="16"/>
      <c r="I99" s="17" t="n">
        <f aca="false">H99*1.21</f>
        <v>0</v>
      </c>
      <c r="J99" s="17" t="n">
        <f aca="false">H99*G99</f>
        <v>0</v>
      </c>
      <c r="K99" s="17" t="n">
        <f aca="false">I99*G99</f>
        <v>0</v>
      </c>
    </row>
    <row r="100" customFormat="false" ht="54.1" hidden="false" customHeight="false" outlineLevel="0" collapsed="false">
      <c r="A100" s="10" t="n">
        <v>91</v>
      </c>
      <c r="B100" s="11" t="s">
        <v>165</v>
      </c>
      <c r="C100" s="12"/>
      <c r="D100" s="12"/>
      <c r="E100" s="13" t="s">
        <v>166</v>
      </c>
      <c r="F100" s="14"/>
      <c r="G100" s="15" t="n">
        <v>1</v>
      </c>
      <c r="H100" s="16"/>
      <c r="I100" s="17" t="n">
        <f aca="false">H100*1.21</f>
        <v>0</v>
      </c>
      <c r="J100" s="17" t="n">
        <f aca="false">H100*G100</f>
        <v>0</v>
      </c>
      <c r="K100" s="17" t="n">
        <f aca="false">I100*G100</f>
        <v>0</v>
      </c>
    </row>
    <row r="101" customFormat="false" ht="54.1" hidden="false" customHeight="false" outlineLevel="0" collapsed="false">
      <c r="A101" s="10" t="n">
        <v>92</v>
      </c>
      <c r="B101" s="11" t="s">
        <v>167</v>
      </c>
      <c r="C101" s="12"/>
      <c r="D101" s="12"/>
      <c r="E101" s="13" t="s">
        <v>168</v>
      </c>
      <c r="F101" s="14"/>
      <c r="G101" s="15" t="n">
        <v>1</v>
      </c>
      <c r="H101" s="16"/>
      <c r="I101" s="17" t="n">
        <f aca="false">H101*1.21</f>
        <v>0</v>
      </c>
      <c r="J101" s="17" t="n">
        <f aca="false">H101*G101</f>
        <v>0</v>
      </c>
      <c r="K101" s="17" t="n">
        <f aca="false">I101*G101</f>
        <v>0</v>
      </c>
    </row>
    <row r="102" customFormat="false" ht="54.1" hidden="false" customHeight="false" outlineLevel="0" collapsed="false">
      <c r="A102" s="10" t="n">
        <v>93</v>
      </c>
      <c r="B102" s="11" t="s">
        <v>169</v>
      </c>
      <c r="C102" s="12"/>
      <c r="D102" s="12"/>
      <c r="E102" s="13" t="s">
        <v>170</v>
      </c>
      <c r="F102" s="14"/>
      <c r="G102" s="15" t="n">
        <v>1</v>
      </c>
      <c r="H102" s="16"/>
      <c r="I102" s="17" t="n">
        <f aca="false">H102*1.21</f>
        <v>0</v>
      </c>
      <c r="J102" s="17" t="n">
        <f aca="false">H102*G102</f>
        <v>0</v>
      </c>
      <c r="K102" s="17" t="n">
        <f aca="false">I102*G102</f>
        <v>0</v>
      </c>
    </row>
    <row r="103" customFormat="false" ht="80.2" hidden="false" customHeight="false" outlineLevel="0" collapsed="false">
      <c r="A103" s="10" t="n">
        <v>94</v>
      </c>
      <c r="B103" s="11" t="s">
        <v>171</v>
      </c>
      <c r="C103" s="12"/>
      <c r="D103" s="12"/>
      <c r="E103" s="13" t="s">
        <v>172</v>
      </c>
      <c r="F103" s="14"/>
      <c r="G103" s="15" t="n">
        <v>1</v>
      </c>
      <c r="H103" s="16"/>
      <c r="I103" s="17" t="n">
        <f aca="false">H103*1.21</f>
        <v>0</v>
      </c>
      <c r="J103" s="17" t="n">
        <f aca="false">H103*G103</f>
        <v>0</v>
      </c>
      <c r="K103" s="17" t="n">
        <f aca="false">I103*G103</f>
        <v>0</v>
      </c>
    </row>
    <row r="104" customFormat="false" ht="67.15" hidden="false" customHeight="false" outlineLevel="0" collapsed="false">
      <c r="A104" s="10" t="n">
        <v>95</v>
      </c>
      <c r="B104" s="11" t="s">
        <v>173</v>
      </c>
      <c r="C104" s="12"/>
      <c r="D104" s="12"/>
      <c r="E104" s="13" t="s">
        <v>174</v>
      </c>
      <c r="F104" s="14"/>
      <c r="G104" s="15" t="n">
        <v>17</v>
      </c>
      <c r="H104" s="16"/>
      <c r="I104" s="17" t="n">
        <f aca="false">H104*1.21</f>
        <v>0</v>
      </c>
      <c r="J104" s="17" t="n">
        <f aca="false">H104*G104</f>
        <v>0</v>
      </c>
      <c r="K104" s="17" t="n">
        <f aca="false">I104*G104</f>
        <v>0</v>
      </c>
      <c r="L104" s="18"/>
    </row>
    <row r="105" customFormat="false" ht="12.8" hidden="false" customHeight="false" outlineLevel="0" collapsed="false">
      <c r="A105" s="9" t="s">
        <v>175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</row>
    <row r="106" customFormat="false" ht="54.1" hidden="false" customHeight="false" outlineLevel="0" collapsed="false">
      <c r="A106" s="10" t="n">
        <v>1</v>
      </c>
      <c r="B106" s="11" t="s">
        <v>176</v>
      </c>
      <c r="C106" s="12"/>
      <c r="D106" s="12"/>
      <c r="E106" s="13" t="s">
        <v>177</v>
      </c>
      <c r="F106" s="14"/>
      <c r="G106" s="15" t="n">
        <v>16</v>
      </c>
      <c r="H106" s="16"/>
      <c r="I106" s="17" t="n">
        <f aca="false">H106*1.21</f>
        <v>0</v>
      </c>
      <c r="J106" s="17" t="n">
        <f aca="false">H106*G106</f>
        <v>0</v>
      </c>
      <c r="K106" s="17" t="n">
        <f aca="false">G106*I106</f>
        <v>0</v>
      </c>
    </row>
    <row r="107" customFormat="false" ht="54.1" hidden="false" customHeight="false" outlineLevel="0" collapsed="false">
      <c r="A107" s="10" t="n">
        <v>2</v>
      </c>
      <c r="B107" s="11" t="s">
        <v>178</v>
      </c>
      <c r="C107" s="12"/>
      <c r="D107" s="12"/>
      <c r="E107" s="13" t="s">
        <v>179</v>
      </c>
      <c r="F107" s="14"/>
      <c r="G107" s="15" t="n">
        <v>1</v>
      </c>
      <c r="H107" s="16"/>
      <c r="I107" s="17" t="n">
        <f aca="false">H107*1.21</f>
        <v>0</v>
      </c>
      <c r="J107" s="17" t="n">
        <f aca="false">H107*G107</f>
        <v>0</v>
      </c>
      <c r="K107" s="17" t="n">
        <f aca="false">G107*I107</f>
        <v>0</v>
      </c>
    </row>
    <row r="108" customFormat="false" ht="41" hidden="false" customHeight="false" outlineLevel="0" collapsed="false">
      <c r="A108" s="10" t="n">
        <v>3</v>
      </c>
      <c r="B108" s="11" t="s">
        <v>180</v>
      </c>
      <c r="C108" s="12"/>
      <c r="D108" s="12"/>
      <c r="E108" s="13" t="s">
        <v>181</v>
      </c>
      <c r="F108" s="14"/>
      <c r="G108" s="15" t="n">
        <v>17</v>
      </c>
      <c r="H108" s="16"/>
      <c r="I108" s="17" t="n">
        <f aca="false">H108*1.21</f>
        <v>0</v>
      </c>
      <c r="J108" s="17" t="n">
        <f aca="false">H108*G108</f>
        <v>0</v>
      </c>
      <c r="K108" s="17" t="n">
        <f aca="false">G108*I108</f>
        <v>0</v>
      </c>
    </row>
    <row r="109" customFormat="false" ht="67.15" hidden="false" customHeight="false" outlineLevel="0" collapsed="false">
      <c r="A109" s="10" t="n">
        <v>4</v>
      </c>
      <c r="B109" s="11" t="s">
        <v>182</v>
      </c>
      <c r="C109" s="12"/>
      <c r="D109" s="12"/>
      <c r="E109" s="13" t="s">
        <v>183</v>
      </c>
      <c r="F109" s="14"/>
      <c r="G109" s="15" t="n">
        <v>17</v>
      </c>
      <c r="H109" s="16"/>
      <c r="I109" s="17" t="n">
        <f aca="false">H109*1.21</f>
        <v>0</v>
      </c>
      <c r="J109" s="17" t="n">
        <f aca="false">H109*G109</f>
        <v>0</v>
      </c>
      <c r="K109" s="17" t="n">
        <f aca="false">G109*I109</f>
        <v>0</v>
      </c>
    </row>
    <row r="110" customFormat="false" ht="54.1" hidden="false" customHeight="false" outlineLevel="0" collapsed="false">
      <c r="A110" s="10" t="n">
        <v>5</v>
      </c>
      <c r="B110" s="11" t="s">
        <v>184</v>
      </c>
      <c r="C110" s="12"/>
      <c r="D110" s="12"/>
      <c r="E110" s="13" t="s">
        <v>185</v>
      </c>
      <c r="F110" s="14"/>
      <c r="G110" s="15" t="n">
        <v>17</v>
      </c>
      <c r="H110" s="16"/>
      <c r="I110" s="17" t="n">
        <f aca="false">H110*1.21</f>
        <v>0</v>
      </c>
      <c r="J110" s="17" t="n">
        <f aca="false">H110*G110</f>
        <v>0</v>
      </c>
      <c r="K110" s="17" t="n">
        <f aca="false">G110*I110</f>
        <v>0</v>
      </c>
    </row>
    <row r="111" customFormat="false" ht="54.1" hidden="false" customHeight="false" outlineLevel="0" collapsed="false">
      <c r="A111" s="10" t="n">
        <v>6</v>
      </c>
      <c r="B111" s="11" t="s">
        <v>186</v>
      </c>
      <c r="C111" s="12"/>
      <c r="D111" s="12"/>
      <c r="E111" s="13" t="s">
        <v>187</v>
      </c>
      <c r="F111" s="14"/>
      <c r="G111" s="15" t="n">
        <v>17</v>
      </c>
      <c r="H111" s="16"/>
      <c r="I111" s="17" t="n">
        <f aca="false">H111*1.21</f>
        <v>0</v>
      </c>
      <c r="J111" s="17" t="n">
        <f aca="false">H111*G111</f>
        <v>0</v>
      </c>
      <c r="K111" s="17" t="n">
        <f aca="false">G111*I111</f>
        <v>0</v>
      </c>
    </row>
    <row r="112" customFormat="false" ht="80.2" hidden="false" customHeight="false" outlineLevel="0" collapsed="false">
      <c r="A112" s="10" t="n">
        <v>7</v>
      </c>
      <c r="B112" s="11" t="s">
        <v>188</v>
      </c>
      <c r="C112" s="12"/>
      <c r="D112" s="12"/>
      <c r="E112" s="13" t="s">
        <v>189</v>
      </c>
      <c r="F112" s="14"/>
      <c r="G112" s="15" t="n">
        <v>17</v>
      </c>
      <c r="H112" s="16"/>
      <c r="I112" s="17" t="n">
        <f aca="false">H112*1.21</f>
        <v>0</v>
      </c>
      <c r="J112" s="17" t="n">
        <f aca="false">H112*G112</f>
        <v>0</v>
      </c>
      <c r="K112" s="17" t="n">
        <f aca="false">G112*I112</f>
        <v>0</v>
      </c>
    </row>
    <row r="113" customFormat="false" ht="67.15" hidden="false" customHeight="false" outlineLevel="0" collapsed="false">
      <c r="A113" s="10" t="n">
        <v>8</v>
      </c>
      <c r="B113" s="11" t="s">
        <v>190</v>
      </c>
      <c r="C113" s="12"/>
      <c r="D113" s="12"/>
      <c r="E113" s="13" t="s">
        <v>191</v>
      </c>
      <c r="F113" s="14"/>
      <c r="G113" s="15" t="n">
        <v>1</v>
      </c>
      <c r="H113" s="16"/>
      <c r="I113" s="17" t="n">
        <f aca="false">H113*1.21</f>
        <v>0</v>
      </c>
      <c r="J113" s="17" t="n">
        <f aca="false">H113*G113</f>
        <v>0</v>
      </c>
      <c r="K113" s="17" t="n">
        <f aca="false">G113*I113</f>
        <v>0</v>
      </c>
    </row>
    <row r="114" customFormat="false" ht="67.15" hidden="false" customHeight="false" outlineLevel="0" collapsed="false">
      <c r="A114" s="10" t="n">
        <v>9</v>
      </c>
      <c r="B114" s="11" t="s">
        <v>192</v>
      </c>
      <c r="C114" s="12"/>
      <c r="D114" s="12"/>
      <c r="E114" s="13" t="s">
        <v>193</v>
      </c>
      <c r="F114" s="14"/>
      <c r="G114" s="15" t="n">
        <v>1</v>
      </c>
      <c r="H114" s="16"/>
      <c r="I114" s="17" t="n">
        <f aca="false">H114*1.21</f>
        <v>0</v>
      </c>
      <c r="J114" s="17" t="n">
        <f aca="false">H114*G114</f>
        <v>0</v>
      </c>
      <c r="K114" s="17" t="n">
        <f aca="false">G114*I114</f>
        <v>0</v>
      </c>
    </row>
    <row r="115" customFormat="false" ht="54.1" hidden="false" customHeight="false" outlineLevel="0" collapsed="false">
      <c r="A115" s="10" t="n">
        <v>10</v>
      </c>
      <c r="B115" s="11" t="s">
        <v>194</v>
      </c>
      <c r="C115" s="12"/>
      <c r="D115" s="12"/>
      <c r="E115" s="13" t="s">
        <v>195</v>
      </c>
      <c r="F115" s="14"/>
      <c r="G115" s="15" t="n">
        <v>1</v>
      </c>
      <c r="H115" s="16"/>
      <c r="I115" s="17" t="n">
        <f aca="false">H115*1.21</f>
        <v>0</v>
      </c>
      <c r="J115" s="17" t="n">
        <f aca="false">H115*G115</f>
        <v>0</v>
      </c>
      <c r="K115" s="17" t="n">
        <f aca="false">G115*I115</f>
        <v>0</v>
      </c>
    </row>
    <row r="116" customFormat="false" ht="54.1" hidden="false" customHeight="false" outlineLevel="0" collapsed="false">
      <c r="A116" s="10" t="n">
        <v>11</v>
      </c>
      <c r="B116" s="11" t="s">
        <v>196</v>
      </c>
      <c r="C116" s="12"/>
      <c r="D116" s="12"/>
      <c r="E116" s="13" t="s">
        <v>197</v>
      </c>
      <c r="F116" s="14"/>
      <c r="G116" s="15" t="n">
        <v>17</v>
      </c>
      <c r="H116" s="16"/>
      <c r="I116" s="17" t="n">
        <f aca="false">H116*1.21</f>
        <v>0</v>
      </c>
      <c r="J116" s="17" t="n">
        <f aca="false">H116*G116</f>
        <v>0</v>
      </c>
      <c r="K116" s="17" t="n">
        <f aca="false">G116*I116</f>
        <v>0</v>
      </c>
    </row>
    <row r="117" customFormat="false" ht="54.1" hidden="false" customHeight="false" outlineLevel="0" collapsed="false">
      <c r="A117" s="10" t="n">
        <v>12</v>
      </c>
      <c r="B117" s="11" t="s">
        <v>198</v>
      </c>
      <c r="C117" s="12"/>
      <c r="D117" s="12"/>
      <c r="E117" s="13" t="s">
        <v>199</v>
      </c>
      <c r="F117" s="19"/>
      <c r="G117" s="15" t="n">
        <v>9</v>
      </c>
      <c r="H117" s="16"/>
      <c r="I117" s="17" t="n">
        <f aca="false">H117*1.21</f>
        <v>0</v>
      </c>
      <c r="J117" s="17" t="n">
        <f aca="false">H117*G117</f>
        <v>0</v>
      </c>
      <c r="K117" s="17" t="n">
        <f aca="false">G117*I117</f>
        <v>0</v>
      </c>
    </row>
    <row r="118" customFormat="false" ht="41" hidden="false" customHeight="false" outlineLevel="0" collapsed="false">
      <c r="A118" s="10" t="n">
        <v>13</v>
      </c>
      <c r="B118" s="20" t="s">
        <v>200</v>
      </c>
      <c r="C118" s="21"/>
      <c r="D118" s="21"/>
      <c r="E118" s="22" t="s">
        <v>201</v>
      </c>
      <c r="F118" s="19"/>
      <c r="G118" s="23" t="n">
        <v>9</v>
      </c>
      <c r="H118" s="24"/>
      <c r="I118" s="17" t="n">
        <f aca="false">H118*1.21</f>
        <v>0</v>
      </c>
      <c r="J118" s="17" t="n">
        <f aca="false">H118*G118</f>
        <v>0</v>
      </c>
      <c r="K118" s="17" t="n">
        <f aca="false">G118*I118</f>
        <v>0</v>
      </c>
    </row>
    <row r="119" customFormat="false" ht="54.1" hidden="false" customHeight="false" outlineLevel="0" collapsed="false">
      <c r="A119" s="10" t="n">
        <v>14</v>
      </c>
      <c r="B119" s="20" t="s">
        <v>202</v>
      </c>
      <c r="C119" s="21"/>
      <c r="D119" s="21"/>
      <c r="E119" s="22" t="s">
        <v>203</v>
      </c>
      <c r="F119" s="19"/>
      <c r="G119" s="23" t="n">
        <v>17</v>
      </c>
      <c r="H119" s="24"/>
      <c r="I119" s="17" t="n">
        <f aca="false">H119*1.21</f>
        <v>0</v>
      </c>
      <c r="J119" s="17" t="n">
        <f aca="false">H119*G119</f>
        <v>0</v>
      </c>
      <c r="K119" s="17" t="n">
        <f aca="false">G119*I119</f>
        <v>0</v>
      </c>
    </row>
    <row r="120" customFormat="false" ht="54.1" hidden="false" customHeight="false" outlineLevel="0" collapsed="false">
      <c r="A120" s="10" t="n">
        <v>15</v>
      </c>
      <c r="B120" s="20" t="s">
        <v>204</v>
      </c>
      <c r="C120" s="21"/>
      <c r="D120" s="21"/>
      <c r="E120" s="22" t="s">
        <v>205</v>
      </c>
      <c r="F120" s="14"/>
      <c r="G120" s="23" t="n">
        <v>9</v>
      </c>
      <c r="H120" s="24"/>
      <c r="I120" s="17" t="n">
        <f aca="false">H120*1.21</f>
        <v>0</v>
      </c>
      <c r="J120" s="17" t="n">
        <f aca="false">H120*G120</f>
        <v>0</v>
      </c>
      <c r="K120" s="17" t="n">
        <f aca="false">G120*I120</f>
        <v>0</v>
      </c>
    </row>
    <row r="121" customFormat="false" ht="54.1" hidden="false" customHeight="false" outlineLevel="0" collapsed="false">
      <c r="A121" s="10" t="n">
        <v>16</v>
      </c>
      <c r="B121" s="11" t="s">
        <v>206</v>
      </c>
      <c r="C121" s="12"/>
      <c r="D121" s="12"/>
      <c r="E121" s="13" t="s">
        <v>207</v>
      </c>
      <c r="F121" s="14"/>
      <c r="G121" s="15" t="n">
        <v>1</v>
      </c>
      <c r="H121" s="16"/>
      <c r="I121" s="17" t="n">
        <f aca="false">H121*1.21</f>
        <v>0</v>
      </c>
      <c r="J121" s="17" t="n">
        <f aca="false">H121*G121</f>
        <v>0</v>
      </c>
      <c r="K121" s="17" t="n">
        <f aca="false">G121*I121</f>
        <v>0</v>
      </c>
    </row>
    <row r="122" customFormat="false" ht="12.8" hidden="false" customHeight="false" outlineLevel="0" collapsed="false">
      <c r="H122" s="25"/>
      <c r="I122" s="26"/>
      <c r="J122" s="27"/>
      <c r="K122" s="27"/>
    </row>
    <row r="123" customFormat="false" ht="12.8" hidden="false" customHeight="false" outlineLevel="0" collapsed="false">
      <c r="H123" s="25"/>
      <c r="I123" s="25"/>
      <c r="J123" s="25"/>
      <c r="K123" s="25"/>
    </row>
    <row r="124" customFormat="false" ht="12.8" hidden="false" customHeight="false" outlineLevel="0" collapsed="false">
      <c r="H124" s="25"/>
      <c r="I124" s="28" t="s">
        <v>208</v>
      </c>
      <c r="J124" s="29" t="n">
        <f aca="false">SUM(J10:J104)</f>
        <v>0</v>
      </c>
      <c r="K124" s="29" t="n">
        <f aca="false">SUM(K10:K104)</f>
        <v>0</v>
      </c>
    </row>
    <row r="125" customFormat="false" ht="27.95" hidden="false" customHeight="false" outlineLevel="0" collapsed="false">
      <c r="H125" s="25"/>
      <c r="I125" s="30" t="s">
        <v>209</v>
      </c>
      <c r="J125" s="29" t="n">
        <f aca="false">SUM(J106:J121)</f>
        <v>0</v>
      </c>
      <c r="K125" s="29" t="n">
        <f aca="false">SUM(K106:K121)</f>
        <v>0</v>
      </c>
    </row>
    <row r="126" customFormat="false" ht="12.8" hidden="false" customHeight="false" outlineLevel="0" collapsed="false">
      <c r="H126" s="25"/>
      <c r="I126" s="25"/>
      <c r="J126" s="25"/>
      <c r="K126" s="25"/>
    </row>
    <row r="127" customFormat="false" ht="12.8" hidden="false" customHeight="false" outlineLevel="0" collapsed="false">
      <c r="H127" s="25"/>
      <c r="I127" s="28" t="s">
        <v>210</v>
      </c>
      <c r="J127" s="29" t="n">
        <f aca="false">J124+J125</f>
        <v>0</v>
      </c>
      <c r="K127" s="29" t="n">
        <f aca="false">K124+K125</f>
        <v>0</v>
      </c>
    </row>
  </sheetData>
  <mergeCells count="9">
    <mergeCell ref="A1:C1"/>
    <mergeCell ref="D1:E1"/>
    <mergeCell ref="A2:C2"/>
    <mergeCell ref="A3:C3"/>
    <mergeCell ref="D3:E3"/>
    <mergeCell ref="A6:K6"/>
    <mergeCell ref="A8:K8"/>
    <mergeCell ref="A9:K9"/>
    <mergeCell ref="A105:K105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6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18095</TotalTime>
  <Application>LibreOffice/4.3.3.2$Windows_x86 LibreOffice_project/9bb7eadab57b6755b1265afa86e04bf45fbfc644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2018-03-14T06:12:21Z</dcterms:created>
  <dc:creator>Otto Martínek</dc:creator>
  <dc:language>cs-CZ</dc:language>
  <cp:lastPrinted>2021-04-08T19:11:25Z</cp:lastPrinted>
  <dcterms:modified xsi:type="dcterms:W3CDTF">2021-04-08T19:15:27Z</dcterms:modified>
  <cp:revision>9</cp:revision>
</cp:coreProperties>
</file>