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A0 PRACOVNÍ Investice !!!!\17-04 Lokalita U HŘIŠTĚ NY-O-7\Rozpocet\"/>
    </mc:Choice>
  </mc:AlternateContent>
  <bookViews>
    <workbookView xWindow="0" yWindow="0" windowWidth="28800" windowHeight="12015" firstSheet="6"/>
  </bookViews>
  <sheets>
    <sheet name="Rekapitulace stavby" sheetId="1" r:id="rId1"/>
    <sheet name="101-CH - SO101 KOMUNIKACE..." sheetId="2" r:id="rId2"/>
    <sheet name="101-K - SO101 KOMUNIKACE ..." sheetId="3" r:id="rId3"/>
    <sheet name="102-CH - SO102 ÚPRAVY SIL..." sheetId="4" r:id="rId4"/>
    <sheet name="102-K - SO102 ÚPRAVY SILN..." sheetId="5" r:id="rId5"/>
    <sheet name="301 - VODOVOD A KANALIZAC..." sheetId="6" r:id="rId6"/>
    <sheet name="401 - VEŘEJNÉ OSVĚTLENÍ" sheetId="7" r:id="rId7"/>
    <sheet name="501 - NTL PLYNOVOD A PŘÍP..." sheetId="8" r:id="rId8"/>
    <sheet name="900 - ELEKTROMĚROVÉ A PLY..." sheetId="9" r:id="rId9"/>
    <sheet name="VRN - VEDLEJŠÍ ROZPOČTOVÉ..." sheetId="10" r:id="rId10"/>
  </sheets>
  <definedNames>
    <definedName name="_xlnm._FilterDatabase" localSheetId="1" hidden="1">'101-CH - SO101 KOMUNIKACE...'!$C$120:$K$186</definedName>
    <definedName name="_xlnm._FilterDatabase" localSheetId="2" hidden="1">'101-K - SO101 KOMUNIKACE ...'!$C$122:$K$232</definedName>
    <definedName name="_xlnm._FilterDatabase" localSheetId="3" hidden="1">'102-CH - SO102 ÚPRAVY SIL...'!$C$122:$K$154</definedName>
    <definedName name="_xlnm._FilterDatabase" localSheetId="4" hidden="1">'102-K - SO102 ÚPRAVY SILN...'!$C$123:$K$213</definedName>
    <definedName name="_xlnm._FilterDatabase" localSheetId="5" hidden="1">'301 - VODOVOD A KANALIZAC...'!$C$128:$K$421</definedName>
    <definedName name="_xlnm._FilterDatabase" localSheetId="6" hidden="1">'401 - VEŘEJNÉ OSVĚTLENÍ'!$C$115:$K$170</definedName>
    <definedName name="_xlnm._FilterDatabase" localSheetId="7" hidden="1">'501 - NTL PLYNOVOD A PŘÍP...'!$C$131:$K$376</definedName>
    <definedName name="_xlnm._FilterDatabase" localSheetId="8" hidden="1">'900 - ELEKTROMĚROVÉ A PLY...'!$C$120:$K$140</definedName>
    <definedName name="_xlnm._FilterDatabase" localSheetId="9" hidden="1">'VRN - VEDLEJŠÍ ROZPOČTOVÉ...'!$C$119:$K$143</definedName>
    <definedName name="_xlnm.Print_Titles" localSheetId="1">'101-CH - SO101 KOMUNIKACE...'!$120:$120</definedName>
    <definedName name="_xlnm.Print_Titles" localSheetId="2">'101-K - SO101 KOMUNIKACE ...'!$122:$122</definedName>
    <definedName name="_xlnm.Print_Titles" localSheetId="3">'102-CH - SO102 ÚPRAVY SIL...'!$122:$122</definedName>
    <definedName name="_xlnm.Print_Titles" localSheetId="4">'102-K - SO102 ÚPRAVY SILN...'!$123:$123</definedName>
    <definedName name="_xlnm.Print_Titles" localSheetId="5">'301 - VODOVOD A KANALIZAC...'!$128:$128</definedName>
    <definedName name="_xlnm.Print_Titles" localSheetId="6">'401 - VEŘEJNÉ OSVĚTLENÍ'!$115:$115</definedName>
    <definedName name="_xlnm.Print_Titles" localSheetId="7">'501 - NTL PLYNOVOD A PŘÍP...'!$131:$131</definedName>
    <definedName name="_xlnm.Print_Titles" localSheetId="8">'900 - ELEKTROMĚROVÉ A PLY...'!$120:$120</definedName>
    <definedName name="_xlnm.Print_Titles" localSheetId="0">'Rekapitulace stavby'!$92:$92</definedName>
    <definedName name="_xlnm.Print_Titles" localSheetId="9">'VRN - VEDLEJŠÍ ROZPOČTOVÉ...'!$119:$119</definedName>
    <definedName name="_xlnm.Print_Area" localSheetId="1">'101-CH - SO101 KOMUNIKACE...'!$C$4:$J$39,'101-CH - SO101 KOMUNIKACE...'!$C$50:$J$76,'101-CH - SO101 KOMUNIKACE...'!$C$82:$J$102,'101-CH - SO101 KOMUNIKACE...'!$C$108:$K$186</definedName>
    <definedName name="_xlnm.Print_Area" localSheetId="2">'101-K - SO101 KOMUNIKACE ...'!$C$4:$J$39,'101-K - SO101 KOMUNIKACE ...'!$C$50:$J$76,'101-K - SO101 KOMUNIKACE ...'!$C$82:$J$104,'101-K - SO101 KOMUNIKACE ...'!$C$110:$K$232</definedName>
    <definedName name="_xlnm.Print_Area" localSheetId="3">'102-CH - SO102 ÚPRAVY SIL...'!$C$4:$J$39,'102-CH - SO102 ÚPRAVY SIL...'!$C$50:$J$76,'102-CH - SO102 ÚPRAVY SIL...'!$C$82:$J$104,'102-CH - SO102 ÚPRAVY SIL...'!$C$110:$K$154</definedName>
    <definedName name="_xlnm.Print_Area" localSheetId="4">'102-K - SO102 ÚPRAVY SILN...'!$C$4:$J$39,'102-K - SO102 ÚPRAVY SILN...'!$C$50:$J$76,'102-K - SO102 ÚPRAVY SILN...'!$C$82:$J$105,'102-K - SO102 ÚPRAVY SILN...'!$C$111:$K$213</definedName>
    <definedName name="_xlnm.Print_Area" localSheetId="5">'301 - VODOVOD A KANALIZAC...'!$C$4:$J$39,'301 - VODOVOD A KANALIZAC...'!$C$50:$J$76,'301 - VODOVOD A KANALIZAC...'!$C$82:$J$110,'301 - VODOVOD A KANALIZAC...'!$C$116:$K$421</definedName>
    <definedName name="_xlnm.Print_Area" localSheetId="6">'401 - VEŘEJNÉ OSVĚTLENÍ'!$C$4:$J$39,'401 - VEŘEJNÉ OSVĚTLENÍ'!$C$50:$J$76,'401 - VEŘEJNÉ OSVĚTLENÍ'!$C$82:$J$97,'401 - VEŘEJNÉ OSVĚTLENÍ'!$C$103:$K$170</definedName>
    <definedName name="_xlnm.Print_Area" localSheetId="7">'501 - NTL PLYNOVOD A PŘÍP...'!$C$4:$J$39,'501 - NTL PLYNOVOD A PŘÍP...'!$C$50:$J$76,'501 - NTL PLYNOVOD A PŘÍP...'!$C$82:$J$113,'501 - NTL PLYNOVOD A PŘÍP...'!$C$119:$K$376</definedName>
    <definedName name="_xlnm.Print_Area" localSheetId="8">'900 - ELEKTROMĚROVÉ A PLY...'!$C$4:$J$39,'900 - ELEKTROMĚROVÉ A PLY...'!$C$50:$J$76,'900 - ELEKTROMĚROVÉ A PLY...'!$C$82:$J$102,'900 - ELEKTROMĚROVÉ A PLY...'!$C$108:$K$140</definedName>
    <definedName name="_xlnm.Print_Area" localSheetId="0">'Rekapitulace stavby'!$D$4:$AO$76,'Rekapitulace stavby'!$C$82:$AQ$104</definedName>
    <definedName name="_xlnm.Print_Area" localSheetId="9">'VRN - VEDLEJŠÍ ROZPOČTOVÉ...'!$C$4:$J$39,'VRN - VEDLEJŠÍ ROZPOČTOVÉ...'!$C$50:$J$76,'VRN - VEDLEJŠÍ ROZPOČTOVÉ...'!$C$82:$J$101,'VRN - VEDLEJŠÍ ROZPOČTOVÉ...'!$C$107:$K$143</definedName>
  </definedNames>
  <calcPr calcId="152511"/>
</workbook>
</file>

<file path=xl/calcChain.xml><?xml version="1.0" encoding="utf-8"?>
<calcChain xmlns="http://schemas.openxmlformats.org/spreadsheetml/2006/main">
  <c r="J37" i="10" l="1"/>
  <c r="J36" i="10"/>
  <c r="AY103" i="1" s="1"/>
  <c r="J35" i="10"/>
  <c r="AX103" i="1"/>
  <c r="BI143" i="10"/>
  <c r="BH143" i="10"/>
  <c r="BG143" i="10"/>
  <c r="BF143" i="10"/>
  <c r="T143" i="10"/>
  <c r="T142" i="10" s="1"/>
  <c r="R143" i="10"/>
  <c r="R142" i="10"/>
  <c r="P143" i="10"/>
  <c r="P142" i="10" s="1"/>
  <c r="BI140" i="10"/>
  <c r="BH140" i="10"/>
  <c r="BG140" i="10"/>
  <c r="BF140" i="10"/>
  <c r="T140" i="10"/>
  <c r="R140" i="10"/>
  <c r="P140" i="10"/>
  <c r="BI138" i="10"/>
  <c r="BH138" i="10"/>
  <c r="BG138" i="10"/>
  <c r="BF138" i="10"/>
  <c r="T138" i="10"/>
  <c r="R138" i="10"/>
  <c r="P138" i="10"/>
  <c r="BI136" i="10"/>
  <c r="BH136" i="10"/>
  <c r="BG136" i="10"/>
  <c r="BF136" i="10"/>
  <c r="T136" i="10"/>
  <c r="R136" i="10"/>
  <c r="P136" i="10"/>
  <c r="BI134" i="10"/>
  <c r="BH134" i="10"/>
  <c r="BG134" i="10"/>
  <c r="BF134" i="10"/>
  <c r="T134" i="10"/>
  <c r="R134" i="10"/>
  <c r="P134" i="10"/>
  <c r="BI132" i="10"/>
  <c r="BH132" i="10"/>
  <c r="BG132" i="10"/>
  <c r="BF132" i="10"/>
  <c r="T132" i="10"/>
  <c r="R132" i="10"/>
  <c r="P132" i="10"/>
  <c r="BI130" i="10"/>
  <c r="BH130" i="10"/>
  <c r="BG130" i="10"/>
  <c r="BF130" i="10"/>
  <c r="T130" i="10"/>
  <c r="R130" i="10"/>
  <c r="P130" i="10"/>
  <c r="BI129" i="10"/>
  <c r="BH129" i="10"/>
  <c r="BG129" i="10"/>
  <c r="BF129" i="10"/>
  <c r="T129" i="10"/>
  <c r="R129" i="10"/>
  <c r="P129" i="10"/>
  <c r="BI128" i="10"/>
  <c r="BH128" i="10"/>
  <c r="BG128" i="10"/>
  <c r="BF128" i="10"/>
  <c r="T128" i="10"/>
  <c r="R128" i="10"/>
  <c r="P128" i="10"/>
  <c r="BI127" i="10"/>
  <c r="BH127" i="10"/>
  <c r="BG127" i="10"/>
  <c r="BF127" i="10"/>
  <c r="T127" i="10"/>
  <c r="R127" i="10"/>
  <c r="P127" i="10"/>
  <c r="BI125" i="10"/>
  <c r="BH125" i="10"/>
  <c r="BG125" i="10"/>
  <c r="BF125" i="10"/>
  <c r="T125" i="10"/>
  <c r="R125" i="10"/>
  <c r="P125" i="10"/>
  <c r="BI123" i="10"/>
  <c r="BH123" i="10"/>
  <c r="BG123" i="10"/>
  <c r="BF123" i="10"/>
  <c r="T123" i="10"/>
  <c r="R123" i="10"/>
  <c r="P123" i="10"/>
  <c r="J117" i="10"/>
  <c r="J116" i="10"/>
  <c r="F114" i="10"/>
  <c r="E112" i="10"/>
  <c r="J92" i="10"/>
  <c r="J91" i="10"/>
  <c r="F89" i="10"/>
  <c r="E87" i="10"/>
  <c r="J18" i="10"/>
  <c r="E18" i="10"/>
  <c r="F92" i="10" s="1"/>
  <c r="J17" i="10"/>
  <c r="J15" i="10"/>
  <c r="E15" i="10"/>
  <c r="F91" i="10" s="1"/>
  <c r="J14" i="10"/>
  <c r="J12" i="10"/>
  <c r="J114" i="10"/>
  <c r="E7" i="10"/>
  <c r="E85" i="10"/>
  <c r="J37" i="9"/>
  <c r="J36" i="9"/>
  <c r="AY102" i="1" s="1"/>
  <c r="J35" i="9"/>
  <c r="AX102" i="1"/>
  <c r="BI140" i="9"/>
  <c r="BH140" i="9"/>
  <c r="BG140" i="9"/>
  <c r="BF140" i="9"/>
  <c r="T140" i="9"/>
  <c r="R140" i="9"/>
  <c r="P140" i="9"/>
  <c r="BI139" i="9"/>
  <c r="BH139" i="9"/>
  <c r="BG139" i="9"/>
  <c r="BF139" i="9"/>
  <c r="T139" i="9"/>
  <c r="R139" i="9"/>
  <c r="P139" i="9"/>
  <c r="BI135" i="9"/>
  <c r="BH135" i="9"/>
  <c r="BG135" i="9"/>
  <c r="BF135" i="9"/>
  <c r="T135" i="9"/>
  <c r="T134" i="9"/>
  <c r="R135" i="9"/>
  <c r="R134" i="9" s="1"/>
  <c r="P135" i="9"/>
  <c r="P134" i="9"/>
  <c r="BI133" i="9"/>
  <c r="BH133" i="9"/>
  <c r="BG133" i="9"/>
  <c r="BF133" i="9"/>
  <c r="T133" i="9"/>
  <c r="T132" i="9" s="1"/>
  <c r="R133" i="9"/>
  <c r="R132" i="9"/>
  <c r="P133" i="9"/>
  <c r="P132" i="9" s="1"/>
  <c r="BI131" i="9"/>
  <c r="BH131" i="9"/>
  <c r="BG131" i="9"/>
  <c r="BF131" i="9"/>
  <c r="T131" i="9"/>
  <c r="R131" i="9"/>
  <c r="P131" i="9"/>
  <c r="BI130" i="9"/>
  <c r="BH130" i="9"/>
  <c r="BG130" i="9"/>
  <c r="BF130" i="9"/>
  <c r="T130" i="9"/>
  <c r="R130" i="9"/>
  <c r="P130" i="9"/>
  <c r="BI124" i="9"/>
  <c r="BH124" i="9"/>
  <c r="BG124" i="9"/>
  <c r="BF124" i="9"/>
  <c r="T124" i="9"/>
  <c r="R124" i="9"/>
  <c r="P124" i="9"/>
  <c r="J118" i="9"/>
  <c r="J117" i="9"/>
  <c r="F117" i="9"/>
  <c r="F115" i="9"/>
  <c r="E113" i="9"/>
  <c r="J92" i="9"/>
  <c r="J91" i="9"/>
  <c r="F91" i="9"/>
  <c r="F89" i="9"/>
  <c r="E87" i="9"/>
  <c r="J18" i="9"/>
  <c r="E18" i="9"/>
  <c r="F118" i="9" s="1"/>
  <c r="J17" i="9"/>
  <c r="J12" i="9"/>
  <c r="J89" i="9" s="1"/>
  <c r="E7" i="9"/>
  <c r="E111" i="9" s="1"/>
  <c r="J37" i="8"/>
  <c r="J36" i="8"/>
  <c r="AY101" i="1"/>
  <c r="J35" i="8"/>
  <c r="AX101" i="1"/>
  <c r="BI376" i="8"/>
  <c r="BH376" i="8"/>
  <c r="BG376" i="8"/>
  <c r="BF376" i="8"/>
  <c r="T376" i="8"/>
  <c r="T375" i="8"/>
  <c r="R376" i="8"/>
  <c r="R375" i="8"/>
  <c r="P376" i="8"/>
  <c r="P375" i="8"/>
  <c r="BI374" i="8"/>
  <c r="BH374" i="8"/>
  <c r="BG374" i="8"/>
  <c r="BF374" i="8"/>
  <c r="T374" i="8"/>
  <c r="T373" i="8"/>
  <c r="R374" i="8"/>
  <c r="R373" i="8" s="1"/>
  <c r="P374" i="8"/>
  <c r="P373" i="8" s="1"/>
  <c r="BI372" i="8"/>
  <c r="BH372" i="8"/>
  <c r="BG372" i="8"/>
  <c r="BF372" i="8"/>
  <c r="T372" i="8"/>
  <c r="T371" i="8" s="1"/>
  <c r="T370" i="8" s="1"/>
  <c r="R372" i="8"/>
  <c r="R371" i="8"/>
  <c r="R370" i="8" s="1"/>
  <c r="P372" i="8"/>
  <c r="P371" i="8" s="1"/>
  <c r="P370" i="8" s="1"/>
  <c r="BI365" i="8"/>
  <c r="BH365" i="8"/>
  <c r="BG365" i="8"/>
  <c r="BF365" i="8"/>
  <c r="T365" i="8"/>
  <c r="R365" i="8"/>
  <c r="P365" i="8"/>
  <c r="BI362" i="8"/>
  <c r="BH362" i="8"/>
  <c r="BG362" i="8"/>
  <c r="BF362" i="8"/>
  <c r="T362" i="8"/>
  <c r="R362" i="8"/>
  <c r="P362" i="8"/>
  <c r="BI359" i="8"/>
  <c r="BH359" i="8"/>
  <c r="BG359" i="8"/>
  <c r="BF359" i="8"/>
  <c r="T359" i="8"/>
  <c r="R359" i="8"/>
  <c r="P359" i="8"/>
  <c r="BI356" i="8"/>
  <c r="BH356" i="8"/>
  <c r="BG356" i="8"/>
  <c r="BF356" i="8"/>
  <c r="T356" i="8"/>
  <c r="R356" i="8"/>
  <c r="P356" i="8"/>
  <c r="BI353" i="8"/>
  <c r="BH353" i="8"/>
  <c r="BG353" i="8"/>
  <c r="BF353" i="8"/>
  <c r="T353" i="8"/>
  <c r="R353" i="8"/>
  <c r="P353" i="8"/>
  <c r="BI351" i="8"/>
  <c r="BH351" i="8"/>
  <c r="BG351" i="8"/>
  <c r="BF351" i="8"/>
  <c r="T351" i="8"/>
  <c r="T350" i="8" s="1"/>
  <c r="R351" i="8"/>
  <c r="R350" i="8" s="1"/>
  <c r="P351" i="8"/>
  <c r="P350" i="8" s="1"/>
  <c r="BI347" i="8"/>
  <c r="BH347" i="8"/>
  <c r="BG347" i="8"/>
  <c r="BF347" i="8"/>
  <c r="T347" i="8"/>
  <c r="R347" i="8"/>
  <c r="P347" i="8"/>
  <c r="BI346" i="8"/>
  <c r="BH346" i="8"/>
  <c r="BG346" i="8"/>
  <c r="BF346" i="8"/>
  <c r="T346" i="8"/>
  <c r="R346" i="8"/>
  <c r="P346" i="8"/>
  <c r="BI345" i="8"/>
  <c r="BH345" i="8"/>
  <c r="BG345" i="8"/>
  <c r="BF345" i="8"/>
  <c r="T345" i="8"/>
  <c r="R345" i="8"/>
  <c r="P345" i="8"/>
  <c r="BI344" i="8"/>
  <c r="BH344" i="8"/>
  <c r="BG344" i="8"/>
  <c r="BF344" i="8"/>
  <c r="T344" i="8"/>
  <c r="R344" i="8"/>
  <c r="P344" i="8"/>
  <c r="BI343" i="8"/>
  <c r="BH343" i="8"/>
  <c r="BG343" i="8"/>
  <c r="BF343" i="8"/>
  <c r="T343" i="8"/>
  <c r="R343" i="8"/>
  <c r="P343" i="8"/>
  <c r="BI342" i="8"/>
  <c r="BH342" i="8"/>
  <c r="BG342" i="8"/>
  <c r="BF342" i="8"/>
  <c r="T342" i="8"/>
  <c r="R342" i="8"/>
  <c r="P342" i="8"/>
  <c r="BI341" i="8"/>
  <c r="BH341" i="8"/>
  <c r="BG341" i="8"/>
  <c r="BF341" i="8"/>
  <c r="T341" i="8"/>
  <c r="R341" i="8"/>
  <c r="P341" i="8"/>
  <c r="BI340" i="8"/>
  <c r="BH340" i="8"/>
  <c r="BG340" i="8"/>
  <c r="BF340" i="8"/>
  <c r="T340" i="8"/>
  <c r="R340" i="8"/>
  <c r="P340" i="8"/>
  <c r="BI337" i="8"/>
  <c r="BH337" i="8"/>
  <c r="BG337" i="8"/>
  <c r="BF337" i="8"/>
  <c r="T337" i="8"/>
  <c r="R337" i="8"/>
  <c r="P337" i="8"/>
  <c r="BI336" i="8"/>
  <c r="BH336" i="8"/>
  <c r="BG336" i="8"/>
  <c r="BF336" i="8"/>
  <c r="T336" i="8"/>
  <c r="R336" i="8"/>
  <c r="P336" i="8"/>
  <c r="BI335" i="8"/>
  <c r="BH335" i="8"/>
  <c r="BG335" i="8"/>
  <c r="BF335" i="8"/>
  <c r="T335" i="8"/>
  <c r="R335" i="8"/>
  <c r="P335" i="8"/>
  <c r="BI334" i="8"/>
  <c r="BH334" i="8"/>
  <c r="BG334" i="8"/>
  <c r="BF334" i="8"/>
  <c r="T334" i="8"/>
  <c r="R334" i="8"/>
  <c r="P334" i="8"/>
  <c r="BI333" i="8"/>
  <c r="BH333" i="8"/>
  <c r="BG333" i="8"/>
  <c r="BF333" i="8"/>
  <c r="T333" i="8"/>
  <c r="R333" i="8"/>
  <c r="P333" i="8"/>
  <c r="BI332" i="8"/>
  <c r="BH332" i="8"/>
  <c r="BG332" i="8"/>
  <c r="BF332" i="8"/>
  <c r="T332" i="8"/>
  <c r="R332" i="8"/>
  <c r="P332" i="8"/>
  <c r="BI331" i="8"/>
  <c r="BH331" i="8"/>
  <c r="BG331" i="8"/>
  <c r="BF331" i="8"/>
  <c r="T331" i="8"/>
  <c r="R331" i="8"/>
  <c r="P331" i="8"/>
  <c r="BI330" i="8"/>
  <c r="BH330" i="8"/>
  <c r="BG330" i="8"/>
  <c r="BF330" i="8"/>
  <c r="T330" i="8"/>
  <c r="R330" i="8"/>
  <c r="P330" i="8"/>
  <c r="BI329" i="8"/>
  <c r="BH329" i="8"/>
  <c r="BG329" i="8"/>
  <c r="BF329" i="8"/>
  <c r="T329" i="8"/>
  <c r="R329" i="8"/>
  <c r="P329" i="8"/>
  <c r="BI328" i="8"/>
  <c r="BH328" i="8"/>
  <c r="BG328" i="8"/>
  <c r="BF328" i="8"/>
  <c r="T328" i="8"/>
  <c r="R328" i="8"/>
  <c r="P328" i="8"/>
  <c r="BI327" i="8"/>
  <c r="BH327" i="8"/>
  <c r="BG327" i="8"/>
  <c r="BF327" i="8"/>
  <c r="T327" i="8"/>
  <c r="R327" i="8"/>
  <c r="P327" i="8"/>
  <c r="BI324" i="8"/>
  <c r="BH324" i="8"/>
  <c r="BG324" i="8"/>
  <c r="BF324" i="8"/>
  <c r="T324" i="8"/>
  <c r="R324" i="8"/>
  <c r="P324" i="8"/>
  <c r="BI323" i="8"/>
  <c r="BH323" i="8"/>
  <c r="BG323" i="8"/>
  <c r="BF323" i="8"/>
  <c r="T323" i="8"/>
  <c r="R323" i="8"/>
  <c r="P323" i="8"/>
  <c r="BI322" i="8"/>
  <c r="BH322" i="8"/>
  <c r="BG322" i="8"/>
  <c r="BF322" i="8"/>
  <c r="T322" i="8"/>
  <c r="R322" i="8"/>
  <c r="P322" i="8"/>
  <c r="BI321" i="8"/>
  <c r="BH321" i="8"/>
  <c r="BG321" i="8"/>
  <c r="BF321" i="8"/>
  <c r="T321" i="8"/>
  <c r="R321" i="8"/>
  <c r="P321" i="8"/>
  <c r="BI320" i="8"/>
  <c r="BH320" i="8"/>
  <c r="BG320" i="8"/>
  <c r="BF320" i="8"/>
  <c r="T320" i="8"/>
  <c r="R320" i="8"/>
  <c r="P320" i="8"/>
  <c r="BI319" i="8"/>
  <c r="BH319" i="8"/>
  <c r="BG319" i="8"/>
  <c r="BF319" i="8"/>
  <c r="T319" i="8"/>
  <c r="R319" i="8"/>
  <c r="P319" i="8"/>
  <c r="BI316" i="8"/>
  <c r="BH316" i="8"/>
  <c r="BG316" i="8"/>
  <c r="BF316" i="8"/>
  <c r="T316" i="8"/>
  <c r="R316" i="8"/>
  <c r="P316" i="8"/>
  <c r="BI313" i="8"/>
  <c r="BH313" i="8"/>
  <c r="BG313" i="8"/>
  <c r="BF313" i="8"/>
  <c r="T313" i="8"/>
  <c r="R313" i="8"/>
  <c r="P313" i="8"/>
  <c r="BI310" i="8"/>
  <c r="BH310" i="8"/>
  <c r="BG310" i="8"/>
  <c r="BF310" i="8"/>
  <c r="T310" i="8"/>
  <c r="R310" i="8"/>
  <c r="P310" i="8"/>
  <c r="BI307" i="8"/>
  <c r="BH307" i="8"/>
  <c r="BG307" i="8"/>
  <c r="BF307" i="8"/>
  <c r="T307" i="8"/>
  <c r="R307" i="8"/>
  <c r="P307" i="8"/>
  <c r="BI306" i="8"/>
  <c r="BH306" i="8"/>
  <c r="BG306" i="8"/>
  <c r="BF306" i="8"/>
  <c r="T306" i="8"/>
  <c r="R306" i="8"/>
  <c r="P306" i="8"/>
  <c r="BI303" i="8"/>
  <c r="BH303" i="8"/>
  <c r="BG303" i="8"/>
  <c r="BF303" i="8"/>
  <c r="T303" i="8"/>
  <c r="R303" i="8"/>
  <c r="P303" i="8"/>
  <c r="BI302" i="8"/>
  <c r="BH302" i="8"/>
  <c r="BG302" i="8"/>
  <c r="BF302" i="8"/>
  <c r="T302" i="8"/>
  <c r="R302" i="8"/>
  <c r="P302" i="8"/>
  <c r="BI299" i="8"/>
  <c r="BH299" i="8"/>
  <c r="BG299" i="8"/>
  <c r="BF299" i="8"/>
  <c r="T299" i="8"/>
  <c r="R299" i="8"/>
  <c r="P299" i="8"/>
  <c r="BI298" i="8"/>
  <c r="BH298" i="8"/>
  <c r="BG298" i="8"/>
  <c r="BF298" i="8"/>
  <c r="T298" i="8"/>
  <c r="R298" i="8"/>
  <c r="P298" i="8"/>
  <c r="BI297" i="8"/>
  <c r="BH297" i="8"/>
  <c r="BG297" i="8"/>
  <c r="BF297" i="8"/>
  <c r="T297" i="8"/>
  <c r="R297" i="8"/>
  <c r="P297" i="8"/>
  <c r="BI296" i="8"/>
  <c r="BH296" i="8"/>
  <c r="BG296" i="8"/>
  <c r="BF296" i="8"/>
  <c r="T296" i="8"/>
  <c r="R296" i="8"/>
  <c r="P296" i="8"/>
  <c r="BI295" i="8"/>
  <c r="BH295" i="8"/>
  <c r="BG295" i="8"/>
  <c r="BF295" i="8"/>
  <c r="T295" i="8"/>
  <c r="R295" i="8"/>
  <c r="P295" i="8"/>
  <c r="BI294" i="8"/>
  <c r="BH294" i="8"/>
  <c r="BG294" i="8"/>
  <c r="BF294" i="8"/>
  <c r="T294" i="8"/>
  <c r="R294" i="8"/>
  <c r="P294" i="8"/>
  <c r="BI293" i="8"/>
  <c r="BH293" i="8"/>
  <c r="BG293" i="8"/>
  <c r="BF293" i="8"/>
  <c r="T293" i="8"/>
  <c r="R293" i="8"/>
  <c r="P293" i="8"/>
  <c r="BI292" i="8"/>
  <c r="BH292" i="8"/>
  <c r="BG292" i="8"/>
  <c r="BF292" i="8"/>
  <c r="T292" i="8"/>
  <c r="R292" i="8"/>
  <c r="P292" i="8"/>
  <c r="BI291" i="8"/>
  <c r="BH291" i="8"/>
  <c r="BG291" i="8"/>
  <c r="BF291" i="8"/>
  <c r="T291" i="8"/>
  <c r="R291" i="8"/>
  <c r="P291" i="8"/>
  <c r="BI288" i="8"/>
  <c r="BH288" i="8"/>
  <c r="BG288" i="8"/>
  <c r="BF288" i="8"/>
  <c r="T288" i="8"/>
  <c r="R288" i="8"/>
  <c r="P288" i="8"/>
  <c r="BI287" i="8"/>
  <c r="BH287" i="8"/>
  <c r="BG287" i="8"/>
  <c r="BF287" i="8"/>
  <c r="T287" i="8"/>
  <c r="R287" i="8"/>
  <c r="P287" i="8"/>
  <c r="BI286" i="8"/>
  <c r="BH286" i="8"/>
  <c r="BG286" i="8"/>
  <c r="BF286" i="8"/>
  <c r="T286" i="8"/>
  <c r="R286" i="8"/>
  <c r="P286" i="8"/>
  <c r="BI285" i="8"/>
  <c r="BH285" i="8"/>
  <c r="BG285" i="8"/>
  <c r="BF285" i="8"/>
  <c r="T285" i="8"/>
  <c r="R285" i="8"/>
  <c r="P285" i="8"/>
  <c r="BI284" i="8"/>
  <c r="BH284" i="8"/>
  <c r="BG284" i="8"/>
  <c r="BF284" i="8"/>
  <c r="T284" i="8"/>
  <c r="R284" i="8"/>
  <c r="P284" i="8"/>
  <c r="BI283" i="8"/>
  <c r="BH283" i="8"/>
  <c r="BG283" i="8"/>
  <c r="BF283" i="8"/>
  <c r="T283" i="8"/>
  <c r="R283" i="8"/>
  <c r="P283" i="8"/>
  <c r="BI282" i="8"/>
  <c r="BH282" i="8"/>
  <c r="BG282" i="8"/>
  <c r="BF282" i="8"/>
  <c r="T282" i="8"/>
  <c r="R282" i="8"/>
  <c r="P282" i="8"/>
  <c r="BI281" i="8"/>
  <c r="BH281" i="8"/>
  <c r="BG281" i="8"/>
  <c r="BF281" i="8"/>
  <c r="T281" i="8"/>
  <c r="R281" i="8"/>
  <c r="P281" i="8"/>
  <c r="BI280" i="8"/>
  <c r="BH280" i="8"/>
  <c r="BG280" i="8"/>
  <c r="BF280" i="8"/>
  <c r="T280" i="8"/>
  <c r="R280" i="8"/>
  <c r="P280" i="8"/>
  <c r="BI277" i="8"/>
  <c r="BH277" i="8"/>
  <c r="BG277" i="8"/>
  <c r="BF277" i="8"/>
  <c r="T277" i="8"/>
  <c r="R277" i="8"/>
  <c r="P277" i="8"/>
  <c r="BI275" i="8"/>
  <c r="BH275" i="8"/>
  <c r="BG275" i="8"/>
  <c r="BF275" i="8"/>
  <c r="T275" i="8"/>
  <c r="R275" i="8"/>
  <c r="P275" i="8"/>
  <c r="BI272" i="8"/>
  <c r="BH272" i="8"/>
  <c r="BG272" i="8"/>
  <c r="BF272" i="8"/>
  <c r="T272" i="8"/>
  <c r="R272" i="8"/>
  <c r="P272" i="8"/>
  <c r="BI269" i="8"/>
  <c r="BH269" i="8"/>
  <c r="BG269" i="8"/>
  <c r="BF269" i="8"/>
  <c r="T269" i="8"/>
  <c r="R269" i="8"/>
  <c r="P269" i="8"/>
  <c r="BI268" i="8"/>
  <c r="BH268" i="8"/>
  <c r="BG268" i="8"/>
  <c r="BF268" i="8"/>
  <c r="T268" i="8"/>
  <c r="R268" i="8"/>
  <c r="P268" i="8"/>
  <c r="BI263" i="8"/>
  <c r="BH263" i="8"/>
  <c r="BG263" i="8"/>
  <c r="BF263" i="8"/>
  <c r="T263" i="8"/>
  <c r="R263" i="8"/>
  <c r="P263" i="8"/>
  <c r="BI260" i="8"/>
  <c r="BH260" i="8"/>
  <c r="BG260" i="8"/>
  <c r="BF260" i="8"/>
  <c r="T260" i="8"/>
  <c r="R260" i="8"/>
  <c r="P260" i="8"/>
  <c r="BI259" i="8"/>
  <c r="BH259" i="8"/>
  <c r="BG259" i="8"/>
  <c r="BF259" i="8"/>
  <c r="T259" i="8"/>
  <c r="R259" i="8"/>
  <c r="P259" i="8"/>
  <c r="BI256" i="8"/>
  <c r="BH256" i="8"/>
  <c r="BG256" i="8"/>
  <c r="BF256" i="8"/>
  <c r="T256" i="8"/>
  <c r="R256" i="8"/>
  <c r="P256" i="8"/>
  <c r="BI255" i="8"/>
  <c r="BH255" i="8"/>
  <c r="BG255" i="8"/>
  <c r="BF255" i="8"/>
  <c r="T255" i="8"/>
  <c r="R255" i="8"/>
  <c r="P255" i="8"/>
  <c r="BI253" i="8"/>
  <c r="BH253" i="8"/>
  <c r="BG253" i="8"/>
  <c r="BF253" i="8"/>
  <c r="T253" i="8"/>
  <c r="R253" i="8"/>
  <c r="P253" i="8"/>
  <c r="BI252" i="8"/>
  <c r="BH252" i="8"/>
  <c r="BG252" i="8"/>
  <c r="BF252" i="8"/>
  <c r="T252" i="8"/>
  <c r="R252" i="8"/>
  <c r="P252" i="8"/>
  <c r="BI251" i="8"/>
  <c r="BH251" i="8"/>
  <c r="BG251" i="8"/>
  <c r="BF251" i="8"/>
  <c r="T251" i="8"/>
  <c r="R251" i="8"/>
  <c r="P251" i="8"/>
  <c r="BI248" i="8"/>
  <c r="BH248" i="8"/>
  <c r="BG248" i="8"/>
  <c r="BF248" i="8"/>
  <c r="T248" i="8"/>
  <c r="R248" i="8"/>
  <c r="P248" i="8"/>
  <c r="BI245" i="8"/>
  <c r="BH245" i="8"/>
  <c r="BG245" i="8"/>
  <c r="BF245" i="8"/>
  <c r="T245" i="8"/>
  <c r="R245" i="8"/>
  <c r="P245" i="8"/>
  <c r="BI244" i="8"/>
  <c r="BH244" i="8"/>
  <c r="BG244" i="8"/>
  <c r="BF244" i="8"/>
  <c r="T244" i="8"/>
  <c r="R244" i="8"/>
  <c r="P244" i="8"/>
  <c r="BI240" i="8"/>
  <c r="BH240" i="8"/>
  <c r="BG240" i="8"/>
  <c r="BF240" i="8"/>
  <c r="T240" i="8"/>
  <c r="R240" i="8"/>
  <c r="P240" i="8"/>
  <c r="BI237" i="8"/>
  <c r="BH237" i="8"/>
  <c r="BG237" i="8"/>
  <c r="BF237" i="8"/>
  <c r="T237" i="8"/>
  <c r="R237" i="8"/>
  <c r="P237" i="8"/>
  <c r="BI234" i="8"/>
  <c r="BH234" i="8"/>
  <c r="BG234" i="8"/>
  <c r="BF234" i="8"/>
  <c r="T234" i="8"/>
  <c r="R234" i="8"/>
  <c r="P234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226" i="8"/>
  <c r="BH226" i="8"/>
  <c r="BG226" i="8"/>
  <c r="BF226" i="8"/>
  <c r="T226" i="8"/>
  <c r="R226" i="8"/>
  <c r="P226" i="8"/>
  <c r="BI225" i="8"/>
  <c r="BH225" i="8"/>
  <c r="BG225" i="8"/>
  <c r="BF225" i="8"/>
  <c r="T225" i="8"/>
  <c r="R225" i="8"/>
  <c r="P225" i="8"/>
  <c r="BI222" i="8"/>
  <c r="BH222" i="8"/>
  <c r="BG222" i="8"/>
  <c r="BF222" i="8"/>
  <c r="T222" i="8"/>
  <c r="R222" i="8"/>
  <c r="P222" i="8"/>
  <c r="BI220" i="8"/>
  <c r="BH220" i="8"/>
  <c r="BG220" i="8"/>
  <c r="BF220" i="8"/>
  <c r="T220" i="8"/>
  <c r="T219" i="8"/>
  <c r="R220" i="8"/>
  <c r="R219" i="8" s="1"/>
  <c r="P220" i="8"/>
  <c r="P219" i="8"/>
  <c r="BI218" i="8"/>
  <c r="BH218" i="8"/>
  <c r="BG218" i="8"/>
  <c r="BF218" i="8"/>
  <c r="T218" i="8"/>
  <c r="R218" i="8"/>
  <c r="P218" i="8"/>
  <c r="BI215" i="8"/>
  <c r="BH215" i="8"/>
  <c r="BG215" i="8"/>
  <c r="BF215" i="8"/>
  <c r="T215" i="8"/>
  <c r="R215" i="8"/>
  <c r="P215" i="8"/>
  <c r="BI212" i="8"/>
  <c r="BH212" i="8"/>
  <c r="BG212" i="8"/>
  <c r="BF212" i="8"/>
  <c r="T212" i="8"/>
  <c r="R212" i="8"/>
  <c r="P212" i="8"/>
  <c r="BI209" i="8"/>
  <c r="BH209" i="8"/>
  <c r="BG209" i="8"/>
  <c r="BF209" i="8"/>
  <c r="T209" i="8"/>
  <c r="R209" i="8"/>
  <c r="P209" i="8"/>
  <c r="BI208" i="8"/>
  <c r="BH208" i="8"/>
  <c r="BG208" i="8"/>
  <c r="BF208" i="8"/>
  <c r="T208" i="8"/>
  <c r="R208" i="8"/>
  <c r="P208" i="8"/>
  <c r="BI207" i="8"/>
  <c r="BH207" i="8"/>
  <c r="BG207" i="8"/>
  <c r="BF207" i="8"/>
  <c r="T207" i="8"/>
  <c r="R207" i="8"/>
  <c r="P207" i="8"/>
  <c r="BI204" i="8"/>
  <c r="BH204" i="8"/>
  <c r="BG204" i="8"/>
  <c r="BF204" i="8"/>
  <c r="T204" i="8"/>
  <c r="R204" i="8"/>
  <c r="P204" i="8"/>
  <c r="BI201" i="8"/>
  <c r="BH201" i="8"/>
  <c r="BG201" i="8"/>
  <c r="BF201" i="8"/>
  <c r="T201" i="8"/>
  <c r="R201" i="8"/>
  <c r="P201" i="8"/>
  <c r="BI196" i="8"/>
  <c r="BH196" i="8"/>
  <c r="BG196" i="8"/>
  <c r="BF196" i="8"/>
  <c r="T196" i="8"/>
  <c r="R196" i="8"/>
  <c r="P196" i="8"/>
  <c r="BI192" i="8"/>
  <c r="BH192" i="8"/>
  <c r="BG192" i="8"/>
  <c r="BF192" i="8"/>
  <c r="T192" i="8"/>
  <c r="R192" i="8"/>
  <c r="P192" i="8"/>
  <c r="BI186" i="8"/>
  <c r="BH186" i="8"/>
  <c r="BG186" i="8"/>
  <c r="BF186" i="8"/>
  <c r="T186" i="8"/>
  <c r="R186" i="8"/>
  <c r="P186" i="8"/>
  <c r="BI182" i="8"/>
  <c r="BH182" i="8"/>
  <c r="BG182" i="8"/>
  <c r="BF182" i="8"/>
  <c r="T182" i="8"/>
  <c r="R182" i="8"/>
  <c r="P182" i="8"/>
  <c r="BI176" i="8"/>
  <c r="BH176" i="8"/>
  <c r="BG176" i="8"/>
  <c r="BF176" i="8"/>
  <c r="T176" i="8"/>
  <c r="R176" i="8"/>
  <c r="P176" i="8"/>
  <c r="BI172" i="8"/>
  <c r="BH172" i="8"/>
  <c r="BG172" i="8"/>
  <c r="BF172" i="8"/>
  <c r="T172" i="8"/>
  <c r="R172" i="8"/>
  <c r="P172" i="8"/>
  <c r="BI171" i="8"/>
  <c r="BH171" i="8"/>
  <c r="BG171" i="8"/>
  <c r="BF171" i="8"/>
  <c r="T171" i="8"/>
  <c r="R171" i="8"/>
  <c r="P171" i="8"/>
  <c r="BI168" i="8"/>
  <c r="BH168" i="8"/>
  <c r="BG168" i="8"/>
  <c r="BF168" i="8"/>
  <c r="T168" i="8"/>
  <c r="R168" i="8"/>
  <c r="P168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6" i="8"/>
  <c r="BH156" i="8"/>
  <c r="BG156" i="8"/>
  <c r="BF156" i="8"/>
  <c r="T156" i="8"/>
  <c r="R156" i="8"/>
  <c r="P156" i="8"/>
  <c r="BI155" i="8"/>
  <c r="BH155" i="8"/>
  <c r="BG155" i="8"/>
  <c r="BF155" i="8"/>
  <c r="T155" i="8"/>
  <c r="R155" i="8"/>
  <c r="P155" i="8"/>
  <c r="BI154" i="8"/>
  <c r="BH154" i="8"/>
  <c r="BG154" i="8"/>
  <c r="BF154" i="8"/>
  <c r="T154" i="8"/>
  <c r="R154" i="8"/>
  <c r="P154" i="8"/>
  <c r="BI153" i="8"/>
  <c r="BH153" i="8"/>
  <c r="BG153" i="8"/>
  <c r="BF153" i="8"/>
  <c r="T153" i="8"/>
  <c r="R153" i="8"/>
  <c r="P153" i="8"/>
  <c r="BI150" i="8"/>
  <c r="BH150" i="8"/>
  <c r="BG150" i="8"/>
  <c r="BF150" i="8"/>
  <c r="T150" i="8"/>
  <c r="R150" i="8"/>
  <c r="P150" i="8"/>
  <c r="BI149" i="8"/>
  <c r="BH149" i="8"/>
  <c r="BG149" i="8"/>
  <c r="BF149" i="8"/>
  <c r="T149" i="8"/>
  <c r="R149" i="8"/>
  <c r="P149" i="8"/>
  <c r="BI148" i="8"/>
  <c r="BH148" i="8"/>
  <c r="BG148" i="8"/>
  <c r="BF148" i="8"/>
  <c r="T148" i="8"/>
  <c r="R148" i="8"/>
  <c r="P148" i="8"/>
  <c r="BI147" i="8"/>
  <c r="BH147" i="8"/>
  <c r="BG147" i="8"/>
  <c r="BF147" i="8"/>
  <c r="T147" i="8"/>
  <c r="R147" i="8"/>
  <c r="P147" i="8"/>
  <c r="BI146" i="8"/>
  <c r="BH146" i="8"/>
  <c r="BG146" i="8"/>
  <c r="BF146" i="8"/>
  <c r="T146" i="8"/>
  <c r="R146" i="8"/>
  <c r="P146" i="8"/>
  <c r="BI145" i="8"/>
  <c r="BH145" i="8"/>
  <c r="BG145" i="8"/>
  <c r="BF145" i="8"/>
  <c r="T145" i="8"/>
  <c r="R145" i="8"/>
  <c r="P145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38" i="8"/>
  <c r="BH138" i="8"/>
  <c r="BG138" i="8"/>
  <c r="BF138" i="8"/>
  <c r="T138" i="8"/>
  <c r="R138" i="8"/>
  <c r="P138" i="8"/>
  <c r="BI135" i="8"/>
  <c r="BH135" i="8"/>
  <c r="BG135" i="8"/>
  <c r="BF135" i="8"/>
  <c r="T135" i="8"/>
  <c r="R135" i="8"/>
  <c r="P135" i="8"/>
  <c r="F126" i="8"/>
  <c r="E124" i="8"/>
  <c r="F89" i="8"/>
  <c r="E87" i="8"/>
  <c r="J24" i="8"/>
  <c r="E24" i="8"/>
  <c r="J129" i="8" s="1"/>
  <c r="J23" i="8"/>
  <c r="J21" i="8"/>
  <c r="E21" i="8"/>
  <c r="J91" i="8" s="1"/>
  <c r="J20" i="8"/>
  <c r="J18" i="8"/>
  <c r="E18" i="8"/>
  <c r="F129" i="8" s="1"/>
  <c r="J17" i="8"/>
  <c r="J15" i="8"/>
  <c r="E15" i="8"/>
  <c r="F91" i="8" s="1"/>
  <c r="J14" i="8"/>
  <c r="J12" i="8"/>
  <c r="J89" i="8" s="1"/>
  <c r="E7" i="8"/>
  <c r="E122" i="8"/>
  <c r="J37" i="7"/>
  <c r="J36" i="7"/>
  <c r="AY100" i="1" s="1"/>
  <c r="J35" i="7"/>
  <c r="AX100" i="1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1" i="7"/>
  <c r="BH161" i="7"/>
  <c r="BG161" i="7"/>
  <c r="BF161" i="7"/>
  <c r="T161" i="7"/>
  <c r="R161" i="7"/>
  <c r="P161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9" i="7"/>
  <c r="BH119" i="7"/>
  <c r="BG119" i="7"/>
  <c r="BF119" i="7"/>
  <c r="T119" i="7"/>
  <c r="R119" i="7"/>
  <c r="P119" i="7"/>
  <c r="BI118" i="7"/>
  <c r="BH118" i="7"/>
  <c r="BG118" i="7"/>
  <c r="BF118" i="7"/>
  <c r="T118" i="7"/>
  <c r="R118" i="7"/>
  <c r="P118" i="7"/>
  <c r="BI117" i="7"/>
  <c r="BH117" i="7"/>
  <c r="BG117" i="7"/>
  <c r="BF117" i="7"/>
  <c r="T117" i="7"/>
  <c r="R117" i="7"/>
  <c r="P117" i="7"/>
  <c r="F110" i="7"/>
  <c r="E108" i="7"/>
  <c r="F89" i="7"/>
  <c r="E87" i="7"/>
  <c r="J24" i="7"/>
  <c r="E24" i="7"/>
  <c r="J113" i="7" s="1"/>
  <c r="J23" i="7"/>
  <c r="J21" i="7"/>
  <c r="E21" i="7"/>
  <c r="J112" i="7" s="1"/>
  <c r="J20" i="7"/>
  <c r="J18" i="7"/>
  <c r="E18" i="7"/>
  <c r="F113" i="7" s="1"/>
  <c r="J17" i="7"/>
  <c r="J15" i="7"/>
  <c r="E15" i="7"/>
  <c r="F91" i="7" s="1"/>
  <c r="J14" i="7"/>
  <c r="J12" i="7"/>
  <c r="J89" i="7"/>
  <c r="E7" i="7"/>
  <c r="E106" i="7"/>
  <c r="J37" i="6"/>
  <c r="J36" i="6"/>
  <c r="AY99" i="1" s="1"/>
  <c r="J35" i="6"/>
  <c r="AX99" i="1" s="1"/>
  <c r="BI421" i="6"/>
  <c r="BH421" i="6"/>
  <c r="BG421" i="6"/>
  <c r="BF421" i="6"/>
  <c r="T421" i="6"/>
  <c r="R421" i="6"/>
  <c r="P421" i="6"/>
  <c r="BI420" i="6"/>
  <c r="BH420" i="6"/>
  <c r="BG420" i="6"/>
  <c r="BF420" i="6"/>
  <c r="T420" i="6"/>
  <c r="R420" i="6"/>
  <c r="P420" i="6"/>
  <c r="BI419" i="6"/>
  <c r="BH419" i="6"/>
  <c r="BG419" i="6"/>
  <c r="BF419" i="6"/>
  <c r="T419" i="6"/>
  <c r="R419" i="6"/>
  <c r="P419" i="6"/>
  <c r="BI418" i="6"/>
  <c r="BH418" i="6"/>
  <c r="BG418" i="6"/>
  <c r="BF418" i="6"/>
  <c r="T418" i="6"/>
  <c r="R418" i="6"/>
  <c r="P418" i="6"/>
  <c r="BI417" i="6"/>
  <c r="BH417" i="6"/>
  <c r="BG417" i="6"/>
  <c r="BF417" i="6"/>
  <c r="T417" i="6"/>
  <c r="R417" i="6"/>
  <c r="P417" i="6"/>
  <c r="BI416" i="6"/>
  <c r="BH416" i="6"/>
  <c r="BG416" i="6"/>
  <c r="BF416" i="6"/>
  <c r="T416" i="6"/>
  <c r="R416" i="6"/>
  <c r="P416" i="6"/>
  <c r="BI415" i="6"/>
  <c r="BH415" i="6"/>
  <c r="BG415" i="6"/>
  <c r="BF415" i="6"/>
  <c r="T415" i="6"/>
  <c r="R415" i="6"/>
  <c r="P415" i="6"/>
  <c r="BI413" i="6"/>
  <c r="BH413" i="6"/>
  <c r="BG413" i="6"/>
  <c r="BF413" i="6"/>
  <c r="T413" i="6"/>
  <c r="R413" i="6"/>
  <c r="P413" i="6"/>
  <c r="BI412" i="6"/>
  <c r="BH412" i="6"/>
  <c r="BG412" i="6"/>
  <c r="BF412" i="6"/>
  <c r="T412" i="6"/>
  <c r="R412" i="6"/>
  <c r="P412" i="6"/>
  <c r="BI411" i="6"/>
  <c r="BH411" i="6"/>
  <c r="BG411" i="6"/>
  <c r="BF411" i="6"/>
  <c r="T411" i="6"/>
  <c r="R411" i="6"/>
  <c r="P411" i="6"/>
  <c r="BI408" i="6"/>
  <c r="BH408" i="6"/>
  <c r="BG408" i="6"/>
  <c r="BF408" i="6"/>
  <c r="T408" i="6"/>
  <c r="T407" i="6" s="1"/>
  <c r="R408" i="6"/>
  <c r="R407" i="6" s="1"/>
  <c r="P408" i="6"/>
  <c r="P407" i="6" s="1"/>
  <c r="BI406" i="6"/>
  <c r="BH406" i="6"/>
  <c r="BG406" i="6"/>
  <c r="BF406" i="6"/>
  <c r="T406" i="6"/>
  <c r="R406" i="6"/>
  <c r="P406" i="6"/>
  <c r="BI405" i="6"/>
  <c r="BH405" i="6"/>
  <c r="BG405" i="6"/>
  <c r="BF405" i="6"/>
  <c r="T405" i="6"/>
  <c r="R405" i="6"/>
  <c r="P405" i="6"/>
  <c r="BI404" i="6"/>
  <c r="BH404" i="6"/>
  <c r="BG404" i="6"/>
  <c r="BF404" i="6"/>
  <c r="T404" i="6"/>
  <c r="R404" i="6"/>
  <c r="P404" i="6"/>
  <c r="BI401" i="6"/>
  <c r="BH401" i="6"/>
  <c r="BG401" i="6"/>
  <c r="BF401" i="6"/>
  <c r="T401" i="6"/>
  <c r="R401" i="6"/>
  <c r="P401" i="6"/>
  <c r="BI397" i="6"/>
  <c r="BH397" i="6"/>
  <c r="BG397" i="6"/>
  <c r="BF397" i="6"/>
  <c r="T397" i="6"/>
  <c r="R397" i="6"/>
  <c r="P397" i="6"/>
  <c r="BI394" i="6"/>
  <c r="BH394" i="6"/>
  <c r="BG394" i="6"/>
  <c r="BF394" i="6"/>
  <c r="T394" i="6"/>
  <c r="T393" i="6"/>
  <c r="T392" i="6"/>
  <c r="R394" i="6"/>
  <c r="R393" i="6" s="1"/>
  <c r="R392" i="6" s="1"/>
  <c r="P394" i="6"/>
  <c r="P393" i="6" s="1"/>
  <c r="P392" i="6" s="1"/>
  <c r="BI391" i="6"/>
  <c r="BH391" i="6"/>
  <c r="BG391" i="6"/>
  <c r="BF391" i="6"/>
  <c r="T391" i="6"/>
  <c r="R391" i="6"/>
  <c r="P391" i="6"/>
  <c r="BI390" i="6"/>
  <c r="BH390" i="6"/>
  <c r="BG390" i="6"/>
  <c r="BF390" i="6"/>
  <c r="T390" i="6"/>
  <c r="R390" i="6"/>
  <c r="P390" i="6"/>
  <c r="BI389" i="6"/>
  <c r="BH389" i="6"/>
  <c r="BG389" i="6"/>
  <c r="BF389" i="6"/>
  <c r="T389" i="6"/>
  <c r="R389" i="6"/>
  <c r="P389" i="6"/>
  <c r="BI388" i="6"/>
  <c r="BH388" i="6"/>
  <c r="BG388" i="6"/>
  <c r="BF388" i="6"/>
  <c r="T388" i="6"/>
  <c r="R388" i="6"/>
  <c r="P388" i="6"/>
  <c r="BI387" i="6"/>
  <c r="BH387" i="6"/>
  <c r="BG387" i="6"/>
  <c r="BF387" i="6"/>
  <c r="T387" i="6"/>
  <c r="R387" i="6"/>
  <c r="P387" i="6"/>
  <c r="BI386" i="6"/>
  <c r="BH386" i="6"/>
  <c r="BG386" i="6"/>
  <c r="BF386" i="6"/>
  <c r="T386" i="6"/>
  <c r="R386" i="6"/>
  <c r="P386" i="6"/>
  <c r="BI385" i="6"/>
  <c r="BH385" i="6"/>
  <c r="BG385" i="6"/>
  <c r="BF385" i="6"/>
  <c r="T385" i="6"/>
  <c r="R385" i="6"/>
  <c r="P385" i="6"/>
  <c r="BI383" i="6"/>
  <c r="BH383" i="6"/>
  <c r="BG383" i="6"/>
  <c r="BF383" i="6"/>
  <c r="T383" i="6"/>
  <c r="R383" i="6"/>
  <c r="P383" i="6"/>
  <c r="BI380" i="6"/>
  <c r="BH380" i="6"/>
  <c r="BG380" i="6"/>
  <c r="BF380" i="6"/>
  <c r="T380" i="6"/>
  <c r="R380" i="6"/>
  <c r="P380" i="6"/>
  <c r="BI379" i="6"/>
  <c r="BH379" i="6"/>
  <c r="BG379" i="6"/>
  <c r="BF379" i="6"/>
  <c r="T379" i="6"/>
  <c r="R379" i="6"/>
  <c r="P379" i="6"/>
  <c r="BI378" i="6"/>
  <c r="BH378" i="6"/>
  <c r="BG378" i="6"/>
  <c r="BF378" i="6"/>
  <c r="T378" i="6"/>
  <c r="R378" i="6"/>
  <c r="P378" i="6"/>
  <c r="BI377" i="6"/>
  <c r="BH377" i="6"/>
  <c r="BG377" i="6"/>
  <c r="BF377" i="6"/>
  <c r="T377" i="6"/>
  <c r="R377" i="6"/>
  <c r="P377" i="6"/>
  <c r="BI376" i="6"/>
  <c r="BH376" i="6"/>
  <c r="BG376" i="6"/>
  <c r="BF376" i="6"/>
  <c r="T376" i="6"/>
  <c r="R376" i="6"/>
  <c r="P376" i="6"/>
  <c r="BI375" i="6"/>
  <c r="BH375" i="6"/>
  <c r="BG375" i="6"/>
  <c r="BF375" i="6"/>
  <c r="T375" i="6"/>
  <c r="R375" i="6"/>
  <c r="P375" i="6"/>
  <c r="BI374" i="6"/>
  <c r="BH374" i="6"/>
  <c r="BG374" i="6"/>
  <c r="BF374" i="6"/>
  <c r="T374" i="6"/>
  <c r="R374" i="6"/>
  <c r="P374" i="6"/>
  <c r="BI373" i="6"/>
  <c r="BH373" i="6"/>
  <c r="BG373" i="6"/>
  <c r="BF373" i="6"/>
  <c r="T373" i="6"/>
  <c r="R373" i="6"/>
  <c r="P373" i="6"/>
  <c r="BI372" i="6"/>
  <c r="BH372" i="6"/>
  <c r="BG372" i="6"/>
  <c r="BF372" i="6"/>
  <c r="T372" i="6"/>
  <c r="R372" i="6"/>
  <c r="P372" i="6"/>
  <c r="BI371" i="6"/>
  <c r="BH371" i="6"/>
  <c r="BG371" i="6"/>
  <c r="BF371" i="6"/>
  <c r="T371" i="6"/>
  <c r="R371" i="6"/>
  <c r="P371" i="6"/>
  <c r="BI370" i="6"/>
  <c r="BH370" i="6"/>
  <c r="BG370" i="6"/>
  <c r="BF370" i="6"/>
  <c r="T370" i="6"/>
  <c r="R370" i="6"/>
  <c r="P370" i="6"/>
  <c r="BI369" i="6"/>
  <c r="BH369" i="6"/>
  <c r="BG369" i="6"/>
  <c r="BF369" i="6"/>
  <c r="T369" i="6"/>
  <c r="R369" i="6"/>
  <c r="P369" i="6"/>
  <c r="BI368" i="6"/>
  <c r="BH368" i="6"/>
  <c r="BG368" i="6"/>
  <c r="BF368" i="6"/>
  <c r="T368" i="6"/>
  <c r="R368" i="6"/>
  <c r="P368" i="6"/>
  <c r="BI367" i="6"/>
  <c r="BH367" i="6"/>
  <c r="BG367" i="6"/>
  <c r="BF367" i="6"/>
  <c r="T367" i="6"/>
  <c r="R367" i="6"/>
  <c r="P367" i="6"/>
  <c r="BI366" i="6"/>
  <c r="BH366" i="6"/>
  <c r="BG366" i="6"/>
  <c r="BF366" i="6"/>
  <c r="T366" i="6"/>
  <c r="R366" i="6"/>
  <c r="P366" i="6"/>
  <c r="BI365" i="6"/>
  <c r="BH365" i="6"/>
  <c r="BG365" i="6"/>
  <c r="BF365" i="6"/>
  <c r="T365" i="6"/>
  <c r="R365" i="6"/>
  <c r="P365" i="6"/>
  <c r="BI364" i="6"/>
  <c r="BH364" i="6"/>
  <c r="BG364" i="6"/>
  <c r="BF364" i="6"/>
  <c r="T364" i="6"/>
  <c r="R364" i="6"/>
  <c r="P364" i="6"/>
  <c r="BI363" i="6"/>
  <c r="BH363" i="6"/>
  <c r="BG363" i="6"/>
  <c r="BF363" i="6"/>
  <c r="T363" i="6"/>
  <c r="R363" i="6"/>
  <c r="P363" i="6"/>
  <c r="BI362" i="6"/>
  <c r="BH362" i="6"/>
  <c r="BG362" i="6"/>
  <c r="BF362" i="6"/>
  <c r="T362" i="6"/>
  <c r="R362" i="6"/>
  <c r="P362" i="6"/>
  <c r="BI361" i="6"/>
  <c r="BH361" i="6"/>
  <c r="BG361" i="6"/>
  <c r="BF361" i="6"/>
  <c r="T361" i="6"/>
  <c r="R361" i="6"/>
  <c r="P361" i="6"/>
  <c r="BI360" i="6"/>
  <c r="BH360" i="6"/>
  <c r="BG360" i="6"/>
  <c r="BF360" i="6"/>
  <c r="T360" i="6"/>
  <c r="R360" i="6"/>
  <c r="P360" i="6"/>
  <c r="BI359" i="6"/>
  <c r="BH359" i="6"/>
  <c r="BG359" i="6"/>
  <c r="BF359" i="6"/>
  <c r="T359" i="6"/>
  <c r="R359" i="6"/>
  <c r="P359" i="6"/>
  <c r="BI358" i="6"/>
  <c r="BH358" i="6"/>
  <c r="BG358" i="6"/>
  <c r="BF358" i="6"/>
  <c r="T358" i="6"/>
  <c r="R358" i="6"/>
  <c r="P358" i="6"/>
  <c r="BI357" i="6"/>
  <c r="BH357" i="6"/>
  <c r="BG357" i="6"/>
  <c r="BF357" i="6"/>
  <c r="T357" i="6"/>
  <c r="R357" i="6"/>
  <c r="P357" i="6"/>
  <c r="BI356" i="6"/>
  <c r="BH356" i="6"/>
  <c r="BG356" i="6"/>
  <c r="BF356" i="6"/>
  <c r="T356" i="6"/>
  <c r="R356" i="6"/>
  <c r="P356" i="6"/>
  <c r="BI355" i="6"/>
  <c r="BH355" i="6"/>
  <c r="BG355" i="6"/>
  <c r="BF355" i="6"/>
  <c r="T355" i="6"/>
  <c r="R355" i="6"/>
  <c r="P355" i="6"/>
  <c r="BI354" i="6"/>
  <c r="BH354" i="6"/>
  <c r="BG354" i="6"/>
  <c r="BF354" i="6"/>
  <c r="T354" i="6"/>
  <c r="R354" i="6"/>
  <c r="P354" i="6"/>
  <c r="BI353" i="6"/>
  <c r="BH353" i="6"/>
  <c r="BG353" i="6"/>
  <c r="BF353" i="6"/>
  <c r="T353" i="6"/>
  <c r="R353" i="6"/>
  <c r="P353" i="6"/>
  <c r="BI352" i="6"/>
  <c r="BH352" i="6"/>
  <c r="BG352" i="6"/>
  <c r="BF352" i="6"/>
  <c r="T352" i="6"/>
  <c r="R352" i="6"/>
  <c r="P352" i="6"/>
  <c r="BI351" i="6"/>
  <c r="BH351" i="6"/>
  <c r="BG351" i="6"/>
  <c r="BF351" i="6"/>
  <c r="T351" i="6"/>
  <c r="R351" i="6"/>
  <c r="P351" i="6"/>
  <c r="BI350" i="6"/>
  <c r="BH350" i="6"/>
  <c r="BG350" i="6"/>
  <c r="BF350" i="6"/>
  <c r="T350" i="6"/>
  <c r="R350" i="6"/>
  <c r="P350" i="6"/>
  <c r="BI349" i="6"/>
  <c r="BH349" i="6"/>
  <c r="BG349" i="6"/>
  <c r="BF349" i="6"/>
  <c r="T349" i="6"/>
  <c r="R349" i="6"/>
  <c r="P349" i="6"/>
  <c r="BI348" i="6"/>
  <c r="BH348" i="6"/>
  <c r="BG348" i="6"/>
  <c r="BF348" i="6"/>
  <c r="T348" i="6"/>
  <c r="R348" i="6"/>
  <c r="P348" i="6"/>
  <c r="BI347" i="6"/>
  <c r="BH347" i="6"/>
  <c r="BG347" i="6"/>
  <c r="BF347" i="6"/>
  <c r="T347" i="6"/>
  <c r="R347" i="6"/>
  <c r="P347" i="6"/>
  <c r="BI346" i="6"/>
  <c r="BH346" i="6"/>
  <c r="BG346" i="6"/>
  <c r="BF346" i="6"/>
  <c r="T346" i="6"/>
  <c r="R346" i="6"/>
  <c r="P346" i="6"/>
  <c r="BI345" i="6"/>
  <c r="BH345" i="6"/>
  <c r="BG345" i="6"/>
  <c r="BF345" i="6"/>
  <c r="T345" i="6"/>
  <c r="R345" i="6"/>
  <c r="P345" i="6"/>
  <c r="BI344" i="6"/>
  <c r="BH344" i="6"/>
  <c r="BG344" i="6"/>
  <c r="BF344" i="6"/>
  <c r="T344" i="6"/>
  <c r="R344" i="6"/>
  <c r="P344" i="6"/>
  <c r="BI343" i="6"/>
  <c r="BH343" i="6"/>
  <c r="BG343" i="6"/>
  <c r="BF343" i="6"/>
  <c r="T343" i="6"/>
  <c r="R343" i="6"/>
  <c r="P343" i="6"/>
  <c r="BI342" i="6"/>
  <c r="BH342" i="6"/>
  <c r="BG342" i="6"/>
  <c r="BF342" i="6"/>
  <c r="T342" i="6"/>
  <c r="R342" i="6"/>
  <c r="P342" i="6"/>
  <c r="BI341" i="6"/>
  <c r="BH341" i="6"/>
  <c r="BG341" i="6"/>
  <c r="BF341" i="6"/>
  <c r="T341" i="6"/>
  <c r="R341" i="6"/>
  <c r="P341" i="6"/>
  <c r="BI340" i="6"/>
  <c r="BH340" i="6"/>
  <c r="BG340" i="6"/>
  <c r="BF340" i="6"/>
  <c r="T340" i="6"/>
  <c r="R340" i="6"/>
  <c r="P340" i="6"/>
  <c r="BI339" i="6"/>
  <c r="BH339" i="6"/>
  <c r="BG339" i="6"/>
  <c r="BF339" i="6"/>
  <c r="T339" i="6"/>
  <c r="R339" i="6"/>
  <c r="P339" i="6"/>
  <c r="BI338" i="6"/>
  <c r="BH338" i="6"/>
  <c r="BG338" i="6"/>
  <c r="BF338" i="6"/>
  <c r="T338" i="6"/>
  <c r="R338" i="6"/>
  <c r="P338" i="6"/>
  <c r="BI337" i="6"/>
  <c r="BH337" i="6"/>
  <c r="BG337" i="6"/>
  <c r="BF337" i="6"/>
  <c r="T337" i="6"/>
  <c r="R337" i="6"/>
  <c r="P337" i="6"/>
  <c r="BI336" i="6"/>
  <c r="BH336" i="6"/>
  <c r="BG336" i="6"/>
  <c r="BF336" i="6"/>
  <c r="T336" i="6"/>
  <c r="R336" i="6"/>
  <c r="P336" i="6"/>
  <c r="BI335" i="6"/>
  <c r="BH335" i="6"/>
  <c r="BG335" i="6"/>
  <c r="BF335" i="6"/>
  <c r="T335" i="6"/>
  <c r="R335" i="6"/>
  <c r="P335" i="6"/>
  <c r="BI334" i="6"/>
  <c r="BH334" i="6"/>
  <c r="BG334" i="6"/>
  <c r="BF334" i="6"/>
  <c r="T334" i="6"/>
  <c r="R334" i="6"/>
  <c r="P334" i="6"/>
  <c r="BI333" i="6"/>
  <c r="BH333" i="6"/>
  <c r="BG333" i="6"/>
  <c r="BF333" i="6"/>
  <c r="T333" i="6"/>
  <c r="R333" i="6"/>
  <c r="P333" i="6"/>
  <c r="BI332" i="6"/>
  <c r="BH332" i="6"/>
  <c r="BG332" i="6"/>
  <c r="BF332" i="6"/>
  <c r="T332" i="6"/>
  <c r="R332" i="6"/>
  <c r="P332" i="6"/>
  <c r="BI331" i="6"/>
  <c r="BH331" i="6"/>
  <c r="BG331" i="6"/>
  <c r="BF331" i="6"/>
  <c r="T331" i="6"/>
  <c r="R331" i="6"/>
  <c r="P331" i="6"/>
  <c r="BI330" i="6"/>
  <c r="BH330" i="6"/>
  <c r="BG330" i="6"/>
  <c r="BF330" i="6"/>
  <c r="T330" i="6"/>
  <c r="R330" i="6"/>
  <c r="P330" i="6"/>
  <c r="BI329" i="6"/>
  <c r="BH329" i="6"/>
  <c r="BG329" i="6"/>
  <c r="BF329" i="6"/>
  <c r="T329" i="6"/>
  <c r="R329" i="6"/>
  <c r="P329" i="6"/>
  <c r="BI328" i="6"/>
  <c r="BH328" i="6"/>
  <c r="BG328" i="6"/>
  <c r="BF328" i="6"/>
  <c r="T328" i="6"/>
  <c r="R328" i="6"/>
  <c r="P328" i="6"/>
  <c r="BI327" i="6"/>
  <c r="BH327" i="6"/>
  <c r="BG327" i="6"/>
  <c r="BF327" i="6"/>
  <c r="T327" i="6"/>
  <c r="R327" i="6"/>
  <c r="P327" i="6"/>
  <c r="BI326" i="6"/>
  <c r="BH326" i="6"/>
  <c r="BG326" i="6"/>
  <c r="BF326" i="6"/>
  <c r="T326" i="6"/>
  <c r="R326" i="6"/>
  <c r="P326" i="6"/>
  <c r="BI325" i="6"/>
  <c r="BH325" i="6"/>
  <c r="BG325" i="6"/>
  <c r="BF325" i="6"/>
  <c r="T325" i="6"/>
  <c r="R325" i="6"/>
  <c r="P325" i="6"/>
  <c r="BI324" i="6"/>
  <c r="BH324" i="6"/>
  <c r="BG324" i="6"/>
  <c r="BF324" i="6"/>
  <c r="T324" i="6"/>
  <c r="R324" i="6"/>
  <c r="P324" i="6"/>
  <c r="BI323" i="6"/>
  <c r="BH323" i="6"/>
  <c r="BG323" i="6"/>
  <c r="BF323" i="6"/>
  <c r="T323" i="6"/>
  <c r="R323" i="6"/>
  <c r="P323" i="6"/>
  <c r="BI322" i="6"/>
  <c r="BH322" i="6"/>
  <c r="BG322" i="6"/>
  <c r="BF322" i="6"/>
  <c r="T322" i="6"/>
  <c r="R322" i="6"/>
  <c r="P322" i="6"/>
  <c r="BI321" i="6"/>
  <c r="BH321" i="6"/>
  <c r="BG321" i="6"/>
  <c r="BF321" i="6"/>
  <c r="T321" i="6"/>
  <c r="R321" i="6"/>
  <c r="P321" i="6"/>
  <c r="BI320" i="6"/>
  <c r="BH320" i="6"/>
  <c r="BG320" i="6"/>
  <c r="BF320" i="6"/>
  <c r="T320" i="6"/>
  <c r="R320" i="6"/>
  <c r="P320" i="6"/>
  <c r="BI319" i="6"/>
  <c r="BH319" i="6"/>
  <c r="BG319" i="6"/>
  <c r="BF319" i="6"/>
  <c r="T319" i="6"/>
  <c r="R319" i="6"/>
  <c r="P319" i="6"/>
  <c r="BI318" i="6"/>
  <c r="BH318" i="6"/>
  <c r="BG318" i="6"/>
  <c r="BF318" i="6"/>
  <c r="T318" i="6"/>
  <c r="R318" i="6"/>
  <c r="P318" i="6"/>
  <c r="BI317" i="6"/>
  <c r="BH317" i="6"/>
  <c r="BG317" i="6"/>
  <c r="BF317" i="6"/>
  <c r="T317" i="6"/>
  <c r="R317" i="6"/>
  <c r="P317" i="6"/>
  <c r="BI316" i="6"/>
  <c r="BH316" i="6"/>
  <c r="BG316" i="6"/>
  <c r="BF316" i="6"/>
  <c r="T316" i="6"/>
  <c r="R316" i="6"/>
  <c r="P316" i="6"/>
  <c r="BI315" i="6"/>
  <c r="BH315" i="6"/>
  <c r="BG315" i="6"/>
  <c r="BF315" i="6"/>
  <c r="T315" i="6"/>
  <c r="R315" i="6"/>
  <c r="P315" i="6"/>
  <c r="BI314" i="6"/>
  <c r="BH314" i="6"/>
  <c r="BG314" i="6"/>
  <c r="BF314" i="6"/>
  <c r="T314" i="6"/>
  <c r="R314" i="6"/>
  <c r="P314" i="6"/>
  <c r="BI313" i="6"/>
  <c r="BH313" i="6"/>
  <c r="BG313" i="6"/>
  <c r="BF313" i="6"/>
  <c r="T313" i="6"/>
  <c r="R313" i="6"/>
  <c r="P313" i="6"/>
  <c r="BI312" i="6"/>
  <c r="BH312" i="6"/>
  <c r="BG312" i="6"/>
  <c r="BF312" i="6"/>
  <c r="T312" i="6"/>
  <c r="R312" i="6"/>
  <c r="P312" i="6"/>
  <c r="BI311" i="6"/>
  <c r="BH311" i="6"/>
  <c r="BG311" i="6"/>
  <c r="BF311" i="6"/>
  <c r="T311" i="6"/>
  <c r="R311" i="6"/>
  <c r="P311" i="6"/>
  <c r="BI310" i="6"/>
  <c r="BH310" i="6"/>
  <c r="BG310" i="6"/>
  <c r="BF310" i="6"/>
  <c r="T310" i="6"/>
  <c r="R310" i="6"/>
  <c r="P310" i="6"/>
  <c r="BI309" i="6"/>
  <c r="BH309" i="6"/>
  <c r="BG309" i="6"/>
  <c r="BF309" i="6"/>
  <c r="T309" i="6"/>
  <c r="R309" i="6"/>
  <c r="P309" i="6"/>
  <c r="BI308" i="6"/>
  <c r="BH308" i="6"/>
  <c r="BG308" i="6"/>
  <c r="BF308" i="6"/>
  <c r="T308" i="6"/>
  <c r="R308" i="6"/>
  <c r="P308" i="6"/>
  <c r="BI306" i="6"/>
  <c r="BH306" i="6"/>
  <c r="BG306" i="6"/>
  <c r="BF306" i="6"/>
  <c r="T306" i="6"/>
  <c r="R306" i="6"/>
  <c r="P306" i="6"/>
  <c r="BI305" i="6"/>
  <c r="BH305" i="6"/>
  <c r="BG305" i="6"/>
  <c r="BF305" i="6"/>
  <c r="T305" i="6"/>
  <c r="R305" i="6"/>
  <c r="P305" i="6"/>
  <c r="BI303" i="6"/>
  <c r="BH303" i="6"/>
  <c r="BG303" i="6"/>
  <c r="BF303" i="6"/>
  <c r="T303" i="6"/>
  <c r="R303" i="6"/>
  <c r="P303" i="6"/>
  <c r="BI302" i="6"/>
  <c r="BH302" i="6"/>
  <c r="BG302" i="6"/>
  <c r="BF302" i="6"/>
  <c r="T302" i="6"/>
  <c r="R302" i="6"/>
  <c r="P302" i="6"/>
  <c r="BI300" i="6"/>
  <c r="BH300" i="6"/>
  <c r="BG300" i="6"/>
  <c r="BF300" i="6"/>
  <c r="T300" i="6"/>
  <c r="R300" i="6"/>
  <c r="P300" i="6"/>
  <c r="BI299" i="6"/>
  <c r="BH299" i="6"/>
  <c r="BG299" i="6"/>
  <c r="BF299" i="6"/>
  <c r="T299" i="6"/>
  <c r="R299" i="6"/>
  <c r="P299" i="6"/>
  <c r="BI297" i="6"/>
  <c r="BH297" i="6"/>
  <c r="BG297" i="6"/>
  <c r="BF297" i="6"/>
  <c r="T297" i="6"/>
  <c r="R297" i="6"/>
  <c r="P297" i="6"/>
  <c r="BI295" i="6"/>
  <c r="BH295" i="6"/>
  <c r="BG295" i="6"/>
  <c r="BF295" i="6"/>
  <c r="T295" i="6"/>
  <c r="R295" i="6"/>
  <c r="P295" i="6"/>
  <c r="BI293" i="6"/>
  <c r="BH293" i="6"/>
  <c r="BG293" i="6"/>
  <c r="BF293" i="6"/>
  <c r="T293" i="6"/>
  <c r="R293" i="6"/>
  <c r="P293" i="6"/>
  <c r="BI291" i="6"/>
  <c r="BH291" i="6"/>
  <c r="BG291" i="6"/>
  <c r="BF291" i="6"/>
  <c r="T291" i="6"/>
  <c r="R291" i="6"/>
  <c r="P291" i="6"/>
  <c r="BI290" i="6"/>
  <c r="BH290" i="6"/>
  <c r="BG290" i="6"/>
  <c r="BF290" i="6"/>
  <c r="T290" i="6"/>
  <c r="R290" i="6"/>
  <c r="P290" i="6"/>
  <c r="BI288" i="6"/>
  <c r="BH288" i="6"/>
  <c r="BG288" i="6"/>
  <c r="BF288" i="6"/>
  <c r="T288" i="6"/>
  <c r="R288" i="6"/>
  <c r="P288" i="6"/>
  <c r="BI287" i="6"/>
  <c r="BH287" i="6"/>
  <c r="BG287" i="6"/>
  <c r="BF287" i="6"/>
  <c r="T287" i="6"/>
  <c r="R287" i="6"/>
  <c r="P287" i="6"/>
  <c r="BI286" i="6"/>
  <c r="BH286" i="6"/>
  <c r="BG286" i="6"/>
  <c r="BF286" i="6"/>
  <c r="T286" i="6"/>
  <c r="R286" i="6"/>
  <c r="P286" i="6"/>
  <c r="BI285" i="6"/>
  <c r="BH285" i="6"/>
  <c r="BG285" i="6"/>
  <c r="BF285" i="6"/>
  <c r="T285" i="6"/>
  <c r="R285" i="6"/>
  <c r="P285" i="6"/>
  <c r="BI284" i="6"/>
  <c r="BH284" i="6"/>
  <c r="BG284" i="6"/>
  <c r="BF284" i="6"/>
  <c r="T284" i="6"/>
  <c r="R284" i="6"/>
  <c r="P284" i="6"/>
  <c r="BI283" i="6"/>
  <c r="BH283" i="6"/>
  <c r="BG283" i="6"/>
  <c r="BF283" i="6"/>
  <c r="T283" i="6"/>
  <c r="R283" i="6"/>
  <c r="P283" i="6"/>
  <c r="BI282" i="6"/>
  <c r="BH282" i="6"/>
  <c r="BG282" i="6"/>
  <c r="BF282" i="6"/>
  <c r="T282" i="6"/>
  <c r="R282" i="6"/>
  <c r="P282" i="6"/>
  <c r="BI281" i="6"/>
  <c r="BH281" i="6"/>
  <c r="BG281" i="6"/>
  <c r="BF281" i="6"/>
  <c r="T281" i="6"/>
  <c r="R281" i="6"/>
  <c r="P281" i="6"/>
  <c r="BI280" i="6"/>
  <c r="BH280" i="6"/>
  <c r="BG280" i="6"/>
  <c r="BF280" i="6"/>
  <c r="T280" i="6"/>
  <c r="R280" i="6"/>
  <c r="P280" i="6"/>
  <c r="BI279" i="6"/>
  <c r="BH279" i="6"/>
  <c r="BG279" i="6"/>
  <c r="BF279" i="6"/>
  <c r="T279" i="6"/>
  <c r="R279" i="6"/>
  <c r="P279" i="6"/>
  <c r="BI278" i="6"/>
  <c r="BH278" i="6"/>
  <c r="BG278" i="6"/>
  <c r="BF278" i="6"/>
  <c r="T278" i="6"/>
  <c r="R278" i="6"/>
  <c r="P278" i="6"/>
  <c r="BI277" i="6"/>
  <c r="BH277" i="6"/>
  <c r="BG277" i="6"/>
  <c r="BF277" i="6"/>
  <c r="T277" i="6"/>
  <c r="R277" i="6"/>
  <c r="P277" i="6"/>
  <c r="BI276" i="6"/>
  <c r="BH276" i="6"/>
  <c r="BG276" i="6"/>
  <c r="BF276" i="6"/>
  <c r="T276" i="6"/>
  <c r="R276" i="6"/>
  <c r="P276" i="6"/>
  <c r="BI274" i="6"/>
  <c r="BH274" i="6"/>
  <c r="BG274" i="6"/>
  <c r="BF274" i="6"/>
  <c r="T274" i="6"/>
  <c r="R274" i="6"/>
  <c r="P274" i="6"/>
  <c r="BI273" i="6"/>
  <c r="BH273" i="6"/>
  <c r="BG273" i="6"/>
  <c r="BF273" i="6"/>
  <c r="T273" i="6"/>
  <c r="R273" i="6"/>
  <c r="P273" i="6"/>
  <c r="BI272" i="6"/>
  <c r="BH272" i="6"/>
  <c r="BG272" i="6"/>
  <c r="BF272" i="6"/>
  <c r="T272" i="6"/>
  <c r="R272" i="6"/>
  <c r="P272" i="6"/>
  <c r="BI271" i="6"/>
  <c r="BH271" i="6"/>
  <c r="BG271" i="6"/>
  <c r="BF271" i="6"/>
  <c r="T271" i="6"/>
  <c r="R271" i="6"/>
  <c r="P271" i="6"/>
  <c r="BI267" i="6"/>
  <c r="BH267" i="6"/>
  <c r="BG267" i="6"/>
  <c r="BF267" i="6"/>
  <c r="T267" i="6"/>
  <c r="R267" i="6"/>
  <c r="P267" i="6"/>
  <c r="BI266" i="6"/>
  <c r="BH266" i="6"/>
  <c r="BG266" i="6"/>
  <c r="BF266" i="6"/>
  <c r="T266" i="6"/>
  <c r="R266" i="6"/>
  <c r="P266" i="6"/>
  <c r="BI265" i="6"/>
  <c r="BH265" i="6"/>
  <c r="BG265" i="6"/>
  <c r="BF265" i="6"/>
  <c r="T265" i="6"/>
  <c r="R265" i="6"/>
  <c r="P265" i="6"/>
  <c r="BI264" i="6"/>
  <c r="BH264" i="6"/>
  <c r="BG264" i="6"/>
  <c r="BF264" i="6"/>
  <c r="T264" i="6"/>
  <c r="R264" i="6"/>
  <c r="P264" i="6"/>
  <c r="BI263" i="6"/>
  <c r="BH263" i="6"/>
  <c r="BG263" i="6"/>
  <c r="BF263" i="6"/>
  <c r="T263" i="6"/>
  <c r="R263" i="6"/>
  <c r="P263" i="6"/>
  <c r="BI262" i="6"/>
  <c r="BH262" i="6"/>
  <c r="BG262" i="6"/>
  <c r="BF262" i="6"/>
  <c r="T262" i="6"/>
  <c r="R262" i="6"/>
  <c r="P262" i="6"/>
  <c r="BI261" i="6"/>
  <c r="BH261" i="6"/>
  <c r="BG261" i="6"/>
  <c r="BF261" i="6"/>
  <c r="T261" i="6"/>
  <c r="R261" i="6"/>
  <c r="P261" i="6"/>
  <c r="BI253" i="6"/>
  <c r="BH253" i="6"/>
  <c r="BG253" i="6"/>
  <c r="BF253" i="6"/>
  <c r="T253" i="6"/>
  <c r="R253" i="6"/>
  <c r="P253" i="6"/>
  <c r="BI250" i="6"/>
  <c r="BH250" i="6"/>
  <c r="BG250" i="6"/>
  <c r="BF250" i="6"/>
  <c r="T250" i="6"/>
  <c r="T249" i="6"/>
  <c r="R250" i="6"/>
  <c r="R249" i="6" s="1"/>
  <c r="P250" i="6"/>
  <c r="P249" i="6"/>
  <c r="BI247" i="6"/>
  <c r="BH247" i="6"/>
  <c r="BG247" i="6"/>
  <c r="BF247" i="6"/>
  <c r="T247" i="6"/>
  <c r="R247" i="6"/>
  <c r="P247" i="6"/>
  <c r="BI246" i="6"/>
  <c r="BH246" i="6"/>
  <c r="BG246" i="6"/>
  <c r="BF246" i="6"/>
  <c r="T246" i="6"/>
  <c r="R246" i="6"/>
  <c r="P246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35" i="6"/>
  <c r="BH235" i="6"/>
  <c r="BG235" i="6"/>
  <c r="BF235" i="6"/>
  <c r="T235" i="6"/>
  <c r="R235" i="6"/>
  <c r="P235" i="6"/>
  <c r="BI228" i="6"/>
  <c r="BH228" i="6"/>
  <c r="BG228" i="6"/>
  <c r="BF228" i="6"/>
  <c r="T228" i="6"/>
  <c r="R228" i="6"/>
  <c r="P228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08" i="6"/>
  <c r="BH208" i="6"/>
  <c r="BG208" i="6"/>
  <c r="BF208" i="6"/>
  <c r="T208" i="6"/>
  <c r="R208" i="6"/>
  <c r="P208" i="6"/>
  <c r="BI206" i="6"/>
  <c r="BH206" i="6"/>
  <c r="BG206" i="6"/>
  <c r="BF206" i="6"/>
  <c r="T206" i="6"/>
  <c r="R206" i="6"/>
  <c r="P206" i="6"/>
  <c r="BI203" i="6"/>
  <c r="BH203" i="6"/>
  <c r="BG203" i="6"/>
  <c r="BF203" i="6"/>
  <c r="T203" i="6"/>
  <c r="R203" i="6"/>
  <c r="P203" i="6"/>
  <c r="BI200" i="6"/>
  <c r="BH200" i="6"/>
  <c r="BG200" i="6"/>
  <c r="BF200" i="6"/>
  <c r="T200" i="6"/>
  <c r="R200" i="6"/>
  <c r="P200" i="6"/>
  <c r="BI194" i="6"/>
  <c r="BH194" i="6"/>
  <c r="BG194" i="6"/>
  <c r="BF194" i="6"/>
  <c r="T194" i="6"/>
  <c r="R194" i="6"/>
  <c r="P194" i="6"/>
  <c r="BI190" i="6"/>
  <c r="BH190" i="6"/>
  <c r="BG190" i="6"/>
  <c r="BF190" i="6"/>
  <c r="T190" i="6"/>
  <c r="R190" i="6"/>
  <c r="P190" i="6"/>
  <c r="BI187" i="6"/>
  <c r="BH187" i="6"/>
  <c r="BG187" i="6"/>
  <c r="BF187" i="6"/>
  <c r="T187" i="6"/>
  <c r="R187" i="6"/>
  <c r="P187" i="6"/>
  <c r="BI184" i="6"/>
  <c r="BH184" i="6"/>
  <c r="BG184" i="6"/>
  <c r="BF184" i="6"/>
  <c r="T184" i="6"/>
  <c r="R184" i="6"/>
  <c r="P184" i="6"/>
  <c r="BI178" i="6"/>
  <c r="BH178" i="6"/>
  <c r="BG178" i="6"/>
  <c r="BF178" i="6"/>
  <c r="T178" i="6"/>
  <c r="R178" i="6"/>
  <c r="P178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6" i="6"/>
  <c r="BH166" i="6"/>
  <c r="BG166" i="6"/>
  <c r="BF166" i="6"/>
  <c r="T166" i="6"/>
  <c r="R166" i="6"/>
  <c r="P166" i="6"/>
  <c r="BI156" i="6"/>
  <c r="BH156" i="6"/>
  <c r="BG156" i="6"/>
  <c r="BF156" i="6"/>
  <c r="T156" i="6"/>
  <c r="R156" i="6"/>
  <c r="P156" i="6"/>
  <c r="BI151" i="6"/>
  <c r="BH151" i="6"/>
  <c r="BG151" i="6"/>
  <c r="BF151" i="6"/>
  <c r="T151" i="6"/>
  <c r="R151" i="6"/>
  <c r="P151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J126" i="6"/>
  <c r="J125" i="6"/>
  <c r="F125" i="6"/>
  <c r="F123" i="6"/>
  <c r="E121" i="6"/>
  <c r="J92" i="6"/>
  <c r="J91" i="6"/>
  <c r="F91" i="6"/>
  <c r="F89" i="6"/>
  <c r="E87" i="6"/>
  <c r="J18" i="6"/>
  <c r="E18" i="6"/>
  <c r="F126" i="6"/>
  <c r="J17" i="6"/>
  <c r="J12" i="6"/>
  <c r="J123" i="6" s="1"/>
  <c r="E7" i="6"/>
  <c r="E85" i="6" s="1"/>
  <c r="J37" i="5"/>
  <c r="J36" i="5"/>
  <c r="AY98" i="1"/>
  <c r="J35" i="5"/>
  <c r="AX98" i="1" s="1"/>
  <c r="BI213" i="5"/>
  <c r="BH213" i="5"/>
  <c r="BG213" i="5"/>
  <c r="BF213" i="5"/>
  <c r="T213" i="5"/>
  <c r="T212" i="5"/>
  <c r="R213" i="5"/>
  <c r="R212" i="5" s="1"/>
  <c r="P213" i="5"/>
  <c r="P212" i="5"/>
  <c r="BI211" i="5"/>
  <c r="BH211" i="5"/>
  <c r="BG211" i="5"/>
  <c r="BF211" i="5"/>
  <c r="T211" i="5"/>
  <c r="T210" i="5" s="1"/>
  <c r="R211" i="5"/>
  <c r="R210" i="5"/>
  <c r="P211" i="5"/>
  <c r="P210" i="5" s="1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5" i="5"/>
  <c r="BH185" i="5"/>
  <c r="BG185" i="5"/>
  <c r="BF185" i="5"/>
  <c r="T185" i="5"/>
  <c r="R185" i="5"/>
  <c r="P185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5" i="5"/>
  <c r="BH165" i="5"/>
  <c r="BG165" i="5"/>
  <c r="BF165" i="5"/>
  <c r="T165" i="5"/>
  <c r="R165" i="5"/>
  <c r="P165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3" i="5"/>
  <c r="BH133" i="5"/>
  <c r="BG133" i="5"/>
  <c r="BF133" i="5"/>
  <c r="T133" i="5"/>
  <c r="R133" i="5"/>
  <c r="P133" i="5"/>
  <c r="BI131" i="5"/>
  <c r="BH131" i="5"/>
  <c r="BG131" i="5"/>
  <c r="BF131" i="5"/>
  <c r="T131" i="5"/>
  <c r="R131" i="5"/>
  <c r="P131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7" i="5"/>
  <c r="BH127" i="5"/>
  <c r="BG127" i="5"/>
  <c r="BF127" i="5"/>
  <c r="T127" i="5"/>
  <c r="R127" i="5"/>
  <c r="P127" i="5"/>
  <c r="J121" i="5"/>
  <c r="J120" i="5"/>
  <c r="F120" i="5"/>
  <c r="F118" i="5"/>
  <c r="E116" i="5"/>
  <c r="J92" i="5"/>
  <c r="J91" i="5"/>
  <c r="F91" i="5"/>
  <c r="F89" i="5"/>
  <c r="E87" i="5"/>
  <c r="J18" i="5"/>
  <c r="E18" i="5"/>
  <c r="F121" i="5"/>
  <c r="J17" i="5"/>
  <c r="J12" i="5"/>
  <c r="J118" i="5" s="1"/>
  <c r="E7" i="5"/>
  <c r="E114" i="5" s="1"/>
  <c r="J37" i="4"/>
  <c r="J36" i="4"/>
  <c r="AY97" i="1"/>
  <c r="J35" i="4"/>
  <c r="AX97" i="1"/>
  <c r="BI154" i="4"/>
  <c r="BH154" i="4"/>
  <c r="BG154" i="4"/>
  <c r="BF154" i="4"/>
  <c r="T154" i="4"/>
  <c r="T153" i="4"/>
  <c r="R154" i="4"/>
  <c r="R153" i="4"/>
  <c r="P154" i="4"/>
  <c r="P153" i="4"/>
  <c r="BI152" i="4"/>
  <c r="BH152" i="4"/>
  <c r="BG152" i="4"/>
  <c r="BF152" i="4"/>
  <c r="T152" i="4"/>
  <c r="T151" i="4"/>
  <c r="R152" i="4"/>
  <c r="R151" i="4"/>
  <c r="P152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4" i="4"/>
  <c r="BH144" i="4"/>
  <c r="BG144" i="4"/>
  <c r="BF144" i="4"/>
  <c r="T144" i="4"/>
  <c r="T143" i="4"/>
  <c r="R144" i="4"/>
  <c r="R143" i="4"/>
  <c r="P144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J120" i="4"/>
  <c r="J119" i="4"/>
  <c r="F119" i="4"/>
  <c r="F117" i="4"/>
  <c r="E115" i="4"/>
  <c r="J92" i="4"/>
  <c r="J91" i="4"/>
  <c r="F91" i="4"/>
  <c r="F89" i="4"/>
  <c r="E87" i="4"/>
  <c r="J18" i="4"/>
  <c r="E18" i="4"/>
  <c r="F92" i="4"/>
  <c r="J17" i="4"/>
  <c r="J12" i="4"/>
  <c r="J89" i="4" s="1"/>
  <c r="E7" i="4"/>
  <c r="E113" i="4" s="1"/>
  <c r="J37" i="3"/>
  <c r="J36" i="3"/>
  <c r="AY96" i="1"/>
  <c r="J35" i="3"/>
  <c r="AX96" i="1" s="1"/>
  <c r="BI232" i="3"/>
  <c r="BH232" i="3"/>
  <c r="BG232" i="3"/>
  <c r="BF232" i="3"/>
  <c r="T232" i="3"/>
  <c r="T231" i="3"/>
  <c r="R232" i="3"/>
  <c r="R231" i="3" s="1"/>
  <c r="P232" i="3"/>
  <c r="P231" i="3"/>
  <c r="BI227" i="3"/>
  <c r="BH227" i="3"/>
  <c r="BG227" i="3"/>
  <c r="BF227" i="3"/>
  <c r="T227" i="3"/>
  <c r="R227" i="3"/>
  <c r="P227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T153" i="3" s="1"/>
  <c r="R154" i="3"/>
  <c r="R153" i="3" s="1"/>
  <c r="P154" i="3"/>
  <c r="P153" i="3" s="1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1" i="3"/>
  <c r="BH131" i="3"/>
  <c r="BG131" i="3"/>
  <c r="BF131" i="3"/>
  <c r="T131" i="3"/>
  <c r="R131" i="3"/>
  <c r="P131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J120" i="3"/>
  <c r="J119" i="3"/>
  <c r="F119" i="3"/>
  <c r="F117" i="3"/>
  <c r="E115" i="3"/>
  <c r="J92" i="3"/>
  <c r="J91" i="3"/>
  <c r="F91" i="3"/>
  <c r="F89" i="3"/>
  <c r="E87" i="3"/>
  <c r="J18" i="3"/>
  <c r="E18" i="3"/>
  <c r="F92" i="3"/>
  <c r="J17" i="3"/>
  <c r="J12" i="3"/>
  <c r="J117" i="3" s="1"/>
  <c r="E7" i="3"/>
  <c r="E85" i="3" s="1"/>
  <c r="J37" i="2"/>
  <c r="J36" i="2"/>
  <c r="AY95" i="1"/>
  <c r="J35" i="2"/>
  <c r="AX95" i="1"/>
  <c r="BI186" i="2"/>
  <c r="BH186" i="2"/>
  <c r="BG186" i="2"/>
  <c r="BF186" i="2"/>
  <c r="T186" i="2"/>
  <c r="T185" i="2"/>
  <c r="R186" i="2"/>
  <c r="R185" i="2" s="1"/>
  <c r="P186" i="2"/>
  <c r="P185" i="2"/>
  <c r="BI179" i="2"/>
  <c r="BH179" i="2"/>
  <c r="BG179" i="2"/>
  <c r="BF179" i="2"/>
  <c r="T179" i="2"/>
  <c r="R179" i="2"/>
  <c r="P179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4" i="2"/>
  <c r="BH154" i="2"/>
  <c r="BG154" i="2"/>
  <c r="BF154" i="2"/>
  <c r="T154" i="2"/>
  <c r="R154" i="2"/>
  <c r="P154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 s="1"/>
  <c r="J17" i="2"/>
  <c r="J12" i="2"/>
  <c r="J89" i="2" s="1"/>
  <c r="E7" i="2"/>
  <c r="E111" i="2" s="1"/>
  <c r="L90" i="1"/>
  <c r="AM90" i="1"/>
  <c r="AM89" i="1"/>
  <c r="L89" i="1"/>
  <c r="AM87" i="1"/>
  <c r="L87" i="1"/>
  <c r="L85" i="1"/>
  <c r="L84" i="1"/>
  <c r="BK143" i="10"/>
  <c r="BK128" i="10"/>
  <c r="J140" i="9"/>
  <c r="BK130" i="9"/>
  <c r="BK124" i="9"/>
  <c r="J376" i="8"/>
  <c r="J372" i="8"/>
  <c r="J359" i="8"/>
  <c r="BK346" i="8"/>
  <c r="BK345" i="8"/>
  <c r="BK342" i="8"/>
  <c r="J335" i="8"/>
  <c r="BK333" i="8"/>
  <c r="J329" i="8"/>
  <c r="BK316" i="8"/>
  <c r="J310" i="8"/>
  <c r="BK306" i="8"/>
  <c r="BK299" i="8"/>
  <c r="J298" i="8"/>
  <c r="BK296" i="8"/>
  <c r="BK294" i="8"/>
  <c r="J288" i="8"/>
  <c r="J285" i="8"/>
  <c r="J283" i="8"/>
  <c r="J280" i="8"/>
  <c r="BK272" i="8"/>
  <c r="BK263" i="8"/>
  <c r="J259" i="8"/>
  <c r="J252" i="8"/>
  <c r="BK248" i="8"/>
  <c r="J240" i="8"/>
  <c r="J234" i="8"/>
  <c r="BK225" i="8"/>
  <c r="BK215" i="8"/>
  <c r="BK212" i="8"/>
  <c r="BK186" i="8"/>
  <c r="J176" i="8"/>
  <c r="J156" i="8"/>
  <c r="J155" i="8"/>
  <c r="BK153" i="8"/>
  <c r="BK149" i="8"/>
  <c r="BK138" i="8"/>
  <c r="BK169" i="7"/>
  <c r="BK129" i="7"/>
  <c r="J119" i="7"/>
  <c r="BK118" i="7"/>
  <c r="J420" i="6"/>
  <c r="BK419" i="6"/>
  <c r="J412" i="6"/>
  <c r="BK401" i="6"/>
  <c r="J394" i="6"/>
  <c r="BK388" i="6"/>
  <c r="BK383" i="6"/>
  <c r="J379" i="6"/>
  <c r="J378" i="6"/>
  <c r="J376" i="6"/>
  <c r="J370" i="6"/>
  <c r="BK367" i="6"/>
  <c r="BK361" i="6"/>
  <c r="J357" i="6"/>
  <c r="BK356" i="6"/>
  <c r="BK348" i="6"/>
  <c r="BK347" i="6"/>
  <c r="BK343" i="6"/>
  <c r="BK336" i="6"/>
  <c r="J333" i="6"/>
  <c r="BK328" i="6"/>
  <c r="BK319" i="6"/>
  <c r="BK318" i="6"/>
  <c r="J310" i="6"/>
  <c r="BK308" i="6"/>
  <c r="BK303" i="6"/>
  <c r="J302" i="6"/>
  <c r="J291" i="6"/>
  <c r="BK285" i="6"/>
  <c r="BK277" i="6"/>
  <c r="BK274" i="6"/>
  <c r="J272" i="6"/>
  <c r="BK267" i="6"/>
  <c r="BK262" i="6"/>
  <c r="J228" i="6"/>
  <c r="BK219" i="6"/>
  <c r="J190" i="6"/>
  <c r="BK169" i="6"/>
  <c r="J146" i="6"/>
  <c r="BK213" i="5"/>
  <c r="J205" i="5"/>
  <c r="J200" i="5"/>
  <c r="J185" i="5"/>
  <c r="J183" i="5"/>
  <c r="BK179" i="5"/>
  <c r="BK173" i="5"/>
  <c r="J171" i="5"/>
  <c r="BK162" i="5"/>
  <c r="J152" i="5"/>
  <c r="J151" i="5"/>
  <c r="J146" i="5"/>
  <c r="J145" i="5"/>
  <c r="BK138" i="5"/>
  <c r="BK128" i="5"/>
  <c r="BK149" i="4"/>
  <c r="BK135" i="4"/>
  <c r="J130" i="4"/>
  <c r="BK227" i="3"/>
  <c r="J208" i="3"/>
  <c r="J206" i="3"/>
  <c r="BK193" i="3"/>
  <c r="BK191" i="3"/>
  <c r="J189" i="3"/>
  <c r="BK186" i="3"/>
  <c r="J183" i="3"/>
  <c r="BK174" i="3"/>
  <c r="J172" i="3"/>
  <c r="BK170" i="3"/>
  <c r="BK156" i="3"/>
  <c r="BK151" i="3"/>
  <c r="BK148" i="3"/>
  <c r="BK144" i="3"/>
  <c r="BK134" i="3"/>
  <c r="BK131" i="3"/>
  <c r="BK126" i="3"/>
  <c r="BK168" i="2"/>
  <c r="J163" i="2"/>
  <c r="J161" i="2"/>
  <c r="BK124" i="2"/>
  <c r="BK140" i="10"/>
  <c r="J138" i="10"/>
  <c r="BK136" i="10"/>
  <c r="J132" i="10"/>
  <c r="J128" i="10"/>
  <c r="BK127" i="10"/>
  <c r="J125" i="10"/>
  <c r="J135" i="9"/>
  <c r="BK365" i="8"/>
  <c r="J346" i="8"/>
  <c r="J345" i="8"/>
  <c r="BK341" i="8"/>
  <c r="BK335" i="8"/>
  <c r="J334" i="8"/>
  <c r="BK331" i="8"/>
  <c r="BK329" i="8"/>
  <c r="J328" i="8"/>
  <c r="BK323" i="8"/>
  <c r="J322" i="8"/>
  <c r="J321" i="8"/>
  <c r="J307" i="8"/>
  <c r="J299" i="8"/>
  <c r="BK295" i="8"/>
  <c r="J293" i="8"/>
  <c r="BK287" i="8"/>
  <c r="J284" i="8"/>
  <c r="BK281" i="8"/>
  <c r="BK280" i="8"/>
  <c r="BK269" i="8"/>
  <c r="J268" i="8"/>
  <c r="BK255" i="8"/>
  <c r="BK240" i="8"/>
  <c r="BK231" i="8"/>
  <c r="BK226" i="8"/>
  <c r="J225" i="8"/>
  <c r="BK220" i="8"/>
  <c r="J209" i="8"/>
  <c r="J192" i="8"/>
  <c r="BK168" i="8"/>
  <c r="BK165" i="8"/>
  <c r="BK154" i="8"/>
  <c r="BK150" i="8"/>
  <c r="BK147" i="8"/>
  <c r="J146" i="8"/>
  <c r="J168" i="7"/>
  <c r="BK166" i="7"/>
  <c r="J162" i="7"/>
  <c r="BK160" i="7"/>
  <c r="BK421" i="6"/>
  <c r="J421" i="6"/>
  <c r="BK420" i="6"/>
  <c r="J401" i="6"/>
  <c r="J397" i="6"/>
  <c r="BK385" i="6"/>
  <c r="BK358" i="6"/>
  <c r="J349" i="6"/>
  <c r="BK346" i="6"/>
  <c r="J344" i="6"/>
  <c r="J341" i="6"/>
  <c r="J338" i="6"/>
  <c r="J336" i="6"/>
  <c r="BK335" i="6"/>
  <c r="J332" i="6"/>
  <c r="J330" i="6"/>
  <c r="J325" i="6"/>
  <c r="BK323" i="6"/>
  <c r="BK322" i="6"/>
  <c r="BK321" i="6"/>
  <c r="J320" i="6"/>
  <c r="BK316" i="6"/>
  <c r="J313" i="6"/>
  <c r="J306" i="6"/>
  <c r="BK299" i="6"/>
  <c r="BK291" i="6"/>
  <c r="J288" i="6"/>
  <c r="J287" i="6"/>
  <c r="J277" i="6"/>
  <c r="J274" i="6"/>
  <c r="BK272" i="6"/>
  <c r="BK266" i="6"/>
  <c r="J262" i="6"/>
  <c r="J253" i="6"/>
  <c r="BK245" i="6"/>
  <c r="J243" i="6"/>
  <c r="BK228" i="6"/>
  <c r="BK217" i="6"/>
  <c r="BK206" i="6"/>
  <c r="BK187" i="6"/>
  <c r="J144" i="6"/>
  <c r="J136" i="6"/>
  <c r="J134" i="6"/>
  <c r="J208" i="5"/>
  <c r="J206" i="5"/>
  <c r="BK203" i="5"/>
  <c r="BK199" i="5"/>
  <c r="BK189" i="5"/>
  <c r="BK187" i="5"/>
  <c r="J180" i="5"/>
  <c r="BK178" i="5"/>
  <c r="BK176" i="5"/>
  <c r="J175" i="5"/>
  <c r="J173" i="5"/>
  <c r="J172" i="5"/>
  <c r="BK171" i="5"/>
  <c r="J158" i="5"/>
  <c r="J155" i="5"/>
  <c r="BK150" i="5"/>
  <c r="J147" i="5"/>
  <c r="J143" i="5"/>
  <c r="J140" i="5"/>
  <c r="J128" i="5"/>
  <c r="BK154" i="4"/>
  <c r="J142" i="4"/>
  <c r="J138" i="4"/>
  <c r="BK128" i="4"/>
  <c r="BK209" i="3"/>
  <c r="J207" i="3"/>
  <c r="BK203" i="3"/>
  <c r="BK185" i="3"/>
  <c r="J182" i="3"/>
  <c r="J181" i="3"/>
  <c r="BK166" i="3"/>
  <c r="J156" i="3"/>
  <c r="J146" i="3"/>
  <c r="BK138" i="3"/>
  <c r="J134" i="3"/>
  <c r="BK179" i="2"/>
  <c r="BK171" i="2"/>
  <c r="J166" i="2"/>
  <c r="J164" i="2"/>
  <c r="J146" i="2"/>
  <c r="BK144" i="2"/>
  <c r="J141" i="2"/>
  <c r="BK138" i="2"/>
  <c r="J126" i="2"/>
  <c r="BK130" i="10"/>
  <c r="BK123" i="10"/>
  <c r="J139" i="9"/>
  <c r="J133" i="9"/>
  <c r="J131" i="9"/>
  <c r="J124" i="9"/>
  <c r="BK376" i="8"/>
  <c r="BK362" i="8"/>
  <c r="BK347" i="8"/>
  <c r="BK343" i="8"/>
  <c r="BK340" i="8"/>
  <c r="BK336" i="8"/>
  <c r="BK330" i="8"/>
  <c r="J327" i="8"/>
  <c r="BK324" i="8"/>
  <c r="J323" i="8"/>
  <c r="J320" i="8"/>
  <c r="BK319" i="8"/>
  <c r="BK310" i="8"/>
  <c r="J302" i="8"/>
  <c r="BK298" i="8"/>
  <c r="BK291" i="8"/>
  <c r="J286" i="8"/>
  <c r="J263" i="8"/>
  <c r="J260" i="8"/>
  <c r="BK259" i="8"/>
  <c r="J256" i="8"/>
  <c r="J255" i="8"/>
  <c r="BK245" i="8"/>
  <c r="J231" i="8"/>
  <c r="J226" i="8"/>
  <c r="BK222" i="8"/>
  <c r="J218" i="8"/>
  <c r="J212" i="8"/>
  <c r="BK201" i="8"/>
  <c r="BK196" i="8"/>
  <c r="J186" i="8"/>
  <c r="J182" i="8"/>
  <c r="BK172" i="8"/>
  <c r="J165" i="8"/>
  <c r="BK162" i="8"/>
  <c r="BK159" i="8"/>
  <c r="J150" i="8"/>
  <c r="J149" i="8"/>
  <c r="J147" i="8"/>
  <c r="BK145" i="8"/>
  <c r="J135" i="8"/>
  <c r="J170" i="7"/>
  <c r="BK168" i="7"/>
  <c r="BK163" i="7"/>
  <c r="J157" i="7"/>
  <c r="J155" i="7"/>
  <c r="J150" i="7"/>
  <c r="J142" i="7"/>
  <c r="J140" i="7"/>
  <c r="BK136" i="7"/>
  <c r="BK127" i="7"/>
  <c r="BK124" i="7"/>
  <c r="BK121" i="7"/>
  <c r="J120" i="7"/>
  <c r="J117" i="7"/>
  <c r="BK417" i="6"/>
  <c r="J413" i="6"/>
  <c r="BK412" i="6"/>
  <c r="BK404" i="6"/>
  <c r="BK391" i="6"/>
  <c r="J387" i="6"/>
  <c r="BK386" i="6"/>
  <c r="J374" i="6"/>
  <c r="J371" i="6"/>
  <c r="BK370" i="6"/>
  <c r="J369" i="6"/>
  <c r="J368" i="6"/>
  <c r="J365" i="6"/>
  <c r="J364" i="6"/>
  <c r="J362" i="6"/>
  <c r="J359" i="6"/>
  <c r="BK354" i="6"/>
  <c r="BK350" i="6"/>
  <c r="BK345" i="6"/>
  <c r="BK344" i="6"/>
  <c r="BK342" i="6"/>
  <c r="BK339" i="6"/>
  <c r="J334" i="6"/>
  <c r="BK331" i="6"/>
  <c r="J329" i="6"/>
  <c r="J327" i="6"/>
  <c r="J326" i="6"/>
  <c r="J324" i="6"/>
  <c r="J323" i="6"/>
  <c r="J322" i="6"/>
  <c r="J316" i="6"/>
  <c r="J312" i="6"/>
  <c r="BK310" i="6"/>
  <c r="BK302" i="6"/>
  <c r="J297" i="6"/>
  <c r="BK293" i="6"/>
  <c r="BK288" i="6"/>
  <c r="BK283" i="6"/>
  <c r="J279" i="6"/>
  <c r="J276" i="6"/>
  <c r="BK246" i="6"/>
  <c r="BK243" i="6"/>
  <c r="BK214" i="6"/>
  <c r="J208" i="6"/>
  <c r="J200" i="6"/>
  <c r="BK190" i="6"/>
  <c r="BK156" i="6"/>
  <c r="BK151" i="6"/>
  <c r="BK202" i="5"/>
  <c r="BK197" i="5"/>
  <c r="J195" i="5"/>
  <c r="J193" i="5"/>
  <c r="BK183" i="5"/>
  <c r="BK182" i="5"/>
  <c r="J181" i="5"/>
  <c r="BK175" i="5"/>
  <c r="J169" i="5"/>
  <c r="BK161" i="5"/>
  <c r="BK140" i="5"/>
  <c r="BK131" i="5"/>
  <c r="J127" i="5"/>
  <c r="J148" i="4"/>
  <c r="J147" i="4"/>
  <c r="J144" i="4"/>
  <c r="BK141" i="4"/>
  <c r="BK136" i="4"/>
  <c r="J132" i="4"/>
  <c r="J223" i="3"/>
  <c r="BK207" i="3"/>
  <c r="J203" i="3"/>
  <c r="BK196" i="3"/>
  <c r="J192" i="3"/>
  <c r="BK188" i="3"/>
  <c r="J178" i="3"/>
  <c r="BK172" i="3"/>
  <c r="BK140" i="3"/>
  <c r="J138" i="3"/>
  <c r="BK186" i="2"/>
  <c r="J172" i="2"/>
  <c r="BK165" i="2"/>
  <c r="BK154" i="2"/>
  <c r="BK126" i="2"/>
  <c r="AS94" i="1"/>
  <c r="BK138" i="10"/>
  <c r="BK132" i="10"/>
  <c r="J123" i="10"/>
  <c r="BK135" i="9"/>
  <c r="BK133" i="9"/>
  <c r="BK131" i="9"/>
  <c r="BK374" i="8"/>
  <c r="BK359" i="8"/>
  <c r="BK356" i="8"/>
  <c r="BK353" i="8"/>
  <c r="BK351" i="8"/>
  <c r="J344" i="8"/>
  <c r="J341" i="8"/>
  <c r="J337" i="8"/>
  <c r="J333" i="8"/>
  <c r="BK321" i="8"/>
  <c r="BK320" i="8"/>
  <c r="J313" i="8"/>
  <c r="J297" i="8"/>
  <c r="BK293" i="8"/>
  <c r="J291" i="8"/>
  <c r="BK282" i="8"/>
  <c r="J277" i="8"/>
  <c r="J275" i="8"/>
  <c r="J272" i="8"/>
  <c r="BK260" i="8"/>
  <c r="J248" i="8"/>
  <c r="J244" i="8"/>
  <c r="J237" i="8"/>
  <c r="BK234" i="8"/>
  <c r="BK228" i="8"/>
  <c r="J222" i="8"/>
  <c r="J220" i="8"/>
  <c r="J207" i="8"/>
  <c r="J162" i="8"/>
  <c r="J154" i="8"/>
  <c r="J148" i="8"/>
  <c r="BK146" i="8"/>
  <c r="J144" i="8"/>
  <c r="BK135" i="8"/>
  <c r="BK170" i="7"/>
  <c r="J169" i="7"/>
  <c r="BK167" i="7"/>
  <c r="BK165" i="7"/>
  <c r="J163" i="7"/>
  <c r="BK162" i="7"/>
  <c r="J156" i="7"/>
  <c r="J154" i="7"/>
  <c r="J149" i="7"/>
  <c r="BK148" i="7"/>
  <c r="BK145" i="7"/>
  <c r="J141" i="7"/>
  <c r="J139" i="7"/>
  <c r="BK135" i="7"/>
  <c r="J123" i="7"/>
  <c r="BK122" i="7"/>
  <c r="BK379" i="6"/>
  <c r="BK373" i="6"/>
  <c r="BK371" i="6"/>
  <c r="BK369" i="6"/>
  <c r="BK362" i="6"/>
  <c r="J353" i="6"/>
  <c r="BK352" i="6"/>
  <c r="BK351" i="6"/>
  <c r="J350" i="6"/>
  <c r="BK349" i="6"/>
  <c r="J346" i="6"/>
  <c r="J345" i="6"/>
  <c r="J343" i="6"/>
  <c r="BK341" i="6"/>
  <c r="J339" i="6"/>
  <c r="J335" i="6"/>
  <c r="BK332" i="6"/>
  <c r="J328" i="6"/>
  <c r="BK325" i="6"/>
  <c r="BK320" i="6"/>
  <c r="BK313" i="6"/>
  <c r="J311" i="6"/>
  <c r="BK309" i="6"/>
  <c r="BK300" i="6"/>
  <c r="BK297" i="6"/>
  <c r="BK286" i="6"/>
  <c r="BK282" i="6"/>
  <c r="BK281" i="6"/>
  <c r="BK278" i="6"/>
  <c r="BK273" i="6"/>
  <c r="BK264" i="6"/>
  <c r="J214" i="6"/>
  <c r="J211" i="6"/>
  <c r="BK194" i="6"/>
  <c r="J184" i="6"/>
  <c r="J169" i="6"/>
  <c r="J166" i="6"/>
  <c r="BK142" i="6"/>
  <c r="BK138" i="6"/>
  <c r="BK134" i="6"/>
  <c r="J211" i="5"/>
  <c r="BK198" i="5"/>
  <c r="J192" i="5"/>
  <c r="J191" i="5"/>
  <c r="BK188" i="5"/>
  <c r="BK181" i="5"/>
  <c r="BK180" i="5"/>
  <c r="J162" i="5"/>
  <c r="BK155" i="5"/>
  <c r="J150" i="5"/>
  <c r="BK142" i="5"/>
  <c r="J136" i="5"/>
  <c r="J131" i="5"/>
  <c r="BK127" i="5"/>
  <c r="J150" i="4"/>
  <c r="J227" i="3"/>
  <c r="BK223" i="3"/>
  <c r="BK219" i="3"/>
  <c r="BK195" i="3"/>
  <c r="BK192" i="3"/>
  <c r="J191" i="3"/>
  <c r="BK190" i="3"/>
  <c r="BK178" i="3"/>
  <c r="J177" i="3"/>
  <c r="J174" i="3"/>
  <c r="J168" i="3"/>
  <c r="J136" i="3"/>
  <c r="BK128" i="3"/>
  <c r="BK169" i="2"/>
  <c r="BK166" i="2"/>
  <c r="BK163" i="2"/>
  <c r="BK161" i="2"/>
  <c r="BK146" i="2"/>
  <c r="BK142" i="2"/>
  <c r="BK141" i="2"/>
  <c r="J132" i="2"/>
  <c r="J136" i="10"/>
  <c r="BK134" i="10"/>
  <c r="J130" i="10"/>
  <c r="J129" i="10"/>
  <c r="BK140" i="9"/>
  <c r="BK139" i="9"/>
  <c r="J130" i="9"/>
  <c r="J374" i="8"/>
  <c r="J365" i="8"/>
  <c r="J362" i="8"/>
  <c r="J356" i="8"/>
  <c r="J353" i="8"/>
  <c r="J351" i="8"/>
  <c r="J347" i="8"/>
  <c r="BK344" i="8"/>
  <c r="J343" i="8"/>
  <c r="J342" i="8"/>
  <c r="J340" i="8"/>
  <c r="J336" i="8"/>
  <c r="BK332" i="8"/>
  <c r="J331" i="8"/>
  <c r="J330" i="8"/>
  <c r="BK327" i="8"/>
  <c r="J324" i="8"/>
  <c r="BK322" i="8"/>
  <c r="J319" i="8"/>
  <c r="BK307" i="8"/>
  <c r="BK303" i="8"/>
  <c r="BK302" i="8"/>
  <c r="BK288" i="8"/>
  <c r="BK286" i="8"/>
  <c r="BK284" i="8"/>
  <c r="BK268" i="8"/>
  <c r="BK256" i="8"/>
  <c r="BK218" i="8"/>
  <c r="BK208" i="8"/>
  <c r="J201" i="8"/>
  <c r="BK192" i="8"/>
  <c r="BK176" i="8"/>
  <c r="J168" i="8"/>
  <c r="BK144" i="8"/>
  <c r="BK141" i="8"/>
  <c r="J138" i="8"/>
  <c r="BK164" i="7"/>
  <c r="J159" i="7"/>
  <c r="J158" i="7"/>
  <c r="BK156" i="7"/>
  <c r="J148" i="7"/>
  <c r="J145" i="7"/>
  <c r="J143" i="7"/>
  <c r="BK140" i="7"/>
  <c r="BK139" i="7"/>
  <c r="J138" i="7"/>
  <c r="J136" i="7"/>
  <c r="J133" i="7"/>
  <c r="BK131" i="7"/>
  <c r="BK128" i="7"/>
  <c r="J126" i="7"/>
  <c r="J124" i="7"/>
  <c r="J122" i="7"/>
  <c r="J121" i="7"/>
  <c r="BK415" i="6"/>
  <c r="BK411" i="6"/>
  <c r="BK408" i="6"/>
  <c r="BK406" i="6"/>
  <c r="J391" i="6"/>
  <c r="J390" i="6"/>
  <c r="J389" i="6"/>
  <c r="J386" i="6"/>
  <c r="BK378" i="6"/>
  <c r="J377" i="6"/>
  <c r="BK376" i="6"/>
  <c r="J375" i="6"/>
  <c r="J373" i="6"/>
  <c r="J367" i="6"/>
  <c r="BK366" i="6"/>
  <c r="BK364" i="6"/>
  <c r="J361" i="6"/>
  <c r="J360" i="6"/>
  <c r="BK357" i="6"/>
  <c r="J354" i="6"/>
  <c r="BK353" i="6"/>
  <c r="J347" i="6"/>
  <c r="BK337" i="6"/>
  <c r="BK334" i="6"/>
  <c r="BK333" i="6"/>
  <c r="BK326" i="6"/>
  <c r="BK324" i="6"/>
  <c r="BK317" i="6"/>
  <c r="J314" i="6"/>
  <c r="BK311" i="6"/>
  <c r="J308" i="6"/>
  <c r="BK305" i="6"/>
  <c r="J303" i="6"/>
  <c r="J299" i="6"/>
  <c r="J284" i="6"/>
  <c r="J283" i="6"/>
  <c r="BK280" i="6"/>
  <c r="BK265" i="6"/>
  <c r="J264" i="6"/>
  <c r="BK250" i="6"/>
  <c r="J246" i="6"/>
  <c r="BK235" i="6"/>
  <c r="J219" i="6"/>
  <c r="J206" i="6"/>
  <c r="BK200" i="6"/>
  <c r="J187" i="6"/>
  <c r="BK178" i="6"/>
  <c r="BK171" i="6"/>
  <c r="J209" i="5"/>
  <c r="J207" i="5"/>
  <c r="BK205" i="5"/>
  <c r="J202" i="5"/>
  <c r="J199" i="5"/>
  <c r="J197" i="5"/>
  <c r="BK194" i="5"/>
  <c r="J190" i="5"/>
  <c r="J189" i="5"/>
  <c r="J188" i="5"/>
  <c r="BK177" i="5"/>
  <c r="J174" i="5"/>
  <c r="J168" i="5"/>
  <c r="BK165" i="5"/>
  <c r="BK163" i="5"/>
  <c r="J161" i="5"/>
  <c r="BK145" i="5"/>
  <c r="BK133" i="5"/>
  <c r="J152" i="4"/>
  <c r="J135" i="4"/>
  <c r="BK132" i="4"/>
  <c r="J126" i="4"/>
  <c r="BK232" i="3"/>
  <c r="J232" i="3"/>
  <c r="J219" i="3"/>
  <c r="BK208" i="3"/>
  <c r="BK206" i="3"/>
  <c r="BK201" i="3"/>
  <c r="BK200" i="3"/>
  <c r="BK198" i="3"/>
  <c r="J197" i="3"/>
  <c r="BK194" i="3"/>
  <c r="J186" i="3"/>
  <c r="J185" i="3"/>
  <c r="BK184" i="3"/>
  <c r="BK182" i="3"/>
  <c r="BK171" i="3"/>
  <c r="J169" i="3"/>
  <c r="BK157" i="3"/>
  <c r="J148" i="3"/>
  <c r="J128" i="3"/>
  <c r="J186" i="2"/>
  <c r="BK172" i="2"/>
  <c r="BK170" i="2"/>
  <c r="J165" i="2"/>
  <c r="J154" i="2"/>
  <c r="J129" i="2"/>
  <c r="J143" i="10"/>
  <c r="J140" i="10"/>
  <c r="J134" i="10"/>
  <c r="BK129" i="10"/>
  <c r="J127" i="10"/>
  <c r="BK125" i="10"/>
  <c r="BK372" i="8"/>
  <c r="BK337" i="8"/>
  <c r="BK334" i="8"/>
  <c r="J332" i="8"/>
  <c r="BK328" i="8"/>
  <c r="BK313" i="8"/>
  <c r="BK297" i="8"/>
  <c r="J296" i="8"/>
  <c r="J295" i="8"/>
  <c r="J292" i="8"/>
  <c r="J287" i="8"/>
  <c r="J282" i="8"/>
  <c r="J281" i="8"/>
  <c r="BK277" i="8"/>
  <c r="BK275" i="8"/>
  <c r="BK253" i="8"/>
  <c r="J251" i="8"/>
  <c r="J245" i="8"/>
  <c r="BK237" i="8"/>
  <c r="J228" i="8"/>
  <c r="BK209" i="8"/>
  <c r="BK207" i="8"/>
  <c r="J204" i="8"/>
  <c r="BK182" i="8"/>
  <c r="BK171" i="8"/>
  <c r="J159" i="8"/>
  <c r="BK156" i="8"/>
  <c r="BK155" i="8"/>
  <c r="J153" i="8"/>
  <c r="BK148" i="8"/>
  <c r="J145" i="8"/>
  <c r="J141" i="8"/>
  <c r="J167" i="7"/>
  <c r="J164" i="7"/>
  <c r="J161" i="7"/>
  <c r="J160" i="7"/>
  <c r="BK158" i="7"/>
  <c r="BK155" i="7"/>
  <c r="J153" i="7"/>
  <c r="BK144" i="7"/>
  <c r="BK141" i="7"/>
  <c r="BK137" i="7"/>
  <c r="J135" i="7"/>
  <c r="BK134" i="7"/>
  <c r="J130" i="7"/>
  <c r="J128" i="7"/>
  <c r="BK125" i="7"/>
  <c r="BK119" i="7"/>
  <c r="BK117" i="7"/>
  <c r="J419" i="6"/>
  <c r="BK418" i="6"/>
  <c r="BK416" i="6"/>
  <c r="J415" i="6"/>
  <c r="BK405" i="6"/>
  <c r="J404" i="6"/>
  <c r="BK387" i="6"/>
  <c r="J385" i="6"/>
  <c r="BK380" i="6"/>
  <c r="BK374" i="6"/>
  <c r="BK372" i="6"/>
  <c r="BK368" i="6"/>
  <c r="BK365" i="6"/>
  <c r="BK363" i="6"/>
  <c r="BK360" i="6"/>
  <c r="J358" i="6"/>
  <c r="J355" i="6"/>
  <c r="J352" i="6"/>
  <c r="J351" i="6"/>
  <c r="J348" i="6"/>
  <c r="J342" i="6"/>
  <c r="BK340" i="6"/>
  <c r="BK338" i="6"/>
  <c r="J337" i="6"/>
  <c r="BK330" i="6"/>
  <c r="BK329" i="6"/>
  <c r="J319" i="6"/>
  <c r="J318" i="6"/>
  <c r="J315" i="6"/>
  <c r="J309" i="6"/>
  <c r="BK306" i="6"/>
  <c r="BK295" i="6"/>
  <c r="J286" i="6"/>
  <c r="J285" i="6"/>
  <c r="J282" i="6"/>
  <c r="J280" i="6"/>
  <c r="BK279" i="6"/>
  <c r="J278" i="6"/>
  <c r="J273" i="6"/>
  <c r="BK271" i="6"/>
  <c r="J267" i="6"/>
  <c r="BK263" i="6"/>
  <c r="BK261" i="6"/>
  <c r="BK208" i="6"/>
  <c r="J178" i="6"/>
  <c r="BK172" i="6"/>
  <c r="J172" i="6"/>
  <c r="J171" i="6"/>
  <c r="BK166" i="6"/>
  <c r="J156" i="6"/>
  <c r="J151" i="6"/>
  <c r="BK144" i="6"/>
  <c r="J140" i="6"/>
  <c r="BK136" i="6"/>
  <c r="J132" i="6"/>
  <c r="J213" i="5"/>
  <c r="BK211" i="5"/>
  <c r="BK209" i="5"/>
  <c r="BK208" i="5"/>
  <c r="BK206" i="5"/>
  <c r="J203" i="5"/>
  <c r="BK200" i="5"/>
  <c r="J196" i="5"/>
  <c r="BK195" i="5"/>
  <c r="J194" i="5"/>
  <c r="BK192" i="5"/>
  <c r="BK191" i="5"/>
  <c r="BK190" i="5"/>
  <c r="J187" i="5"/>
  <c r="BK185" i="5"/>
  <c r="J182" i="5"/>
  <c r="J179" i="5"/>
  <c r="J176" i="5"/>
  <c r="BK174" i="5"/>
  <c r="BK168" i="5"/>
  <c r="J165" i="5"/>
  <c r="J163" i="5"/>
  <c r="BK159" i="5"/>
  <c r="BK158" i="5"/>
  <c r="J142" i="5"/>
  <c r="BK136" i="5"/>
  <c r="BK129" i="5"/>
  <c r="BK152" i="4"/>
  <c r="BK147" i="4"/>
  <c r="BK142" i="4"/>
  <c r="J141" i="4"/>
  <c r="J128" i="4"/>
  <c r="BK126" i="4"/>
  <c r="J213" i="3"/>
  <c r="BK210" i="3"/>
  <c r="J204" i="3"/>
  <c r="J200" i="3"/>
  <c r="J198" i="3"/>
  <c r="J195" i="3"/>
  <c r="J194" i="3"/>
  <c r="J193" i="3"/>
  <c r="BK189" i="3"/>
  <c r="J188" i="3"/>
  <c r="J184" i="3"/>
  <c r="BK179" i="3"/>
  <c r="BK177" i="3"/>
  <c r="BK169" i="3"/>
  <c r="J157" i="3"/>
  <c r="BK154" i="3"/>
  <c r="J142" i="3"/>
  <c r="J140" i="3"/>
  <c r="BK136" i="3"/>
  <c r="J131" i="3"/>
  <c r="J126" i="3"/>
  <c r="J179" i="2"/>
  <c r="J175" i="2"/>
  <c r="J170" i="2"/>
  <c r="J144" i="2"/>
  <c r="J142" i="2"/>
  <c r="BK136" i="2"/>
  <c r="J134" i="2"/>
  <c r="BK129" i="2"/>
  <c r="J316" i="8"/>
  <c r="J306" i="8"/>
  <c r="J303" i="8"/>
  <c r="J294" i="8"/>
  <c r="BK292" i="8"/>
  <c r="BK285" i="8"/>
  <c r="BK283" i="8"/>
  <c r="J269" i="8"/>
  <c r="J253" i="8"/>
  <c r="BK252" i="8"/>
  <c r="BK251" i="8"/>
  <c r="BK244" i="8"/>
  <c r="J215" i="8"/>
  <c r="J208" i="8"/>
  <c r="BK204" i="8"/>
  <c r="J196" i="8"/>
  <c r="J172" i="8"/>
  <c r="J171" i="8"/>
  <c r="J166" i="7"/>
  <c r="J165" i="7"/>
  <c r="BK161" i="7"/>
  <c r="BK159" i="7"/>
  <c r="BK157" i="7"/>
  <c r="BK154" i="7"/>
  <c r="BK153" i="7"/>
  <c r="BK150" i="7"/>
  <c r="BK149" i="7"/>
  <c r="J144" i="7"/>
  <c r="BK143" i="7"/>
  <c r="BK142" i="7"/>
  <c r="J134" i="7"/>
  <c r="BK133" i="7"/>
  <c r="J132" i="7"/>
  <c r="J131" i="7"/>
  <c r="BK130" i="7"/>
  <c r="BK126" i="7"/>
  <c r="J125" i="7"/>
  <c r="BK123" i="7"/>
  <c r="BK120" i="7"/>
  <c r="J118" i="7"/>
  <c r="J418" i="6"/>
  <c r="J417" i="6"/>
  <c r="J416" i="6"/>
  <c r="J411" i="6"/>
  <c r="J408" i="6"/>
  <c r="BK397" i="6"/>
  <c r="BK390" i="6"/>
  <c r="J388" i="6"/>
  <c r="J383" i="6"/>
  <c r="J380" i="6"/>
  <c r="BK377" i="6"/>
  <c r="J372" i="6"/>
  <c r="J366" i="6"/>
  <c r="J363" i="6"/>
  <c r="BK359" i="6"/>
  <c r="J356" i="6"/>
  <c r="BK355" i="6"/>
  <c r="J317" i="6"/>
  <c r="BK315" i="6"/>
  <c r="BK312" i="6"/>
  <c r="J305" i="6"/>
  <c r="J290" i="6"/>
  <c r="BK287" i="6"/>
  <c r="BK284" i="6"/>
  <c r="BK276" i="6"/>
  <c r="J271" i="6"/>
  <c r="J266" i="6"/>
  <c r="J263" i="6"/>
  <c r="BK253" i="6"/>
  <c r="J250" i="6"/>
  <c r="J247" i="6"/>
  <c r="J245" i="6"/>
  <c r="J203" i="6"/>
  <c r="BK184" i="6"/>
  <c r="BK152" i="5"/>
  <c r="BK151" i="5"/>
  <c r="BK143" i="5"/>
  <c r="J138" i="5"/>
  <c r="J133" i="5"/>
  <c r="J129" i="5"/>
  <c r="J154" i="4"/>
  <c r="J140" i="4"/>
  <c r="J136" i="4"/>
  <c r="J210" i="3"/>
  <c r="J209" i="3"/>
  <c r="J201" i="3"/>
  <c r="BK199" i="3"/>
  <c r="BK197" i="3"/>
  <c r="J196" i="3"/>
  <c r="J190" i="3"/>
  <c r="J180" i="3"/>
  <c r="BK175" i="3"/>
  <c r="J171" i="3"/>
  <c r="J170" i="3"/>
  <c r="BK146" i="3"/>
  <c r="BK142" i="3"/>
  <c r="J171" i="2"/>
  <c r="J168" i="2"/>
  <c r="J136" i="2"/>
  <c r="BK134" i="2"/>
  <c r="BK132" i="2"/>
  <c r="J124" i="2"/>
  <c r="BK138" i="7"/>
  <c r="J137" i="7"/>
  <c r="BK132" i="7"/>
  <c r="J129" i="7"/>
  <c r="J127" i="7"/>
  <c r="BK413" i="6"/>
  <c r="J406" i="6"/>
  <c r="J405" i="6"/>
  <c r="BK394" i="6"/>
  <c r="BK389" i="6"/>
  <c r="BK375" i="6"/>
  <c r="J340" i="6"/>
  <c r="J331" i="6"/>
  <c r="BK327" i="6"/>
  <c r="J321" i="6"/>
  <c r="BK314" i="6"/>
  <c r="J300" i="6"/>
  <c r="J295" i="6"/>
  <c r="J293" i="6"/>
  <c r="BK290" i="6"/>
  <c r="J281" i="6"/>
  <c r="J265" i="6"/>
  <c r="J261" i="6"/>
  <c r="BK247" i="6"/>
  <c r="J235" i="6"/>
  <c r="J217" i="6"/>
  <c r="BK211" i="6"/>
  <c r="BK203" i="6"/>
  <c r="J194" i="6"/>
  <c r="BK146" i="6"/>
  <c r="J142" i="6"/>
  <c r="BK140" i="6"/>
  <c r="J138" i="6"/>
  <c r="BK132" i="6"/>
  <c r="BK207" i="5"/>
  <c r="J198" i="5"/>
  <c r="BK196" i="5"/>
  <c r="BK193" i="5"/>
  <c r="J178" i="5"/>
  <c r="J177" i="5"/>
  <c r="BK172" i="5"/>
  <c r="BK169" i="5"/>
  <c r="J159" i="5"/>
  <c r="BK147" i="5"/>
  <c r="BK146" i="5"/>
  <c r="BK150" i="4"/>
  <c r="J149" i="4"/>
  <c r="BK148" i="4"/>
  <c r="BK144" i="4"/>
  <c r="BK140" i="4"/>
  <c r="BK138" i="4"/>
  <c r="BK130" i="4"/>
  <c r="BK213" i="3"/>
  <c r="BK204" i="3"/>
  <c r="J199" i="3"/>
  <c r="BK183" i="3"/>
  <c r="BK181" i="3"/>
  <c r="BK180" i="3"/>
  <c r="J179" i="3"/>
  <c r="J175" i="3"/>
  <c r="BK168" i="3"/>
  <c r="J166" i="3"/>
  <c r="J154" i="3"/>
  <c r="J151" i="3"/>
  <c r="J144" i="3"/>
  <c r="BK175" i="2"/>
  <c r="J169" i="2"/>
  <c r="BK164" i="2"/>
  <c r="J138" i="2"/>
  <c r="T123" i="2" l="1"/>
  <c r="T145" i="2"/>
  <c r="T187" i="3"/>
  <c r="P126" i="5"/>
  <c r="P154" i="5"/>
  <c r="T184" i="5"/>
  <c r="T131" i="6"/>
  <c r="BK252" i="6"/>
  <c r="J252" i="6"/>
  <c r="J100" i="6" s="1"/>
  <c r="R252" i="6"/>
  <c r="T270" i="6"/>
  <c r="R396" i="6"/>
  <c r="BK414" i="6"/>
  <c r="J414" i="6"/>
  <c r="J109" i="6" s="1"/>
  <c r="R123" i="2"/>
  <c r="P145" i="2"/>
  <c r="R187" i="3"/>
  <c r="BK139" i="4"/>
  <c r="J139" i="4"/>
  <c r="J99" i="4" s="1"/>
  <c r="BK126" i="5"/>
  <c r="J126" i="5" s="1"/>
  <c r="J98" i="5" s="1"/>
  <c r="T167" i="5"/>
  <c r="P275" i="6"/>
  <c r="BK396" i="6"/>
  <c r="J396" i="6"/>
  <c r="J105" i="6" s="1"/>
  <c r="BK410" i="6"/>
  <c r="BK409" i="6" s="1"/>
  <c r="J409" i="6" s="1"/>
  <c r="J107" i="6" s="1"/>
  <c r="R414" i="6"/>
  <c r="R409" i="6" s="1"/>
  <c r="T116" i="7"/>
  <c r="P123" i="2"/>
  <c r="BK167" i="2"/>
  <c r="J167" i="2"/>
  <c r="J100" i="2" s="1"/>
  <c r="BK155" i="3"/>
  <c r="J155" i="3" s="1"/>
  <c r="J100" i="3" s="1"/>
  <c r="BK176" i="3"/>
  <c r="J176" i="3"/>
  <c r="J101" i="3" s="1"/>
  <c r="R139" i="4"/>
  <c r="T146" i="4"/>
  <c r="P149" i="5"/>
  <c r="R154" i="5"/>
  <c r="BK184" i="5"/>
  <c r="J184" i="5" s="1"/>
  <c r="J102" i="5" s="1"/>
  <c r="R131" i="6"/>
  <c r="P252" i="6"/>
  <c r="P130" i="6" s="1"/>
  <c r="P129" i="6" s="1"/>
  <c r="AU99" i="1" s="1"/>
  <c r="BK270" i="6"/>
  <c r="J270" i="6"/>
  <c r="J101" i="6" s="1"/>
  <c r="R270" i="6"/>
  <c r="P414" i="6"/>
  <c r="BK116" i="7"/>
  <c r="J116" i="7" s="1"/>
  <c r="J96" i="7" s="1"/>
  <c r="BK134" i="8"/>
  <c r="J134" i="8"/>
  <c r="J98" i="8" s="1"/>
  <c r="P221" i="8"/>
  <c r="R227" i="8"/>
  <c r="P243" i="8"/>
  <c r="P254" i="8"/>
  <c r="R254" i="8"/>
  <c r="P267" i="8"/>
  <c r="T267" i="8"/>
  <c r="R352" i="8"/>
  <c r="T123" i="9"/>
  <c r="BK138" i="9"/>
  <c r="J138" i="9"/>
  <c r="J101" i="9" s="1"/>
  <c r="BK123" i="2"/>
  <c r="P167" i="2"/>
  <c r="R125" i="3"/>
  <c r="P187" i="3"/>
  <c r="P139" i="4"/>
  <c r="BK167" i="5"/>
  <c r="J167" i="5"/>
  <c r="J101" i="5" s="1"/>
  <c r="T275" i="6"/>
  <c r="R410" i="6"/>
  <c r="R116" i="7"/>
  <c r="P134" i="8"/>
  <c r="P133" i="8" s="1"/>
  <c r="P227" i="8"/>
  <c r="R243" i="8"/>
  <c r="T276" i="8"/>
  <c r="P123" i="9"/>
  <c r="R145" i="2"/>
  <c r="R155" i="3"/>
  <c r="T176" i="3"/>
  <c r="T125" i="4"/>
  <c r="P146" i="4"/>
  <c r="BK149" i="5"/>
  <c r="J149" i="5"/>
  <c r="J99" i="5" s="1"/>
  <c r="R149" i="5"/>
  <c r="T154" i="5"/>
  <c r="R167" i="5"/>
  <c r="BK131" i="6"/>
  <c r="R275" i="6"/>
  <c r="P410" i="6"/>
  <c r="P409" i="6"/>
  <c r="P116" i="7"/>
  <c r="AU100" i="1"/>
  <c r="T221" i="8"/>
  <c r="BK254" i="8"/>
  <c r="J254" i="8" s="1"/>
  <c r="J103" i="8" s="1"/>
  <c r="T254" i="8"/>
  <c r="BK267" i="8"/>
  <c r="J267" i="8" s="1"/>
  <c r="J105" i="8" s="1"/>
  <c r="R267" i="8"/>
  <c r="BK352" i="8"/>
  <c r="J352" i="8" s="1"/>
  <c r="J108" i="8" s="1"/>
  <c r="R123" i="9"/>
  <c r="P138" i="9"/>
  <c r="T167" i="2"/>
  <c r="BK125" i="3"/>
  <c r="J125" i="3" s="1"/>
  <c r="J98" i="3" s="1"/>
  <c r="BK187" i="3"/>
  <c r="J187" i="3"/>
  <c r="J102" i="3" s="1"/>
  <c r="BK125" i="4"/>
  <c r="BK146" i="4"/>
  <c r="J146" i="4"/>
  <c r="J101" i="4" s="1"/>
  <c r="P167" i="5"/>
  <c r="BK275" i="6"/>
  <c r="J275" i="6"/>
  <c r="J102" i="6" s="1"/>
  <c r="P396" i="6"/>
  <c r="T414" i="6"/>
  <c r="R134" i="8"/>
  <c r="R133" i="8" s="1"/>
  <c r="BK221" i="8"/>
  <c r="J221" i="8" s="1"/>
  <c r="J100" i="8" s="1"/>
  <c r="R221" i="8"/>
  <c r="BK243" i="8"/>
  <c r="J243" i="8" s="1"/>
  <c r="J102" i="8" s="1"/>
  <c r="R276" i="8"/>
  <c r="BK123" i="9"/>
  <c r="J123" i="9" s="1"/>
  <c r="J98" i="9" s="1"/>
  <c r="T138" i="9"/>
  <c r="BK122" i="10"/>
  <c r="J122" i="10" s="1"/>
  <c r="J98" i="10" s="1"/>
  <c r="BK135" i="10"/>
  <c r="J135" i="10"/>
  <c r="J99" i="10" s="1"/>
  <c r="R167" i="2"/>
  <c r="P125" i="3"/>
  <c r="P155" i="3"/>
  <c r="R176" i="3"/>
  <c r="R125" i="4"/>
  <c r="R124" i="4" s="1"/>
  <c r="R123" i="4" s="1"/>
  <c r="T139" i="4"/>
  <c r="R146" i="4"/>
  <c r="T126" i="5"/>
  <c r="BK154" i="5"/>
  <c r="J154" i="5" s="1"/>
  <c r="J100" i="5" s="1"/>
  <c r="R184" i="5"/>
  <c r="T134" i="8"/>
  <c r="T133" i="8" s="1"/>
  <c r="T227" i="8"/>
  <c r="T243" i="8"/>
  <c r="P276" i="8"/>
  <c r="T352" i="8"/>
  <c r="R138" i="9"/>
  <c r="R122" i="10"/>
  <c r="BK145" i="2"/>
  <c r="J145" i="2" s="1"/>
  <c r="J99" i="2" s="1"/>
  <c r="T125" i="3"/>
  <c r="T124" i="3"/>
  <c r="T123" i="3" s="1"/>
  <c r="T155" i="3"/>
  <c r="P176" i="3"/>
  <c r="P125" i="4"/>
  <c r="P124" i="4" s="1"/>
  <c r="P123" i="4" s="1"/>
  <c r="AU97" i="1" s="1"/>
  <c r="R126" i="5"/>
  <c r="R125" i="5" s="1"/>
  <c r="R124" i="5" s="1"/>
  <c r="T149" i="5"/>
  <c r="P184" i="5"/>
  <c r="P131" i="6"/>
  <c r="T252" i="6"/>
  <c r="P270" i="6"/>
  <c r="T396" i="6"/>
  <c r="T410" i="6"/>
  <c r="T409" i="6" s="1"/>
  <c r="BK227" i="8"/>
  <c r="J227" i="8" s="1"/>
  <c r="J101" i="8" s="1"/>
  <c r="BK276" i="8"/>
  <c r="J276" i="8"/>
  <c r="J106" i="8" s="1"/>
  <c r="P352" i="8"/>
  <c r="P122" i="10"/>
  <c r="T122" i="10"/>
  <c r="P135" i="10"/>
  <c r="R135" i="10"/>
  <c r="T135" i="10"/>
  <c r="E85" i="2"/>
  <c r="J115" i="2"/>
  <c r="BE163" i="2"/>
  <c r="BE170" i="3"/>
  <c r="BE171" i="3"/>
  <c r="BE172" i="3"/>
  <c r="BE194" i="3"/>
  <c r="BE208" i="3"/>
  <c r="BE142" i="4"/>
  <c r="BE163" i="5"/>
  <c r="BE171" i="5"/>
  <c r="BE180" i="5"/>
  <c r="BE182" i="5"/>
  <c r="BE187" i="5"/>
  <c r="BE200" i="5"/>
  <c r="F92" i="6"/>
  <c r="BE184" i="6"/>
  <c r="BE187" i="6"/>
  <c r="BE200" i="6"/>
  <c r="BE266" i="6"/>
  <c r="BE267" i="6"/>
  <c r="BE277" i="6"/>
  <c r="BE282" i="6"/>
  <c r="BE285" i="6"/>
  <c r="BE287" i="6"/>
  <c r="BE302" i="6"/>
  <c r="BE303" i="6"/>
  <c r="BE309" i="6"/>
  <c r="BE321" i="6"/>
  <c r="BE322" i="6"/>
  <c r="BE328" i="6"/>
  <c r="BE337" i="6"/>
  <c r="BE383" i="6"/>
  <c r="BE401" i="6"/>
  <c r="BE416" i="6"/>
  <c r="BK393" i="6"/>
  <c r="J393" i="6"/>
  <c r="J104" i="6" s="1"/>
  <c r="F92" i="7"/>
  <c r="J110" i="7"/>
  <c r="BE117" i="7"/>
  <c r="BE125" i="7"/>
  <c r="BE131" i="7"/>
  <c r="BE134" i="7"/>
  <c r="BE169" i="2"/>
  <c r="BE179" i="2"/>
  <c r="BE128" i="3"/>
  <c r="BE140" i="3"/>
  <c r="BE178" i="3"/>
  <c r="BE182" i="3"/>
  <c r="BE185" i="3"/>
  <c r="BE223" i="3"/>
  <c r="BE128" i="4"/>
  <c r="BE130" i="4"/>
  <c r="BE132" i="4"/>
  <c r="BE148" i="4"/>
  <c r="BK153" i="4"/>
  <c r="J153" i="4" s="1"/>
  <c r="J103" i="4" s="1"/>
  <c r="F92" i="5"/>
  <c r="BE131" i="5"/>
  <c r="BE142" i="5"/>
  <c r="BK210" i="5"/>
  <c r="J210" i="5" s="1"/>
  <c r="J103" i="5" s="1"/>
  <c r="BE178" i="6"/>
  <c r="BE190" i="6"/>
  <c r="BE217" i="6"/>
  <c r="BE246" i="6"/>
  <c r="BE265" i="6"/>
  <c r="BE273" i="6"/>
  <c r="BE278" i="6"/>
  <c r="BE279" i="6"/>
  <c r="BE280" i="6"/>
  <c r="BE283" i="6"/>
  <c r="BE286" i="6"/>
  <c r="BE295" i="6"/>
  <c r="BE297" i="6"/>
  <c r="BE299" i="6"/>
  <c r="BE311" i="6"/>
  <c r="BE313" i="6"/>
  <c r="BE358" i="6"/>
  <c r="BE369" i="6"/>
  <c r="BE374" i="6"/>
  <c r="BE376" i="6"/>
  <c r="BE406" i="6"/>
  <c r="BE412" i="6"/>
  <c r="F112" i="7"/>
  <c r="BE121" i="7"/>
  <c r="BE129" i="7"/>
  <c r="BE158" i="7"/>
  <c r="BE160" i="7"/>
  <c r="BE164" i="7"/>
  <c r="BE138" i="8"/>
  <c r="BE165" i="8"/>
  <c r="BE168" i="8"/>
  <c r="BE186" i="8"/>
  <c r="BE280" i="8"/>
  <c r="BE287" i="8"/>
  <c r="BE288" i="8"/>
  <c r="BE291" i="8"/>
  <c r="BE299" i="8"/>
  <c r="BE302" i="8"/>
  <c r="BE321" i="8"/>
  <c r="BE171" i="2"/>
  <c r="J89" i="3"/>
  <c r="BE134" i="3"/>
  <c r="BE148" i="3"/>
  <c r="BE156" i="3"/>
  <c r="BE174" i="3"/>
  <c r="BE175" i="3"/>
  <c r="BE191" i="3"/>
  <c r="BE206" i="3"/>
  <c r="BE136" i="4"/>
  <c r="BE140" i="4"/>
  <c r="J89" i="5"/>
  <c r="BE133" i="5"/>
  <c r="BE146" i="5"/>
  <c r="BE147" i="5"/>
  <c r="BE173" i="5"/>
  <c r="BE175" i="5"/>
  <c r="BE199" i="5"/>
  <c r="J89" i="6"/>
  <c r="E119" i="6"/>
  <c r="BE134" i="6"/>
  <c r="BE146" i="6"/>
  <c r="BE171" i="6"/>
  <c r="BE172" i="6"/>
  <c r="BE194" i="6"/>
  <c r="BE214" i="6"/>
  <c r="BE228" i="6"/>
  <c r="BE284" i="6"/>
  <c r="BE288" i="6"/>
  <c r="BE310" i="6"/>
  <c r="BE317" i="6"/>
  <c r="BE334" i="6"/>
  <c r="BE335" i="6"/>
  <c r="BE336" i="6"/>
  <c r="BE339" i="6"/>
  <c r="BE354" i="6"/>
  <c r="BE357" i="6"/>
  <c r="BE362" i="6"/>
  <c r="BE364" i="6"/>
  <c r="BE367" i="6"/>
  <c r="BE373" i="6"/>
  <c r="BE378" i="6"/>
  <c r="BE379" i="6"/>
  <c r="BE390" i="6"/>
  <c r="BE408" i="6"/>
  <c r="BE413" i="6"/>
  <c r="BK407" i="6"/>
  <c r="J407" i="6" s="1"/>
  <c r="J106" i="6" s="1"/>
  <c r="E85" i="7"/>
  <c r="J91" i="7"/>
  <c r="BE136" i="7"/>
  <c r="BE143" i="7"/>
  <c r="BE145" i="7"/>
  <c r="BE150" i="7"/>
  <c r="BE157" i="7"/>
  <c r="BE159" i="7"/>
  <c r="F92" i="8"/>
  <c r="BE144" i="8"/>
  <c r="BE147" i="8"/>
  <c r="BE149" i="8"/>
  <c r="BE150" i="8"/>
  <c r="BE154" i="8"/>
  <c r="BE172" i="8"/>
  <c r="BE176" i="8"/>
  <c r="BE208" i="8"/>
  <c r="BE234" i="8"/>
  <c r="BE248" i="8"/>
  <c r="BE268" i="8"/>
  <c r="BE269" i="8"/>
  <c r="BE286" i="8"/>
  <c r="BE319" i="8"/>
  <c r="BE320" i="8"/>
  <c r="BE324" i="8"/>
  <c r="BE336" i="8"/>
  <c r="BE346" i="8"/>
  <c r="BE365" i="8"/>
  <c r="E85" i="9"/>
  <c r="F92" i="9"/>
  <c r="BE140" i="9"/>
  <c r="E110" i="10"/>
  <c r="F117" i="10"/>
  <c r="BE123" i="10"/>
  <c r="BE128" i="10"/>
  <c r="BE126" i="2"/>
  <c r="BE138" i="2"/>
  <c r="BE142" i="2"/>
  <c r="BE161" i="2"/>
  <c r="BE164" i="2"/>
  <c r="BE126" i="3"/>
  <c r="BE142" i="3"/>
  <c r="BE144" i="3"/>
  <c r="BE146" i="3"/>
  <c r="BE179" i="3"/>
  <c r="BE180" i="3"/>
  <c r="BE189" i="3"/>
  <c r="BE195" i="3"/>
  <c r="BE204" i="3"/>
  <c r="BE207" i="3"/>
  <c r="BE209" i="3"/>
  <c r="BE227" i="3"/>
  <c r="BE232" i="3"/>
  <c r="J117" i="4"/>
  <c r="BE127" i="5"/>
  <c r="BE128" i="5"/>
  <c r="BE129" i="5"/>
  <c r="BE138" i="5"/>
  <c r="BE140" i="5"/>
  <c r="BE155" i="5"/>
  <c r="BE159" i="5"/>
  <c r="BE162" i="5"/>
  <c r="BE176" i="5"/>
  <c r="BE179" i="5"/>
  <c r="BE211" i="5"/>
  <c r="BE138" i="6"/>
  <c r="BE169" i="6"/>
  <c r="BE211" i="6"/>
  <c r="BE243" i="6"/>
  <c r="BE291" i="6"/>
  <c r="BE293" i="6"/>
  <c r="BE306" i="6"/>
  <c r="BE312" i="6"/>
  <c r="BE318" i="6"/>
  <c r="BE319" i="6"/>
  <c r="BE320" i="6"/>
  <c r="BE323" i="6"/>
  <c r="BE348" i="6"/>
  <c r="BE349" i="6"/>
  <c r="BE352" i="6"/>
  <c r="BE356" i="6"/>
  <c r="BE371" i="6"/>
  <c r="BE372" i="6"/>
  <c r="BE404" i="6"/>
  <c r="BE417" i="6"/>
  <c r="J92" i="7"/>
  <c r="BE118" i="7"/>
  <c r="BE119" i="7"/>
  <c r="BE120" i="7"/>
  <c r="BE130" i="7"/>
  <c r="BE137" i="7"/>
  <c r="BE142" i="7"/>
  <c r="BE149" i="7"/>
  <c r="BE163" i="7"/>
  <c r="J92" i="8"/>
  <c r="F128" i="8"/>
  <c r="BE135" i="8"/>
  <c r="BE159" i="8"/>
  <c r="BE196" i="8"/>
  <c r="BE207" i="8"/>
  <c r="BE212" i="8"/>
  <c r="BE282" i="8"/>
  <c r="BE292" i="8"/>
  <c r="BE310" i="8"/>
  <c r="BE313" i="8"/>
  <c r="BE323" i="8"/>
  <c r="BE329" i="8"/>
  <c r="BE337" i="8"/>
  <c r="BK371" i="8"/>
  <c r="J371" i="8"/>
  <c r="J110" i="8" s="1"/>
  <c r="BK375" i="8"/>
  <c r="J375" i="8" s="1"/>
  <c r="J112" i="8" s="1"/>
  <c r="J115" i="9"/>
  <c r="BE131" i="9"/>
  <c r="BE135" i="9"/>
  <c r="BK132" i="9"/>
  <c r="J132" i="9" s="1"/>
  <c r="J99" i="9" s="1"/>
  <c r="J89" i="10"/>
  <c r="BE140" i="10"/>
  <c r="BE124" i="2"/>
  <c r="BE170" i="2"/>
  <c r="BE175" i="2"/>
  <c r="E113" i="3"/>
  <c r="F120" i="3"/>
  <c r="BE183" i="3"/>
  <c r="BE184" i="3"/>
  <c r="BK153" i="3"/>
  <c r="J153" i="3" s="1"/>
  <c r="J99" i="3" s="1"/>
  <c r="E85" i="4"/>
  <c r="BE135" i="4"/>
  <c r="BE145" i="5"/>
  <c r="BE151" i="5"/>
  <c r="BE178" i="5"/>
  <c r="BE205" i="5"/>
  <c r="BE206" i="5"/>
  <c r="BE213" i="5"/>
  <c r="BE203" i="6"/>
  <c r="BE276" i="6"/>
  <c r="BE315" i="6"/>
  <c r="BE330" i="6"/>
  <c r="BE344" i="6"/>
  <c r="BE360" i="6"/>
  <c r="BE370" i="6"/>
  <c r="BE387" i="6"/>
  <c r="BE391" i="6"/>
  <c r="BE126" i="7"/>
  <c r="BE138" i="7"/>
  <c r="BE140" i="7"/>
  <c r="BE144" i="7"/>
  <c r="BE148" i="7"/>
  <c r="BE153" i="7"/>
  <c r="BE155" i="7"/>
  <c r="BE161" i="7"/>
  <c r="BE168" i="7"/>
  <c r="J128" i="8"/>
  <c r="BE145" i="8"/>
  <c r="BE182" i="8"/>
  <c r="BE201" i="8"/>
  <c r="BE204" i="8"/>
  <c r="BE215" i="8"/>
  <c r="BE259" i="8"/>
  <c r="BE298" i="8"/>
  <c r="BE334" i="8"/>
  <c r="BE340" i="8"/>
  <c r="BE343" i="8"/>
  <c r="BE345" i="8"/>
  <c r="BE376" i="8"/>
  <c r="BK373" i="8"/>
  <c r="J373" i="8" s="1"/>
  <c r="J111" i="8" s="1"/>
  <c r="F116" i="10"/>
  <c r="BE125" i="10"/>
  <c r="BE127" i="10"/>
  <c r="BE130" i="10"/>
  <c r="BE132" i="2"/>
  <c r="BE134" i="2"/>
  <c r="BE144" i="2"/>
  <c r="BE146" i="2"/>
  <c r="BE186" i="2"/>
  <c r="BE131" i="3"/>
  <c r="BE136" i="3"/>
  <c r="BE168" i="3"/>
  <c r="BE177" i="3"/>
  <c r="BE186" i="3"/>
  <c r="BE190" i="3"/>
  <c r="F120" i="4"/>
  <c r="BE126" i="4"/>
  <c r="BE149" i="4"/>
  <c r="BE150" i="4"/>
  <c r="BE152" i="4"/>
  <c r="BE154" i="4"/>
  <c r="E85" i="5"/>
  <c r="BE136" i="5"/>
  <c r="BE143" i="5"/>
  <c r="BE150" i="5"/>
  <c r="BE168" i="5"/>
  <c r="BE190" i="5"/>
  <c r="BE191" i="5"/>
  <c r="BE203" i="5"/>
  <c r="BK212" i="5"/>
  <c r="J212" i="5" s="1"/>
  <c r="J104" i="5" s="1"/>
  <c r="BE136" i="6"/>
  <c r="BE235" i="6"/>
  <c r="BE250" i="6"/>
  <c r="BE253" i="6"/>
  <c r="BE262" i="6"/>
  <c r="BE263" i="6"/>
  <c r="BE264" i="6"/>
  <c r="BE271" i="6"/>
  <c r="BE272" i="6"/>
  <c r="BE290" i="6"/>
  <c r="BE305" i="6"/>
  <c r="BE308" i="6"/>
  <c r="BE332" i="6"/>
  <c r="BE333" i="6"/>
  <c r="BE347" i="6"/>
  <c r="BE361" i="6"/>
  <c r="BE375" i="6"/>
  <c r="BE377" i="6"/>
  <c r="BE385" i="6"/>
  <c r="BE388" i="6"/>
  <c r="BE405" i="6"/>
  <c r="BE415" i="6"/>
  <c r="BE128" i="7"/>
  <c r="BE132" i="7"/>
  <c r="BE135" i="7"/>
  <c r="BE139" i="7"/>
  <c r="BE141" i="7"/>
  <c r="BE154" i="7"/>
  <c r="BE156" i="7"/>
  <c r="BE162" i="7"/>
  <c r="BE166" i="7"/>
  <c r="BE167" i="7"/>
  <c r="J126" i="8"/>
  <c r="BE146" i="8"/>
  <c r="BE148" i="8"/>
  <c r="BE153" i="8"/>
  <c r="BE155" i="8"/>
  <c r="BE156" i="8"/>
  <c r="BE209" i="8"/>
  <c r="BE225" i="8"/>
  <c r="BE240" i="8"/>
  <c r="BE275" i="8"/>
  <c r="BE283" i="8"/>
  <c r="BE284" i="8"/>
  <c r="BE285" i="8"/>
  <c r="BE293" i="8"/>
  <c r="BE294" i="8"/>
  <c r="BE303" i="8"/>
  <c r="BE306" i="8"/>
  <c r="BE307" i="8"/>
  <c r="BE322" i="8"/>
  <c r="BE335" i="8"/>
  <c r="BE341" i="8"/>
  <c r="BE342" i="8"/>
  <c r="BE351" i="8"/>
  <c r="BE372" i="8"/>
  <c r="BK350" i="8"/>
  <c r="J350" i="8"/>
  <c r="J107" i="8" s="1"/>
  <c r="BE130" i="9"/>
  <c r="BE134" i="10"/>
  <c r="BE138" i="10"/>
  <c r="BE143" i="10"/>
  <c r="F92" i="2"/>
  <c r="BE129" i="2"/>
  <c r="BE136" i="2"/>
  <c r="BE165" i="2"/>
  <c r="BE168" i="2"/>
  <c r="BE151" i="3"/>
  <c r="BE157" i="3"/>
  <c r="BE188" i="3"/>
  <c r="BE193" i="3"/>
  <c r="BE196" i="3"/>
  <c r="BE197" i="3"/>
  <c r="BE198" i="3"/>
  <c r="BE199" i="3"/>
  <c r="BE200" i="3"/>
  <c r="BE201" i="3"/>
  <c r="BE141" i="4"/>
  <c r="BE144" i="4"/>
  <c r="BE147" i="4"/>
  <c r="BE152" i="5"/>
  <c r="BE165" i="5"/>
  <c r="BE174" i="5"/>
  <c r="BE183" i="5"/>
  <c r="BE185" i="5"/>
  <c r="BE193" i="5"/>
  <c r="BE195" i="5"/>
  <c r="BE196" i="5"/>
  <c r="BE197" i="5"/>
  <c r="BE198" i="5"/>
  <c r="BE209" i="5"/>
  <c r="BE166" i="6"/>
  <c r="BE219" i="6"/>
  <c r="BE247" i="6"/>
  <c r="BE274" i="6"/>
  <c r="BE326" i="6"/>
  <c r="BE329" i="6"/>
  <c r="BE331" i="6"/>
  <c r="BE342" i="6"/>
  <c r="BE343" i="6"/>
  <c r="BE359" i="6"/>
  <c r="BE363" i="6"/>
  <c r="BE368" i="6"/>
  <c r="BE380" i="6"/>
  <c r="BE394" i="6"/>
  <c r="BE420" i="6"/>
  <c r="BE421" i="6"/>
  <c r="BE165" i="7"/>
  <c r="BE169" i="7"/>
  <c r="E85" i="8"/>
  <c r="BE141" i="8"/>
  <c r="BE171" i="8"/>
  <c r="BE218" i="8"/>
  <c r="BE228" i="8"/>
  <c r="BE237" i="8"/>
  <c r="BE251" i="8"/>
  <c r="BE252" i="8"/>
  <c r="BE253" i="8"/>
  <c r="BE260" i="8"/>
  <c r="BE263" i="8"/>
  <c r="BE272" i="8"/>
  <c r="BE296" i="8"/>
  <c r="BE297" i="8"/>
  <c r="BE316" i="8"/>
  <c r="BE327" i="8"/>
  <c r="BE330" i="8"/>
  <c r="BE333" i="8"/>
  <c r="BE344" i="8"/>
  <c r="BE347" i="8"/>
  <c r="BE353" i="8"/>
  <c r="BE356" i="8"/>
  <c r="BE359" i="8"/>
  <c r="BE362" i="8"/>
  <c r="BE124" i="9"/>
  <c r="BE133" i="9"/>
  <c r="BK134" i="9"/>
  <c r="J134" i="9"/>
  <c r="J100" i="9" s="1"/>
  <c r="BE129" i="10"/>
  <c r="BE141" i="2"/>
  <c r="BE154" i="2"/>
  <c r="BE166" i="2"/>
  <c r="BE172" i="2"/>
  <c r="BK185" i="2"/>
  <c r="J185" i="2"/>
  <c r="J101" i="2" s="1"/>
  <c r="BE138" i="3"/>
  <c r="BE154" i="3"/>
  <c r="BE166" i="3"/>
  <c r="BE169" i="3"/>
  <c r="BE181" i="3"/>
  <c r="BE192" i="3"/>
  <c r="BE203" i="3"/>
  <c r="BE210" i="3"/>
  <c r="BE213" i="3"/>
  <c r="BE219" i="3"/>
  <c r="BK231" i="3"/>
  <c r="J231" i="3" s="1"/>
  <c r="J103" i="3" s="1"/>
  <c r="BE138" i="4"/>
  <c r="BK143" i="4"/>
  <c r="J143" i="4" s="1"/>
  <c r="J100" i="4" s="1"/>
  <c r="BK151" i="4"/>
  <c r="J151" i="4"/>
  <c r="J102" i="4" s="1"/>
  <c r="BE158" i="5"/>
  <c r="BE161" i="5"/>
  <c r="BE169" i="5"/>
  <c r="BE172" i="5"/>
  <c r="BE177" i="5"/>
  <c r="BE181" i="5"/>
  <c r="BE188" i="5"/>
  <c r="BE189" i="5"/>
  <c r="BE192" i="5"/>
  <c r="BE194" i="5"/>
  <c r="BE202" i="5"/>
  <c r="BE207" i="5"/>
  <c r="BE208" i="5"/>
  <c r="BE132" i="6"/>
  <c r="BE140" i="6"/>
  <c r="BE142" i="6"/>
  <c r="BE144" i="6"/>
  <c r="BE151" i="6"/>
  <c r="BE156" i="6"/>
  <c r="BE206" i="6"/>
  <c r="BE208" i="6"/>
  <c r="BE245" i="6"/>
  <c r="BE261" i="6"/>
  <c r="BE281" i="6"/>
  <c r="BE300" i="6"/>
  <c r="BE314" i="6"/>
  <c r="BE316" i="6"/>
  <c r="BE324" i="6"/>
  <c r="BE325" i="6"/>
  <c r="BE327" i="6"/>
  <c r="BE338" i="6"/>
  <c r="BE340" i="6"/>
  <c r="BE341" i="6"/>
  <c r="BE345" i="6"/>
  <c r="BE346" i="6"/>
  <c r="BE350" i="6"/>
  <c r="BE351" i="6"/>
  <c r="BE353" i="6"/>
  <c r="BE355" i="6"/>
  <c r="BE365" i="6"/>
  <c r="BE366" i="6"/>
  <c r="BE386" i="6"/>
  <c r="BE389" i="6"/>
  <c r="BE397" i="6"/>
  <c r="BE411" i="6"/>
  <c r="BE418" i="6"/>
  <c r="BE419" i="6"/>
  <c r="BK249" i="6"/>
  <c r="J249" i="6"/>
  <c r="J99" i="6" s="1"/>
  <c r="BE122" i="7"/>
  <c r="BE123" i="7"/>
  <c r="BE124" i="7"/>
  <c r="BE127" i="7"/>
  <c r="BE133" i="7"/>
  <c r="BE170" i="7"/>
  <c r="BE162" i="8"/>
  <c r="BE192" i="8"/>
  <c r="BE220" i="8"/>
  <c r="BE222" i="8"/>
  <c r="BE226" i="8"/>
  <c r="BE231" i="8"/>
  <c r="BE244" i="8"/>
  <c r="BE245" i="8"/>
  <c r="BE255" i="8"/>
  <c r="BE256" i="8"/>
  <c r="BE277" i="8"/>
  <c r="BE281" i="8"/>
  <c r="BE295" i="8"/>
  <c r="BE328" i="8"/>
  <c r="BE331" i="8"/>
  <c r="BE332" i="8"/>
  <c r="BE374" i="8"/>
  <c r="BK219" i="8"/>
  <c r="J219" i="8"/>
  <c r="J99" i="8" s="1"/>
  <c r="BE139" i="9"/>
  <c r="BE132" i="10"/>
  <c r="BE136" i="10"/>
  <c r="BK142" i="10"/>
  <c r="J142" i="10"/>
  <c r="J100" i="10" s="1"/>
  <c r="F34" i="2"/>
  <c r="BA95" i="1" s="1"/>
  <c r="F35" i="2"/>
  <c r="BB95" i="1" s="1"/>
  <c r="F34" i="9"/>
  <c r="BA102" i="1" s="1"/>
  <c r="J34" i="8"/>
  <c r="AW101" i="1" s="1"/>
  <c r="F36" i="7"/>
  <c r="BC100" i="1" s="1"/>
  <c r="F34" i="10"/>
  <c r="BA103" i="1" s="1"/>
  <c r="F36" i="4"/>
  <c r="BC97" i="1" s="1"/>
  <c r="F37" i="8"/>
  <c r="BD101" i="1" s="1"/>
  <c r="F36" i="2"/>
  <c r="BC95" i="1" s="1"/>
  <c r="J34" i="4"/>
  <c r="AW97" i="1" s="1"/>
  <c r="J34" i="6"/>
  <c r="AW99" i="1" s="1"/>
  <c r="F34" i="6"/>
  <c r="BA99" i="1" s="1"/>
  <c r="F34" i="7"/>
  <c r="BA100" i="1" s="1"/>
  <c r="F37" i="2"/>
  <c r="BD95" i="1" s="1"/>
  <c r="F34" i="3"/>
  <c r="BA96" i="1" s="1"/>
  <c r="F36" i="5"/>
  <c r="BC98" i="1" s="1"/>
  <c r="F37" i="6"/>
  <c r="BD99" i="1" s="1"/>
  <c r="J34" i="2"/>
  <c r="AW95" i="1" s="1"/>
  <c r="F35" i="5"/>
  <c r="BB98" i="1" s="1"/>
  <c r="F34" i="4"/>
  <c r="BA97" i="1" s="1"/>
  <c r="F37" i="5"/>
  <c r="BD98" i="1" s="1"/>
  <c r="F35" i="7"/>
  <c r="BB100" i="1" s="1"/>
  <c r="F37" i="10"/>
  <c r="BD103" i="1" s="1"/>
  <c r="J34" i="5"/>
  <c r="AW98" i="1" s="1"/>
  <c r="F35" i="8"/>
  <c r="BB101" i="1" s="1"/>
  <c r="F37" i="7"/>
  <c r="BD100" i="1" s="1"/>
  <c r="F35" i="10"/>
  <c r="BB103" i="1" s="1"/>
  <c r="F37" i="3"/>
  <c r="BD96" i="1" s="1"/>
  <c r="F35" i="3"/>
  <c r="BB96" i="1" s="1"/>
  <c r="F34" i="8"/>
  <c r="BA101" i="1" s="1"/>
  <c r="F36" i="9"/>
  <c r="BC102" i="1" s="1"/>
  <c r="F36" i="8"/>
  <c r="BC101" i="1" s="1"/>
  <c r="F37" i="9"/>
  <c r="BD102" i="1" s="1"/>
  <c r="J34" i="10"/>
  <c r="AW103" i="1" s="1"/>
  <c r="J34" i="7"/>
  <c r="AW100" i="1" s="1"/>
  <c r="J34" i="3"/>
  <c r="AW96" i="1" s="1"/>
  <c r="J34" i="9"/>
  <c r="AW102" i="1" s="1"/>
  <c r="F35" i="4"/>
  <c r="BB97" i="1" s="1"/>
  <c r="F37" i="4"/>
  <c r="BD97" i="1" s="1"/>
  <c r="F36" i="6"/>
  <c r="BC99" i="1" s="1"/>
  <c r="F36" i="10"/>
  <c r="BC103" i="1" s="1"/>
  <c r="F36" i="3"/>
  <c r="BC96" i="1" s="1"/>
  <c r="F35" i="9"/>
  <c r="BB102" i="1" s="1"/>
  <c r="F34" i="5"/>
  <c r="BA98" i="1" s="1"/>
  <c r="F35" i="6"/>
  <c r="BB99" i="1" s="1"/>
  <c r="T125" i="5" l="1"/>
  <c r="T124" i="5" s="1"/>
  <c r="P122" i="9"/>
  <c r="P121" i="9"/>
  <c r="AU102" i="1" s="1"/>
  <c r="R130" i="6"/>
  <c r="R129" i="6"/>
  <c r="T121" i="10"/>
  <c r="T120" i="10" s="1"/>
  <c r="R122" i="9"/>
  <c r="R121" i="9"/>
  <c r="R266" i="8"/>
  <c r="R132" i="8" s="1"/>
  <c r="P121" i="10"/>
  <c r="P120" i="10"/>
  <c r="AU103" i="1"/>
  <c r="P124" i="3"/>
  <c r="P123" i="3" s="1"/>
  <c r="AU96" i="1" s="1"/>
  <c r="R122" i="2"/>
  <c r="R121" i="2" s="1"/>
  <c r="R124" i="3"/>
  <c r="R123" i="3"/>
  <c r="T122" i="9"/>
  <c r="T121" i="9" s="1"/>
  <c r="P122" i="2"/>
  <c r="P121" i="2"/>
  <c r="AU95" i="1"/>
  <c r="BK124" i="4"/>
  <c r="J124" i="4"/>
  <c r="J97" i="4"/>
  <c r="BK122" i="2"/>
  <c r="BK121" i="2" s="1"/>
  <c r="J121" i="2" s="1"/>
  <c r="J30" i="2" s="1"/>
  <c r="AG95" i="1" s="1"/>
  <c r="P266" i="8"/>
  <c r="P132" i="8"/>
  <c r="AU101" i="1" s="1"/>
  <c r="T122" i="2"/>
  <c r="T121" i="2"/>
  <c r="R121" i="10"/>
  <c r="R120" i="10" s="1"/>
  <c r="T124" i="4"/>
  <c r="T123" i="4"/>
  <c r="T266" i="8"/>
  <c r="T132" i="8" s="1"/>
  <c r="T130" i="6"/>
  <c r="T129" i="6"/>
  <c r="P125" i="5"/>
  <c r="P124" i="5" s="1"/>
  <c r="AU98" i="1" s="1"/>
  <c r="BK124" i="3"/>
  <c r="J124" i="3"/>
  <c r="J97" i="3" s="1"/>
  <c r="J131" i="6"/>
  <c r="J98" i="6"/>
  <c r="J125" i="4"/>
  <c r="J98" i="4" s="1"/>
  <c r="BK125" i="5"/>
  <c r="J125" i="5"/>
  <c r="J97" i="5"/>
  <c r="BK392" i="6"/>
  <c r="J392" i="6"/>
  <c r="J103" i="6"/>
  <c r="BK266" i="8"/>
  <c r="J266" i="8" s="1"/>
  <c r="J104" i="8" s="1"/>
  <c r="BK133" i="8"/>
  <c r="J133" i="8"/>
  <c r="J97" i="8" s="1"/>
  <c r="J410" i="6"/>
  <c r="J108" i="6"/>
  <c r="BK370" i="8"/>
  <c r="J370" i="8" s="1"/>
  <c r="J109" i="8" s="1"/>
  <c r="J123" i="2"/>
  <c r="J98" i="2"/>
  <c r="BK122" i="9"/>
  <c r="J122" i="9"/>
  <c r="J97" i="9"/>
  <c r="BK121" i="10"/>
  <c r="J121" i="10" s="1"/>
  <c r="J97" i="10" s="1"/>
  <c r="J33" i="5"/>
  <c r="AV98" i="1"/>
  <c r="AT98" i="1" s="1"/>
  <c r="F33" i="9"/>
  <c r="AZ102" i="1"/>
  <c r="BC94" i="1"/>
  <c r="W32" i="1" s="1"/>
  <c r="F33" i="3"/>
  <c r="AZ96" i="1"/>
  <c r="J33" i="9"/>
  <c r="AV102" i="1" s="1"/>
  <c r="AT102" i="1" s="1"/>
  <c r="J33" i="10"/>
  <c r="AV103" i="1"/>
  <c r="AT103" i="1" s="1"/>
  <c r="F33" i="8"/>
  <c r="AZ101" i="1" s="1"/>
  <c r="BD94" i="1"/>
  <c r="W33" i="1" s="1"/>
  <c r="BA94" i="1"/>
  <c r="AW94" i="1" s="1"/>
  <c r="AK30" i="1" s="1"/>
  <c r="J33" i="3"/>
  <c r="AV96" i="1"/>
  <c r="AT96" i="1" s="1"/>
  <c r="F33" i="4"/>
  <c r="AZ97" i="1" s="1"/>
  <c r="F33" i="2"/>
  <c r="AZ95" i="1" s="1"/>
  <c r="J33" i="7"/>
  <c r="AV100" i="1" s="1"/>
  <c r="AT100" i="1" s="1"/>
  <c r="F33" i="5"/>
  <c r="AZ98" i="1"/>
  <c r="F33" i="10"/>
  <c r="AZ103" i="1"/>
  <c r="J33" i="2"/>
  <c r="AV95" i="1"/>
  <c r="AT95" i="1" s="1"/>
  <c r="J30" i="7"/>
  <c r="AG100" i="1" s="1"/>
  <c r="J33" i="4"/>
  <c r="AV97" i="1"/>
  <c r="AT97" i="1" s="1"/>
  <c r="F33" i="6"/>
  <c r="AZ99" i="1" s="1"/>
  <c r="J33" i="6"/>
  <c r="AV99" i="1" s="1"/>
  <c r="AT99" i="1" s="1"/>
  <c r="BB94" i="1"/>
  <c r="W31" i="1"/>
  <c r="J33" i="8"/>
  <c r="AV101" i="1"/>
  <c r="AT101" i="1" s="1"/>
  <c r="F33" i="7"/>
  <c r="AZ100" i="1" s="1"/>
  <c r="AN100" i="1" l="1"/>
  <c r="J39" i="2"/>
  <c r="J39" i="7"/>
  <c r="BK130" i="6"/>
  <c r="BK129" i="6" s="1"/>
  <c r="J129" i="6" s="1"/>
  <c r="J96" i="6" s="1"/>
  <c r="J96" i="2"/>
  <c r="BK123" i="3"/>
  <c r="J123" i="3"/>
  <c r="J96" i="3" s="1"/>
  <c r="BK124" i="5"/>
  <c r="J124" i="5" s="1"/>
  <c r="J96" i="5" s="1"/>
  <c r="BK132" i="8"/>
  <c r="J132" i="8"/>
  <c r="J96" i="8" s="1"/>
  <c r="BK123" i="4"/>
  <c r="J123" i="4" s="1"/>
  <c r="J96" i="4" s="1"/>
  <c r="BK120" i="10"/>
  <c r="J120" i="10"/>
  <c r="J96" i="10" s="1"/>
  <c r="J122" i="2"/>
  <c r="J97" i="2" s="1"/>
  <c r="BK121" i="9"/>
  <c r="J121" i="9" s="1"/>
  <c r="J30" i="9" s="1"/>
  <c r="AG102" i="1" s="1"/>
  <c r="AN102" i="1" s="1"/>
  <c r="AN95" i="1"/>
  <c r="AU94" i="1"/>
  <c r="AZ94" i="1"/>
  <c r="W29" i="1" s="1"/>
  <c r="AY94" i="1"/>
  <c r="W30" i="1"/>
  <c r="AX94" i="1"/>
  <c r="J130" i="6" l="1"/>
  <c r="J97" i="6"/>
  <c r="J96" i="9"/>
  <c r="J39" i="9"/>
  <c r="J30" i="4"/>
  <c r="AG97" i="1"/>
  <c r="AN97" i="1" s="1"/>
  <c r="J30" i="5"/>
  <c r="AG98" i="1" s="1"/>
  <c r="AN98" i="1" s="1"/>
  <c r="J30" i="3"/>
  <c r="AG96" i="1"/>
  <c r="AN96" i="1" s="1"/>
  <c r="AV94" i="1"/>
  <c r="AK29" i="1" s="1"/>
  <c r="J30" i="6"/>
  <c r="AG99" i="1" s="1"/>
  <c r="AN99" i="1" s="1"/>
  <c r="J30" i="10"/>
  <c r="AG103" i="1"/>
  <c r="AN103" i="1" s="1"/>
  <c r="J30" i="8"/>
  <c r="AG101" i="1" s="1"/>
  <c r="AN101" i="1" s="1"/>
  <c r="J39" i="3" l="1"/>
  <c r="J39" i="4"/>
  <c r="J39" i="5"/>
  <c r="J39" i="6"/>
  <c r="J39" i="10"/>
  <c r="J39" i="8"/>
  <c r="AG94" i="1"/>
  <c r="AK26" i="1"/>
  <c r="AK35" i="1" s="1"/>
  <c r="AT94" i="1"/>
  <c r="AN94" i="1" l="1"/>
</calcChain>
</file>

<file path=xl/sharedStrings.xml><?xml version="1.0" encoding="utf-8"?>
<sst xmlns="http://schemas.openxmlformats.org/spreadsheetml/2006/main" count="12431" uniqueCount="1818">
  <si>
    <t>Export Komplet</t>
  </si>
  <si>
    <t/>
  </si>
  <si>
    <t>2.0</t>
  </si>
  <si>
    <t>ZAMOK</t>
  </si>
  <si>
    <t>False</t>
  </si>
  <si>
    <t>{62c2cbca-e668-4a1e-bd2f-b8fd3ce2deac}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</si>
  <si>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</si>
  <si>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</si>
  <si>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</si>
  <si>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</si>
  <si>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</si>
  <si>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</si>
  <si>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</si>
  <si>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</si>
  <si>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0320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</si>
  <si>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</si>
  <si>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</si>
  <si>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NÝRSKO - TECHNICKÁ A DOPRAVNÍ INFRASTRUKTURA LOKALITA U HŘIŠTĚ</t>
  </si>
  <si>
    <t>KSO:</t>
  </si>
  <si>
    <t>CC-CZ:</t>
  </si>
  <si>
    <t>Místo:</t>
  </si>
  <si>
    <t>NÝRSKO</t>
  </si>
  <si>
    <t>Datum:</t>
  </si>
  <si>
    <t>20. 7. 2020</t>
  </si>
  <si>
    <t>Zadavatel:</t>
  </si>
  <si>
    <t>IČ:</t>
  </si>
  <si>
    <t>Město Nýrsko</t>
  </si>
  <si>
    <t>DIČ:</t>
  </si>
  <si>
    <t>Uchazeč:</t>
  </si>
  <si>
    <t>Vyplň údaj</t>
  </si>
  <si>
    <t>Projektant:</t>
  </si>
  <si>
    <t>MACÁN PROJEKCE DS s.r.o.</t>
  </si>
  <si>
    <t>True</t>
  </si>
  <si>
    <t>Zpracovatel:</t>
  </si>
  <si>
    <t>Ing. Tomáš Macán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</si>
  <si>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</si>
  <si>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</si>
  <si>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</si>
  <si>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</si>
  <si>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</si>
  <si>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</si>
  <si>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</si>
  <si>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</si>
  <si>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</si>
  <si>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</si>
  <si>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</si>
  <si>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</si>
  <si>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</si>
  <si>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</si>
  <si>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</si>
  <si>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</si>
  <si>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</si>
  <si>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</si>
  <si>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</si>
  <si>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</si>
  <si>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</si>
  <si>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</si>
  <si>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</si>
  <si>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</si>
  <si>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</si>
  <si>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</si>
  <si>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</si>
  <si>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</si>
  <si>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</si>
  <si>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</si>
  <si>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</si>
  <si>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</si>
  <si>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</si>
  <si>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</si>
  <si>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</si>
  <si>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</si>
  <si>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</si>
  <si>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</si>
  <si>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</si>
  <si>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</si>
  <si>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</si>
  <si>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</si>
  <si>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</si>
  <si>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</si>
  <si>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</si>
  <si>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</si>
  <si>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101-CH</t>
  </si>
  <si>
    <t>SO101 KOMUNIKACE - CHODNÍKY</t>
  </si>
  <si>
    <t>STA</t>
  </si>
  <si>
    <t>1</t>
  </si>
  <si>
    <t>{0cd322f8-d8e4-437d-8d9e-c95ec666f96f}</t>
  </si>
  <si>
    <t>2</t>
  </si>
  <si>
    <t>101-K</t>
  </si>
  <si>
    <t>SO101 KOMUNIKACE - KOMUNIKACE</t>
  </si>
  <si>
    <t>{7b01de5d-efd4-478d-9adc-977ffb97f0d7}</t>
  </si>
  <si>
    <t>102-CH</t>
  </si>
  <si>
    <t>SO102 ÚPRAVY SILNICE II/190 - CHODNÍK</t>
  </si>
  <si>
    <t>{cacf0a17-b08d-47f5-ba6c-978a7258b412}</t>
  </si>
  <si>
    <t>102-K</t>
  </si>
  <si>
    <t>SO102 ÚPRAVY SILNICE II/190 - KOMUNIKACE</t>
  </si>
  <si>
    <t>{98e4ff84-3ad2-4b24-a185-ab1432253d5f}</t>
  </si>
  <si>
    <t>301</t>
  </si>
  <si>
    <t>VODOVOD A KANALIZACE VČETNĚ PŘÍPOJEK</t>
  </si>
  <si>
    <t>{029ff1e6-8c3e-4ed7-b926-46d3e778aef2}</t>
  </si>
  <si>
    <t>401</t>
  </si>
  <si>
    <t>VEŘEJNÉ OSVĚTLENÍ</t>
  </si>
  <si>
    <t>{1441b545-e4bf-4c17-b967-2ff6242f50df}</t>
  </si>
  <si>
    <t>501</t>
  </si>
  <si>
    <t>NTL PLYNOVOD A PŘÍPOJKY</t>
  </si>
  <si>
    <t>{321cce39-0416-4b8c-a2b9-c302d23cb361}</t>
  </si>
  <si>
    <t>900</t>
  </si>
  <si>
    <t>ELEKTROMĚROVÉ A PLYNOVÉ PILÍŘE + ZEMNÍ PRÁCE PRO OPTICKÉ KABELY</t>
  </si>
  <si>
    <t>{2255a03d-240e-4088-aacd-d2401b538b43}</t>
  </si>
  <si>
    <t>VRN</t>
  </si>
  <si>
    <t>VEDLEJŠÍ ROZPOČTOVÉ NÁKLADY</t>
  </si>
  <si>
    <t>{dd4a9219-83b5-4e83-9eda-721c172bd582}</t>
  </si>
  <si>
    <t>KRYCÍ LIST SOUPISU PRACÍ</t>
  </si>
  <si>
    <t>Objekt:</t>
  </si>
  <si>
    <t>101-CH - SO101 KOMUNIKACE - CHODNÍKY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</si>
  <si>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</si>
  <si>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</si>
  <si>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</si>
  <si>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</si>
  <si>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</si>
  <si>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</si>
  <si>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</si>
  <si>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</si>
  <si>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</si>
  <si>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</si>
  <si>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</si>
  <si>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</si>
  <si>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</si>
  <si>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</si>
  <si>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</si>
  <si>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</si>
  <si>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</si>
  <si>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</si>
  <si>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</si>
  <si>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</si>
  <si>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</si>
  <si>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</si>
  <si>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</si>
  <si>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</si>
  <si>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</si>
  <si>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</si>
  <si>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</si>
  <si>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</si>
  <si>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116951201</t>
  </si>
  <si>
    <t>Úprava zemin vápnem nebo směsnými hydraulickými pojivy za účelem zlepšení mechanických vlastností a zpracovatelnosti, bez dodávky materiálu u hrubých terénních úprav, násypů a zásypů</t>
  </si>
  <si>
    <t>m3</t>
  </si>
  <si>
    <t>CS ÚRS 2020 01</t>
  </si>
  <si>
    <t>4</t>
  </si>
  <si>
    <t>623310002</t>
  </si>
  <si>
    <t>VV</t>
  </si>
  <si>
    <t>2375*0,5</t>
  </si>
  <si>
    <t>M</t>
  </si>
  <si>
    <t>58530170</t>
  </si>
  <si>
    <t>vápno nehašené CL 90-Q pro úpravu zemin standardní</t>
  </si>
  <si>
    <t>t</t>
  </si>
  <si>
    <t>8</t>
  </si>
  <si>
    <t>-2088714335</t>
  </si>
  <si>
    <t>P</t>
  </si>
  <si>
    <t xml:space="preserve">Poznámka k položce:_x000D_
předpoklad 52,5 kg/m3_x000D_
přesná receptura bude stanovena laboratoří na základě vlhkosti zeminy </t>
  </si>
  <si>
    <t>1187,5*0,0525 'Přepočtené koeficientem množství</t>
  </si>
  <si>
    <t>3</t>
  </si>
  <si>
    <t>58522150</t>
  </si>
  <si>
    <t>cement portlandský směsný CEM II 32,5MPa</t>
  </si>
  <si>
    <t>-1102332938</t>
  </si>
  <si>
    <t>121151126</t>
  </si>
  <si>
    <t>Sejmutí ornice strojně při souvislé ploše přes 500 m2, tl. vrstvy přes 300 do 400 mm</t>
  </si>
  <si>
    <t>m2</t>
  </si>
  <si>
    <t>1155569355</t>
  </si>
  <si>
    <t>Poznámka k položce:_x000D_
tloušťka skrývky ornice 330 mm</t>
  </si>
  <si>
    <t>5</t>
  </si>
  <si>
    <t>171152121</t>
  </si>
  <si>
    <t>Uložení sypaniny do zhutněných násypů pro silnice, dálnice a letiště s rozprostřením sypaniny ve vrstvách, s hrubým urovnáním a uzavřením povrchu násypu z hornin nesoudržných kamenitých</t>
  </si>
  <si>
    <t>-1437881141</t>
  </si>
  <si>
    <t>211+567+238</t>
  </si>
  <si>
    <t>6</t>
  </si>
  <si>
    <t>58344229</t>
  </si>
  <si>
    <t>drcené kamenivo mimo normu</t>
  </si>
  <si>
    <t>1173121455</t>
  </si>
  <si>
    <t>1016*1,8 'Přepočtené koeficientem množství</t>
  </si>
  <si>
    <t>7</t>
  </si>
  <si>
    <t>181152302</t>
  </si>
  <si>
    <t>Úprava pláně na stavbách silnic a dálnic strojně v zářezech mimo skalních se zhutněním</t>
  </si>
  <si>
    <t>1431219158</t>
  </si>
  <si>
    <t>1604+158+428</t>
  </si>
  <si>
    <t>2190*1,2 'Přepočtené koeficientem množství</t>
  </si>
  <si>
    <t>181411131</t>
  </si>
  <si>
    <t>Založení trávníku na půdě předem připravené plochy do 1000 m2 výsevem včetně utažení parkového v rovině nebo na svahu do 1:5</t>
  </si>
  <si>
    <t>-17472578</t>
  </si>
  <si>
    <t>9</t>
  </si>
  <si>
    <t>00572410</t>
  </si>
  <si>
    <t>osivo směs travní parková</t>
  </si>
  <si>
    <t>kg</t>
  </si>
  <si>
    <t>-347810464</t>
  </si>
  <si>
    <t>550*0,015 'Přepočtené koeficientem množství</t>
  </si>
  <si>
    <t>10</t>
  </si>
  <si>
    <t>182311124</t>
  </si>
  <si>
    <t>Rozprostření a urovnání ornice ve svahu sklonu přes 1:5 ručně při souvislé ploše, tl. vrstvy přes 200 do 250 mm</t>
  </si>
  <si>
    <t>2079782964</t>
  </si>
  <si>
    <t>Komunikace pozemní</t>
  </si>
  <si>
    <t>11</t>
  </si>
  <si>
    <t>564851111</t>
  </si>
  <si>
    <t>Podklad ze štěrkodrti ŠD  s rozprostřením a zhutněním, po zhutnění tl. 150 mm</t>
  </si>
  <si>
    <t>-1519262282</t>
  </si>
  <si>
    <t>chodník</t>
  </si>
  <si>
    <t>1604</t>
  </si>
  <si>
    <t>sjezdy</t>
  </si>
  <si>
    <t>428</t>
  </si>
  <si>
    <t>slepecká dlažba</t>
  </si>
  <si>
    <t>158</t>
  </si>
  <si>
    <t>Součet</t>
  </si>
  <si>
    <t>12</t>
  </si>
  <si>
    <t>564861111</t>
  </si>
  <si>
    <t>Podklad ze štěrkodrti ŠD  s rozprostřením a zhutněním, po zhutnění tl. 200 mm</t>
  </si>
  <si>
    <t>1820864855</t>
  </si>
  <si>
    <t>586*1,2 'Přepočtené koeficientem množství</t>
  </si>
  <si>
    <t>13</t>
  </si>
  <si>
    <t>596212210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</si>
  <si>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</si>
  <si>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-1507704241</t>
  </si>
  <si>
    <t>158+428</t>
  </si>
  <si>
    <t>14</t>
  </si>
  <si>
    <t>59245226</t>
  </si>
  <si>
    <t>dlažba tvar obdélník betonová pro nevidomé 200x100x80mm barevná</t>
  </si>
  <si>
    <t>-616795728</t>
  </si>
  <si>
    <t>59245020</t>
  </si>
  <si>
    <t>dlažba tvar obdélník betonová 200x100x80mm přírodní</t>
  </si>
  <si>
    <t>-1375909367</t>
  </si>
  <si>
    <t>16</t>
  </si>
  <si>
    <t>596811123</t>
  </si>
  <si>
    <t>Kladení dlažby z betonových nebo kameninových dlaždic komunikací pro pěší s vyplněním spár a se smetením přebytečného materiálu na vzdálenost do 3 m s ložem z kameniva těženého tl. do 40 mm velikosti dlaždic do 0,09 m2 (bez zámku), pro plochy přes 300 m2</t>
  </si>
  <si>
    <t>2129815289</t>
  </si>
  <si>
    <t>17</t>
  </si>
  <si>
    <t>59245018</t>
  </si>
  <si>
    <t>dlažba tvar obdélník betonová 200x100x60mm přírodní</t>
  </si>
  <si>
    <t>-72584872</t>
  </si>
  <si>
    <t>Ostatní konstrukce a práce, bourání</t>
  </si>
  <si>
    <t>18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</si>
  <si>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</si>
  <si>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</si>
  <si>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m</t>
  </si>
  <si>
    <t>1584526874</t>
  </si>
  <si>
    <t>19</t>
  </si>
  <si>
    <t>59217008</t>
  </si>
  <si>
    <t>obrubník betonový parkový 1000x80x200mm</t>
  </si>
  <si>
    <t>-2118150866</t>
  </si>
  <si>
    <t>20</t>
  </si>
  <si>
    <t>916241213</t>
  </si>
  <si>
    <t>Osazení obrubníku kamenného se zřízením lože, s vyplněním a zatřením spár cementovou maltou stojatého s boční opěrou z betonu prostého, do lože z betonu prostého</t>
  </si>
  <si>
    <t>593031209</t>
  </si>
  <si>
    <t>58380007</t>
  </si>
  <si>
    <t>obrubník kamenný žulový přímý 150x250mm</t>
  </si>
  <si>
    <t>1745876710</t>
  </si>
  <si>
    <t>22</t>
  </si>
  <si>
    <t>58380418</t>
  </si>
  <si>
    <t>obrubník kamenný žulový obloukový R 0,5-1m 150X250mm</t>
  </si>
  <si>
    <t>-1922591015</t>
  </si>
  <si>
    <t>R1</t>
  </si>
  <si>
    <t>9,5</t>
  </si>
  <si>
    <t>23</t>
  </si>
  <si>
    <t>58380448</t>
  </si>
  <si>
    <t>obrubník kamenný žulový obloukový R 5-10m 150X250mm</t>
  </si>
  <si>
    <t>-2130978463</t>
  </si>
  <si>
    <t>R6</t>
  </si>
  <si>
    <t>28</t>
  </si>
  <si>
    <t>24</t>
  </si>
  <si>
    <t>58380458</t>
  </si>
  <si>
    <t>obrubník kamenný žulový obloukový R 10-25m 150X250mm</t>
  </si>
  <si>
    <t>-488349591</t>
  </si>
  <si>
    <t>R12</t>
  </si>
  <si>
    <t>R15</t>
  </si>
  <si>
    <t>32</t>
  </si>
  <si>
    <t>998</t>
  </si>
  <si>
    <t>Přesun hmot</t>
  </si>
  <si>
    <t>25</t>
  </si>
  <si>
    <t>998225111</t>
  </si>
  <si>
    <t>Přesun hmot pro komunikace s krytem z kameniva, monolitickým betonovým nebo živičným  dopravní vzdálenost do 200 m jakékoliv délky objektu</t>
  </si>
  <si>
    <t>591262398</t>
  </si>
  <si>
    <t>101-K - SO101 KOMUNIKACE - KOMUNIKACE</t>
  </si>
  <si>
    <t xml:space="preserve">    2 - Zakládání</t>
  </si>
  <si>
    <t xml:space="preserve">    8 - Trubní vedení</t>
  </si>
  <si>
    <t>-631683943</t>
  </si>
  <si>
    <t>5298*0,5</t>
  </si>
  <si>
    <t>1383181705</t>
  </si>
  <si>
    <t>2649*0,0525 'Přepočtené koeficientem množství</t>
  </si>
  <si>
    <t>1754056615</t>
  </si>
  <si>
    <t>-688454965</t>
  </si>
  <si>
    <t>122252205</t>
  </si>
  <si>
    <t>Odkopávky a prokopávky nezapažené pro silnice a dálnice strojně v hornině třídy těžitelnosti I přes 500 do 1 000 m3</t>
  </si>
  <si>
    <t>179542060</t>
  </si>
  <si>
    <t>115+143+257</t>
  </si>
  <si>
    <t>132251104</t>
  </si>
  <si>
    <t>Hloubení nezapažených rýh šířky do 800 mm strojně s urovnáním dna do předepsaného profilu a spádu v hornině třídy těžitelnosti I skupiny 3 přes 100 m3</t>
  </si>
  <si>
    <t>1459357745</t>
  </si>
  <si>
    <t>0,5*0,5*781</t>
  </si>
  <si>
    <t>132251254</t>
  </si>
  <si>
    <t>Hloubení nezapažených rýh šířky přes 800 do 2 000 mm strojně s urovnáním dna do předepsaného profilu a spádu v hornině třídy těžitelnosti I skupiny 3 přes 100 do 500 m3</t>
  </si>
  <si>
    <t>-1987262837</t>
  </si>
  <si>
    <t>98*2*1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</si>
  <si>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</si>
  <si>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</si>
  <si>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-1287369971</t>
  </si>
  <si>
    <t>Poznámka k položce:_x000D_
přesun ornice</t>
  </si>
  <si>
    <t>174151101</t>
  </si>
  <si>
    <t>Zásyp sypaninou z jakékoliv horniny strojně s uložením výkopku ve vrstvách se zhutněním jam, šachet, rýh nebo kolem objektů v těchto vykopávkách</t>
  </si>
  <si>
    <t>164234964</t>
  </si>
  <si>
    <t>58331200</t>
  </si>
  <si>
    <t>štěrkopísek netříděný zásypový</t>
  </si>
  <si>
    <t>2072642114</t>
  </si>
  <si>
    <t>196*1,8 'Přepočtené koeficientem množství</t>
  </si>
  <si>
    <t>221230172</t>
  </si>
  <si>
    <t>4958+328+12</t>
  </si>
  <si>
    <t>5298*1,2 'Přepočtené koeficientem množství</t>
  </si>
  <si>
    <t>vlastní1</t>
  </si>
  <si>
    <t>Vodorovné přemístění výkopku nebo sypaniny po suchu  na obvyklém dopravním prostředku, bez naložení výkopku, avšak se složením bez rozhrnutí z horniny tř. 1 až 4 na skládku včetně likvidace v souladu se zákonem o odpadech</t>
  </si>
  <si>
    <t>1167049278</t>
  </si>
  <si>
    <t>515+195,25+196</t>
  </si>
  <si>
    <t>Zakládání</t>
  </si>
  <si>
    <t>212752102</t>
  </si>
  <si>
    <t>Trativody z drenážních trubek pro liniové stavby a komunikace se zřízením štěrkového lože pod trubky a s jejich obsypem v otevřeném výkopu trubka celoperforovaná 360° DN 160</t>
  </si>
  <si>
    <t>2144921470</t>
  </si>
  <si>
    <t>-2022280510</t>
  </si>
  <si>
    <t>-2097194865</t>
  </si>
  <si>
    <t>vozovka</t>
  </si>
  <si>
    <t>4958</t>
  </si>
  <si>
    <t>práh</t>
  </si>
  <si>
    <t>parkování</t>
  </si>
  <si>
    <t>328</t>
  </si>
  <si>
    <t>564952111</t>
  </si>
  <si>
    <t>Podklad z mechanicky zpevněného kameniva MZK (minerální beton)  s rozprostřením a s hutněním, po zhutnění tl. 150 mm</t>
  </si>
  <si>
    <t>-747716275</t>
  </si>
  <si>
    <t>4958,000+12</t>
  </si>
  <si>
    <t>573231106</t>
  </si>
  <si>
    <t>Postřik spojovací PS bez posypu kamenivem ze silniční emulze, v množství 0,30 kg/m2</t>
  </si>
  <si>
    <t>-362269563</t>
  </si>
  <si>
    <t>577134111</t>
  </si>
  <si>
    <t>Asfaltový beton vrstva obrusná ACO 11 (ABS)  s rozprostřením a se zhutněním z nemodifikovaného asfaltu v pruhu šířky do 3 m tř. I, po zhutnění tl. 40 mm</t>
  </si>
  <si>
    <t>827231757</t>
  </si>
  <si>
    <t>577176111</t>
  </si>
  <si>
    <t>Asfaltový beton vrstva ložní ACL 22 (ABVH)  s rozprostřením a zhutněním z nemodifikovaného asfaltu v pruhu šířky do 3 m, po zhutnění tl. 80 mm</t>
  </si>
  <si>
    <t>1224720461</t>
  </si>
  <si>
    <t>591141111</t>
  </si>
  <si>
    <t>Kladení dlažby z kostek  s provedením lože do tl. 150 mm, s vyplněním spár, s dvojím beraněním a se smetením přebytečného materiálu na krajnici velkých z kamene, do lože z cementové malty</t>
  </si>
  <si>
    <t>1735575938</t>
  </si>
  <si>
    <t>58381008</t>
  </si>
  <si>
    <t>kostka dlažební žula velká 15/17</t>
  </si>
  <si>
    <t>-1937178350</t>
  </si>
  <si>
    <t>12*1,01 'Přepočtené koeficientem množství</t>
  </si>
  <si>
    <t>596412213</t>
  </si>
  <si>
    <t>Kladení dlažby z betonových vegetačních dlaždic pozemních komunikací  s ložem z kameniva těženého nebo drceného tl. do 50 mm, s vyplněním spár a vegetačních otvorů, s hutněním vibrováním tl. 80 mm, pro plochy přes 300 m2</t>
  </si>
  <si>
    <t>1668996203</t>
  </si>
  <si>
    <t>59246015</t>
  </si>
  <si>
    <t>dlažba plošná betonová vegetační 240x170x80mm</t>
  </si>
  <si>
    <t>-1872685011</t>
  </si>
  <si>
    <t>Trubní vedení</t>
  </si>
  <si>
    <t>871315221</t>
  </si>
  <si>
    <t>Kanalizační potrubí z tvrdého PVC v otevřeném výkopu ve sklonu do 20 %, hladkého plnostěnného jednovrstvého, tuhost třídy SN 8 DN 160</t>
  </si>
  <si>
    <t>1254364655</t>
  </si>
  <si>
    <t>895941111</t>
  </si>
  <si>
    <t>Zřízení vpusti kanalizační  uliční z betonových dílců typ UV-50 normální</t>
  </si>
  <si>
    <t>kus</t>
  </si>
  <si>
    <t>824361567</t>
  </si>
  <si>
    <t>26</t>
  </si>
  <si>
    <t>59223852</t>
  </si>
  <si>
    <t>dno pro uliční vpusť s kalovou prohlubní betonové 450x300x50mm</t>
  </si>
  <si>
    <t>275320280</t>
  </si>
  <si>
    <t>27</t>
  </si>
  <si>
    <t>59223860</t>
  </si>
  <si>
    <t>skruž pro uliční vpusť středová betonová 450x195x50mm</t>
  </si>
  <si>
    <t>1825122264</t>
  </si>
  <si>
    <t>59223866</t>
  </si>
  <si>
    <t>skruž pro uliční vpusť přechodová betonová 450-270x295x50m</t>
  </si>
  <si>
    <t>1220092696</t>
  </si>
  <si>
    <t>29</t>
  </si>
  <si>
    <t>59223854</t>
  </si>
  <si>
    <t>skruž pro uliční vpusť s výtokovým otvorem PVC betonová 450x350x50mm</t>
  </si>
  <si>
    <t>-2086829093</t>
  </si>
  <si>
    <t>30</t>
  </si>
  <si>
    <t>59223821</t>
  </si>
  <si>
    <t>vpusť uliční prstenec betonový 180x660x100mm</t>
  </si>
  <si>
    <t>546190780</t>
  </si>
  <si>
    <t>31</t>
  </si>
  <si>
    <t>899204112</t>
  </si>
  <si>
    <t>Osazení mříží litinových včetně rámů a košů na bahno pro třídu zatížení D400, E600</t>
  </si>
  <si>
    <t>1012054799</t>
  </si>
  <si>
    <t>55242322</t>
  </si>
  <si>
    <t>mříž D 400 - plochá 300x500mm</t>
  </si>
  <si>
    <t>-2142156335</t>
  </si>
  <si>
    <t>33</t>
  </si>
  <si>
    <t>59223874</t>
  </si>
  <si>
    <t>koš vysoký pro uliční vpusti žárově Pz plech pro rám 500/300mm</t>
  </si>
  <si>
    <t>1269442722</t>
  </si>
  <si>
    <t>34</t>
  </si>
  <si>
    <t>914111111</t>
  </si>
  <si>
    <t>Montáž svislé dopravní značky základní  velikosti do 1 m2 objímkami na sloupky nebo konzoly</t>
  </si>
  <si>
    <t>-171563514</t>
  </si>
  <si>
    <t>35</t>
  </si>
  <si>
    <t>40445608</t>
  </si>
  <si>
    <t>značky upravující přednost P1, P4 700mm</t>
  </si>
  <si>
    <t>55548369</t>
  </si>
  <si>
    <t>36</t>
  </si>
  <si>
    <t>40445612</t>
  </si>
  <si>
    <t>značky upravující přednost P2, P3, P8 750mm</t>
  </si>
  <si>
    <t>-1675292551</t>
  </si>
  <si>
    <t>37</t>
  </si>
  <si>
    <t>40445647</t>
  </si>
  <si>
    <t>dodatkové tabulky E1, E2a,b , E6, E9, E10 E12c, E17 500x500mm</t>
  </si>
  <si>
    <t>567924535</t>
  </si>
  <si>
    <t>38</t>
  </si>
  <si>
    <t>40445625</t>
  </si>
  <si>
    <t>informativní značky provozní IP8, IP9, IP11-IP13 500x700mm</t>
  </si>
  <si>
    <t>-1001823380</t>
  </si>
  <si>
    <t>39</t>
  </si>
  <si>
    <t>40445627</t>
  </si>
  <si>
    <t>informativní značky provozní IP14-IP29, IP31 1000x1500mm</t>
  </si>
  <si>
    <t>-1426481132</t>
  </si>
  <si>
    <t>40</t>
  </si>
  <si>
    <t>40445626</t>
  </si>
  <si>
    <t>informativní značky provozní IP14-IP29, IP31 750x1000mm</t>
  </si>
  <si>
    <t>282268113</t>
  </si>
  <si>
    <t>41</t>
  </si>
  <si>
    <t>40445256</t>
  </si>
  <si>
    <t>svorka upínací na sloupek dopravní značky D 60mm</t>
  </si>
  <si>
    <t>948266041</t>
  </si>
  <si>
    <t>42</t>
  </si>
  <si>
    <t>914511112</t>
  </si>
  <si>
    <t>Montáž sloupku dopravních značek  délky do 3,5 m do hliníkové patky</t>
  </si>
  <si>
    <t>-1590474698</t>
  </si>
  <si>
    <t>43</t>
  </si>
  <si>
    <t>40445225</t>
  </si>
  <si>
    <t>sloupek pro dopravní značku Zn D 60mm v 3,5m</t>
  </si>
  <si>
    <t>-1272888013</t>
  </si>
  <si>
    <t>44</t>
  </si>
  <si>
    <t>40445240</t>
  </si>
  <si>
    <t>patka pro sloupek Al D 60mm</t>
  </si>
  <si>
    <t>-1751970335</t>
  </si>
  <si>
    <t>45</t>
  </si>
  <si>
    <t>40445253</t>
  </si>
  <si>
    <t>víčko plastové na sloupek D 60mm</t>
  </si>
  <si>
    <t>2120605851</t>
  </si>
  <si>
    <t>46</t>
  </si>
  <si>
    <t>916111113</t>
  </si>
  <si>
    <t>Osazení silniční obruby z dlažebních kostek v jedné řadě  s ložem tl. přes 50 do 100 mm, s vyplněním a zatřením spár cementovou maltou z velkých kostek s boční opěrou z betonu prostého tř. C 12/15, do lože z betonu prostého téže značky</t>
  </si>
  <si>
    <t>1697522108</t>
  </si>
  <si>
    <t>47</t>
  </si>
  <si>
    <t>-976618815</t>
  </si>
  <si>
    <t>125*0,16</t>
  </si>
  <si>
    <t>48</t>
  </si>
  <si>
    <t>916111123</t>
  </si>
  <si>
    <t>Osazení silniční obruby z dlažebních kostek v jedné řadě  s ložem tl. přes 50 do 100 mm, s vyplněním a zatřením spár cementovou maltou z drobných kostek s boční opěrou z betonu prostého tř. C 12/15, do lože z betonu prostého téže značky</t>
  </si>
  <si>
    <t>263934970</t>
  </si>
  <si>
    <t>49</t>
  </si>
  <si>
    <t>58381007</t>
  </si>
  <si>
    <t>kostka dlažební žula drobná 8/10</t>
  </si>
  <si>
    <t>-332716711</t>
  </si>
  <si>
    <t>1867*0,1</t>
  </si>
  <si>
    <t>50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</si>
  <si>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</si>
  <si>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</si>
  <si>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148520725</t>
  </si>
  <si>
    <t>51</t>
  </si>
  <si>
    <t>59217017</t>
  </si>
  <si>
    <t>obrubník betonový chodníkový 1000x100x250mm</t>
  </si>
  <si>
    <t>1532817296</t>
  </si>
  <si>
    <t>52</t>
  </si>
  <si>
    <t>-449841487</t>
  </si>
  <si>
    <t>53</t>
  </si>
  <si>
    <t>-2077631599</t>
  </si>
  <si>
    <t>54</t>
  </si>
  <si>
    <t>-800471209</t>
  </si>
  <si>
    <t>33,8</t>
  </si>
  <si>
    <t>55</t>
  </si>
  <si>
    <t>58380428</t>
  </si>
  <si>
    <t>obrubník kamenný žulový obloukový R 1-3m 150X250mm</t>
  </si>
  <si>
    <t>161438509</t>
  </si>
  <si>
    <t>R2</t>
  </si>
  <si>
    <t>R3</t>
  </si>
  <si>
    <t>42,4</t>
  </si>
  <si>
    <t>56</t>
  </si>
  <si>
    <t>58380438</t>
  </si>
  <si>
    <t>obrubník kamenný žulový obloukový R 3-5m 150X250mm</t>
  </si>
  <si>
    <t>1810321073</t>
  </si>
  <si>
    <t>R5</t>
  </si>
  <si>
    <t>57</t>
  </si>
  <si>
    <t>-1374644992</t>
  </si>
  <si>
    <t>R10</t>
  </si>
  <si>
    <t>58</t>
  </si>
  <si>
    <t>-1152251284</t>
  </si>
  <si>
    <t>12,7</t>
  </si>
  <si>
    <t>59</t>
  </si>
  <si>
    <t>1563146612</t>
  </si>
  <si>
    <t>102-CH - SO102 ÚPRAVY SILNICE II/190 - CHODNÍK</t>
  </si>
  <si>
    <t xml:space="preserve">    997 - Přesun sutě</t>
  </si>
  <si>
    <t>269809356</t>
  </si>
  <si>
    <t>879679355</t>
  </si>
  <si>
    <t>-2121146254</t>
  </si>
  <si>
    <t>42*1,8 'Přepočtené koeficientem množství</t>
  </si>
  <si>
    <t>1231137396</t>
  </si>
  <si>
    <t>290</t>
  </si>
  <si>
    <t>290*1,2 'Přepočtené koeficientem množství</t>
  </si>
  <si>
    <t>-1545221261</t>
  </si>
  <si>
    <t>1083173268</t>
  </si>
  <si>
    <t>350*0,015 'Přepočtené koeficientem množství</t>
  </si>
  <si>
    <t>182311125</t>
  </si>
  <si>
    <t>Rozprostření a urovnání ornice ve svahu sklonu přes 1:5 ručně při souvislé ploše, tl. vrstvy přes 250 do 300 mm</t>
  </si>
  <si>
    <t>-1784056048</t>
  </si>
  <si>
    <t>-1492338805</t>
  </si>
  <si>
    <t>-2049529184</t>
  </si>
  <si>
    <t>281867256</t>
  </si>
  <si>
    <t>890231851</t>
  </si>
  <si>
    <t>Bourání šachet a jímek strojně velikosti obestavěného prostoru přes 1,5 do 3 m3 z prostého betonu</t>
  </si>
  <si>
    <t>-2118432797</t>
  </si>
  <si>
    <t>Poznámka k položce:_x000D_
horská vpust</t>
  </si>
  <si>
    <t>-1530028667</t>
  </si>
  <si>
    <t>-1479556774</t>
  </si>
  <si>
    <t>-887591911</t>
  </si>
  <si>
    <t>1263000614</t>
  </si>
  <si>
    <t>997</t>
  </si>
  <si>
    <t>Přesun sutě</t>
  </si>
  <si>
    <t>997211511</t>
  </si>
  <si>
    <t>Vodorovná doprava suti nebo vybouraných hmot suti se složením a hrubým urovnáním, na skládku včetně likvidace v souladu se zákonem o odpadech 185/2001 Sb.</t>
  </si>
  <si>
    <t>CS ÚRS 2019 01</t>
  </si>
  <si>
    <t>1630263231</t>
  </si>
  <si>
    <t>856234621</t>
  </si>
  <si>
    <t>102-K - SO102 ÚPRAVY SILNICE II/190 - KOMUNIKACE</t>
  </si>
  <si>
    <t>113154114</t>
  </si>
  <si>
    <t>Frézování živičného podkladu nebo krytu  s naložením na dopravní prostředek plochy do 500 m2 bez překážek v trase pruhu šířky do 0,5 m, tloušťky vrstvy 100 mm</t>
  </si>
  <si>
    <t>-1976502782</t>
  </si>
  <si>
    <t>1587835229</t>
  </si>
  <si>
    <t>1244999428</t>
  </si>
  <si>
    <t>0,5*0,5*118</t>
  </si>
  <si>
    <t>1092249673</t>
  </si>
  <si>
    <t>4*2*1</t>
  </si>
  <si>
    <t>-926619444</t>
  </si>
  <si>
    <t>400*0,33</t>
  </si>
  <si>
    <t>-1868949894</t>
  </si>
  <si>
    <t>-1824901535</t>
  </si>
  <si>
    <t>8*1,8 'Přepočtené koeficientem množství</t>
  </si>
  <si>
    <t>-1418050087</t>
  </si>
  <si>
    <t>822</t>
  </si>
  <si>
    <t>520481280</t>
  </si>
  <si>
    <t>996789372</t>
  </si>
  <si>
    <t>110*0,015 'Přepočtené koeficientem množství</t>
  </si>
  <si>
    <t>182151111</t>
  </si>
  <si>
    <t>Svahování trvalých svahů do projektovaných profilů strojně s potřebným přemístěním výkopku při svahování v zářezech v hornině třídy těžitelnosti I, skupiny 1 až 3</t>
  </si>
  <si>
    <t>1040170326</t>
  </si>
  <si>
    <t>-1472274201</t>
  </si>
  <si>
    <t>483601781</t>
  </si>
  <si>
    <t>517+29,5+8</t>
  </si>
  <si>
    <t>2075300057</t>
  </si>
  <si>
    <t>213141112</t>
  </si>
  <si>
    <t>Zřízení vrstvy z geotextilie  filtrační, separační, odvodňovací, ochranné, výztužné nebo protierozní v rovině nebo ve sklonu do 1:5, šířky přes 3 do 6 m</t>
  </si>
  <si>
    <t>1113297396</t>
  </si>
  <si>
    <t>69311008</t>
  </si>
  <si>
    <t>geotextilie tkaná separační, filtrační, výztužná PP pevnost v tahu 40kN/m</t>
  </si>
  <si>
    <t>899637294</t>
  </si>
  <si>
    <t>822*1,15 'Přepočtené koeficientem množství</t>
  </si>
  <si>
    <t>-746999366</t>
  </si>
  <si>
    <t>640+45</t>
  </si>
  <si>
    <t>685*1,2 'Přepočtené koeficientem množství</t>
  </si>
  <si>
    <t>564871116</t>
  </si>
  <si>
    <t>Podklad ze štěrkodrti ŠD  s rozprostřením a zhutněním, po zhutnění tl. 300 mm</t>
  </si>
  <si>
    <t>-1906537077</t>
  </si>
  <si>
    <t>-1340275271</t>
  </si>
  <si>
    <t>569941132</t>
  </si>
  <si>
    <t>Zpevnění krajnic nebo komunikací pro pěší  s rozprostřením a zhutněním, po zhutnění asfaltovým recyklátem tl. 120 mm</t>
  </si>
  <si>
    <t>-1733263968</t>
  </si>
  <si>
    <t>-858890468</t>
  </si>
  <si>
    <t>-421698682</t>
  </si>
  <si>
    <t>640+186*0,6</t>
  </si>
  <si>
    <t>353590649</t>
  </si>
  <si>
    <t>640+186*0,3</t>
  </si>
  <si>
    <t>-1941173429</t>
  </si>
  <si>
    <t>-734781750</t>
  </si>
  <si>
    <t>895931111</t>
  </si>
  <si>
    <t>Vpusti kanalizační horské  z betonu prostého tř. C 12/15 velikosti 1200/600 mm</t>
  </si>
  <si>
    <t>1397799829</t>
  </si>
  <si>
    <t>59221652</t>
  </si>
  <si>
    <t>Horská vpusť 1240/620/1530 mm, šikmý vtok včetně mříží</t>
  </si>
  <si>
    <t>-571305040</t>
  </si>
  <si>
    <t>1848890712</t>
  </si>
  <si>
    <t>316973882</t>
  </si>
  <si>
    <t>249828783</t>
  </si>
  <si>
    <t>-1016907630</t>
  </si>
  <si>
    <t>-1503114497</t>
  </si>
  <si>
    <t>43655147</t>
  </si>
  <si>
    <t>-524821208</t>
  </si>
  <si>
    <t>-1183988913</t>
  </si>
  <si>
    <t>-1182388171</t>
  </si>
  <si>
    <t>899331111</t>
  </si>
  <si>
    <t>Výšková úprava uličního vstupu nebo vpusti do 200 mm  zvýšením poklopu</t>
  </si>
  <si>
    <t>-170426315</t>
  </si>
  <si>
    <t>899431111</t>
  </si>
  <si>
    <t>Výšková úprava uličního vstupu nebo vpusti do 200 mm  zvýšením krycího hrnce, šoupěte nebo hydrantu bez úpravy armatur</t>
  </si>
  <si>
    <t>-1446488999</t>
  </si>
  <si>
    <t>1944759277</t>
  </si>
  <si>
    <t>Poznámka k položce:_x000D_
začátek a konec obce budou posunuty stávající</t>
  </si>
  <si>
    <t>-663142795</t>
  </si>
  <si>
    <t>542251856</t>
  </si>
  <si>
    <t>2089358499</t>
  </si>
  <si>
    <t>634313623</t>
  </si>
  <si>
    <t>-1950447114</t>
  </si>
  <si>
    <t>1272123208</t>
  </si>
  <si>
    <t>1223821912</t>
  </si>
  <si>
    <t>1636433249</t>
  </si>
  <si>
    <t>1882621253</t>
  </si>
  <si>
    <t>915211112</t>
  </si>
  <si>
    <t>Vodorovné dopravní značení stříkaným plastem  dělící čára šířky 125 mm souvislá bílá retroreflexní</t>
  </si>
  <si>
    <t>-497251515</t>
  </si>
  <si>
    <t>915211122</t>
  </si>
  <si>
    <t>Vodorovné dopravní značení stříkaným plastem  dělící čára šířky 125 mm přerušovaná bílá retroreflexní</t>
  </si>
  <si>
    <t>1806659256</t>
  </si>
  <si>
    <t>915221112</t>
  </si>
  <si>
    <t>Vodorovné dopravní značení stříkaným plastem  vodící čára bílá šířky 250 mm souvislá retroreflexní</t>
  </si>
  <si>
    <t>-721225317</t>
  </si>
  <si>
    <t>915221122</t>
  </si>
  <si>
    <t>Vodorovné dopravní značení stříkaným plastem  vodící čára bílá šířky 250 mm přerušovaná retroreflexní</t>
  </si>
  <si>
    <t>1478546473</t>
  </si>
  <si>
    <t>915231112</t>
  </si>
  <si>
    <t>Vodorovné dopravní značení stříkaným plastem  přechody pro chodce, šipky, symboly nápisy bílé retroreflexní</t>
  </si>
  <si>
    <t>880618074</t>
  </si>
  <si>
    <t>14+12</t>
  </si>
  <si>
    <t>-918432301</t>
  </si>
  <si>
    <t>-939863090</t>
  </si>
  <si>
    <t>84*0,1</t>
  </si>
  <si>
    <t>919112212</t>
  </si>
  <si>
    <t>Řezání dilatačních spár v živičném krytu  vytvoření komůrky pro těsnící zálivku šířky 10 mm, hloubky 20 mm</t>
  </si>
  <si>
    <t>-1133067133</t>
  </si>
  <si>
    <t>919122111</t>
  </si>
  <si>
    <t>Utěsnění dilatačních spár zálivkou za tepla  v cementobetonovém nebo živičném krytu včetně adhezního nátěru s těsnicím profilem pod zálivkou, pro komůrky šířky 10 mm, hloubky 20 mm</t>
  </si>
  <si>
    <t>1477500312</t>
  </si>
  <si>
    <t>919721131</t>
  </si>
  <si>
    <t>Geomříž pro stabilizaci podkladu tuhá trojosá z polypropylenu</t>
  </si>
  <si>
    <t>1725448739</t>
  </si>
  <si>
    <t>919735112</t>
  </si>
  <si>
    <t>Řezání stávajícího živičného krytu nebo podkladu  hloubky přes 50 do 100 mm</t>
  </si>
  <si>
    <t>-163654516</t>
  </si>
  <si>
    <t>60</t>
  </si>
  <si>
    <t>966006132</t>
  </si>
  <si>
    <t>Odstranění dopravních nebo orientačních značek se sloupkem  s uložením hmot na vzdálenost do 20 m nebo s naložením na dopravní prostředek, se zásypem jam a jeho zhutněním s betonovou patkou</t>
  </si>
  <si>
    <t>-1637826260</t>
  </si>
  <si>
    <t>61</t>
  </si>
  <si>
    <t>218483857</t>
  </si>
  <si>
    <t>62</t>
  </si>
  <si>
    <t>-1235665490</t>
  </si>
  <si>
    <t>301 - VODOVOD A KANALIZACE VČETNĚ PŘÍPOJEK</t>
  </si>
  <si>
    <t xml:space="preserve"> </t>
  </si>
  <si>
    <t xml:space="preserve">    4 - Vodorovné konstrukce</t>
  </si>
  <si>
    <t xml:space="preserve">      91 - Doplňující konstrukce a práce pozemních komunikací, letišť a ploch</t>
  </si>
  <si>
    <t>VRN - Vedlejší rozpočtové náklady</t>
  </si>
  <si>
    <t xml:space="preserve">    VRN1 - Průzkumné, geodetické a projektové práce</t>
  </si>
  <si>
    <t xml:space="preserve">    VRN4 - Inženýrská činnost</t>
  </si>
  <si>
    <t>113107324</t>
  </si>
  <si>
    <t>Odstranění podkladů nebo krytů strojně plochy jednotlivě do 50 m2 s přemístěním hmot na skládku na vzdálenost do 3 m nebo s naložením na dopravní prostředek z kameniva hrubého drceného, o tl. vrstvy přes 300 do 400 mm</t>
  </si>
  <si>
    <t>-796061487</t>
  </si>
  <si>
    <t>23*1,1</t>
  </si>
  <si>
    <t>113154232</t>
  </si>
  <si>
    <t>Frézování živičného podkladu nebo krytu  s naložením na dopravní prostředek plochy přes 500 do 1 000 m2 bez překážek v trase pruhu šířky přes 1 m do 2 m, tloušťky vrstvy 40 mm</t>
  </si>
  <si>
    <t>848904949</t>
  </si>
  <si>
    <t>23*1,6</t>
  </si>
  <si>
    <t>115101201</t>
  </si>
  <si>
    <t>Čerpání vody na dopravní výšku do 10 m s uvažovaným průměrným přítokem do 500 l/min</t>
  </si>
  <si>
    <t>hod</t>
  </si>
  <si>
    <t>-803908892</t>
  </si>
  <si>
    <t>136*4</t>
  </si>
  <si>
    <t>115101301</t>
  </si>
  <si>
    <t>Pohotovost záložní čerpací soupravy pro dopravní výšku do 10 m s uvažovaným průměrným přítokem do 500 l/min</t>
  </si>
  <si>
    <t>den</t>
  </si>
  <si>
    <t>1076424677</t>
  </si>
  <si>
    <t>136</t>
  </si>
  <si>
    <t>119001405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</si>
  <si>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</si>
  <si>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-1022642967</t>
  </si>
  <si>
    <t>3*1,5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</si>
  <si>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</si>
  <si>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</si>
  <si>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-137632501</t>
  </si>
  <si>
    <t>20*1,5</t>
  </si>
  <si>
    <t>121151103</t>
  </si>
  <si>
    <t>Sejmutí ornice strojně při souvislé ploše do 100 m2, tl. vrstvy do 200 mm</t>
  </si>
  <si>
    <t>1289888870</t>
  </si>
  <si>
    <t>(195,2+70)*1,1</t>
  </si>
  <si>
    <t>131251202</t>
  </si>
  <si>
    <t>Hloubení zapažených jam a zářezů strojně s urovnáním dna do předepsaného profilu a spádu v hornině třídy těžitelnosti I skupiny 3 přes 20 do 50 m3</t>
  </si>
  <si>
    <t>1156852436</t>
  </si>
  <si>
    <t>"startovací jáma" (2*9*2,3)*0,5</t>
  </si>
  <si>
    <t>"cílová jáma" (2*2*1,8)*0,5</t>
  </si>
  <si>
    <t>50% objemu hloubení</t>
  </si>
  <si>
    <t>131351202</t>
  </si>
  <si>
    <t>Hloubení zapažených jam a zářezů strojně s urovnáním dna do předepsaného profilu a spádu v hornině třídy těžitelnosti II skupiny 4 přes 20 do 50 m3</t>
  </si>
  <si>
    <t>273901514</t>
  </si>
  <si>
    <t>132254207</t>
  </si>
  <si>
    <t>Hloubení zapažených rýh šířky přes 800 do 2 000 mm strojně s urovnáním dna do předepsaného profilu a spádu v hornině třídy těžitelnosti I skupiny 3 přes 5 000 m3</t>
  </si>
  <si>
    <t>1956486141</t>
  </si>
  <si>
    <t>"DK"((750,8*1,1*1,84)+(12*1,1*2,17))*0,5</t>
  </si>
  <si>
    <t>"SK" (723*1,1*2,03)*0,5</t>
  </si>
  <si>
    <t>"přepad" (171,1*1,1*1,5)*0,5</t>
  </si>
  <si>
    <t>"retence" (70*1,1*2,3)*0,5</t>
  </si>
  <si>
    <t>"odtok" ((5,1*1,1*2,1)+(7,2*1,1*2,4))*0,5</t>
  </si>
  <si>
    <t>"vodovod" ((723*0,6*1,5)+(61,7*1,1*1,5)+(47*1,1*1,83))*0,5</t>
  </si>
  <si>
    <t>"přípojky" (354,7*1,5*1,9)*0,5</t>
  </si>
  <si>
    <t>132354207</t>
  </si>
  <si>
    <t>Hloubení zapažených rýh šířky přes 800 do 2 000 mm strojně s urovnáním dna do předepsaného profilu a spádu v hornině třídy těžitelnosti II skupiny 4 přes 5 000 m3</t>
  </si>
  <si>
    <t>379401991</t>
  </si>
  <si>
    <t>5510,942*0,5</t>
  </si>
  <si>
    <t>139001101</t>
  </si>
  <si>
    <t>Příplatek k cenám hloubených vykopávek za ztížení vykopávky v blízkosti podzemního vedení nebo výbušnin pro jakoukoliv třídu horniny</t>
  </si>
  <si>
    <t>-830222007</t>
  </si>
  <si>
    <t>22*1,5*2</t>
  </si>
  <si>
    <t>141721224</t>
  </si>
  <si>
    <t>Řízený zemní protlak délky protlaku do 50 m v hornině třídy těžitelnosti I a II, skupiny 1 až 4 včetně protlačení trub v hloubce do 6 m vnějšího průměru vrtu přes 500 do 560 mm</t>
  </si>
  <si>
    <t>-55657595</t>
  </si>
  <si>
    <t>151101101</t>
  </si>
  <si>
    <t>Zřízení pažení a rozepření stěn rýh pro podzemní vedení příložné pro jakoukoliv mezerovitost, hloubky do 2 m</t>
  </si>
  <si>
    <t>-652034765</t>
  </si>
  <si>
    <t>"DK" (750,8*1,84)*2</t>
  </si>
  <si>
    <t>"přepad" (195,2*1,5)*2</t>
  </si>
  <si>
    <t>"vodovod" (47,*1,83)*2</t>
  </si>
  <si>
    <t>"přípojky" (354,7*1,9)*2</t>
  </si>
  <si>
    <t>151101102</t>
  </si>
  <si>
    <t>Zřízení pažení a rozepření stěn rýh pro podzemní vedení příložné pro jakoukoliv mezerovitost, hloubky do 4 m</t>
  </si>
  <si>
    <t>-1209891218</t>
  </si>
  <si>
    <t>"DK" (12*2,17)*2</t>
  </si>
  <si>
    <t>"retence" (70*2,3)*2</t>
  </si>
  <si>
    <t>"odtok" (5,1*2,1)*2+(7,2*2,4)*2</t>
  </si>
  <si>
    <t>"SK+vodovod" (723*2,23)*2</t>
  </si>
  <si>
    <t>151101111</t>
  </si>
  <si>
    <t>Odstranění pažení a rozepření stěn rýh pro podzemní vedení s uložením materiálu na vzdálenost do 3 m od kraje výkopu příložné, hloubky do 2 m</t>
  </si>
  <si>
    <t>-637863027</t>
  </si>
  <si>
    <t>4868,424</t>
  </si>
  <si>
    <t>viz zřízení</t>
  </si>
  <si>
    <t>151101112</t>
  </si>
  <si>
    <t>Odstranění pažení a rozepření stěn rýh pro podzemní vedení s uložením materiálu na vzdálenost do 3 m od kraje výkopu příložné, hloubky přes 2 do 4 m</t>
  </si>
  <si>
    <t>2106371426</t>
  </si>
  <si>
    <t>3654,64</t>
  </si>
  <si>
    <t>-1350672220</t>
  </si>
  <si>
    <t>"převoz na mezideponii - jámy" 24,3</t>
  </si>
  <si>
    <t>"převoz na mezideponii - rýha" 2755,471</t>
  </si>
  <si>
    <t>162351123</t>
  </si>
  <si>
    <t>Vodorovné přemístění výkopku nebo sypaniny po suchu na obvyklém dopravním prostředku, bez naložení výkopku, avšak se složením bez rozhrnutí z horniny třídy těžitelnosti II na vzdálenost skupiny 4 a 5 na vzdálenost přes 50 do 500 m</t>
  </si>
  <si>
    <t>-1625703713</t>
  </si>
  <si>
    <t>"převoz zpět pro zásyp - jámy" 39</t>
  </si>
  <si>
    <t>"převoz zpět pro zásyp - rýha" 2264,832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</si>
  <si>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</si>
  <si>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</si>
  <si>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-2089677542</t>
  </si>
  <si>
    <t>2867,907</t>
  </si>
  <si>
    <t>odvoz na skládku AZS 98 Zavlekov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</si>
  <si>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</si>
  <si>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</si>
  <si>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-96093227</t>
  </si>
  <si>
    <t>2867,907*24</t>
  </si>
  <si>
    <t>AZS 98 Zavlekov 34 km</t>
  </si>
  <si>
    <t>162751137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</si>
  <si>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</si>
  <si>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-1448962784</t>
  </si>
  <si>
    <t>112,234</t>
  </si>
  <si>
    <t>162751139</t>
  </si>
  <si>
    <t>Vodorovné přemístění výkopku nebo sypaniny po suchu na obvyklém dopravním prostředku, bez naložení výkopku, avšak se složením bez rozhrnutí z horniny třídy těžitelnosti II na vzdálenost skupiny 4 a 5 na vzdálenost Příplatek k ceně za každých dalších i započatých 1 000 m</t>
  </si>
  <si>
    <t>1672742944</t>
  </si>
  <si>
    <t>112,234*24</t>
  </si>
  <si>
    <t>167151111</t>
  </si>
  <si>
    <t>Nakládání, skládání a překládání neulehlého výkopku nebo sypaniny strojně nakládání, množství přes 100 m3, z hornin třídy těžitelnosti I, skupiny 1 až 3</t>
  </si>
  <si>
    <t>2030639654</t>
  </si>
  <si>
    <t>2779,471</t>
  </si>
  <si>
    <t>viz vodor.přemístění</t>
  </si>
  <si>
    <t>167151112</t>
  </si>
  <si>
    <t>Nakládání, skládání a překládání neulehlého výkopku nebo sypaniny strojně nakládání, množství přes 100 m3, z hornin třídy těžitelnosti II, skpiny 4 a 5</t>
  </si>
  <si>
    <t>-993056199</t>
  </si>
  <si>
    <t>5083,603</t>
  </si>
  <si>
    <t>"viz vodor.přemístění</t>
  </si>
  <si>
    <t>171201221</t>
  </si>
  <si>
    <t>Poplatek za uložení stavebního odpadu na skládce (skládkovné) zeminy a kamení zatříděného do Katalogu odpadů pod kódem 17 05 04</t>
  </si>
  <si>
    <t>634358393</t>
  </si>
  <si>
    <t>(2779,771+560,504)*1,8</t>
  </si>
  <si>
    <t>-706471036</t>
  </si>
  <si>
    <t>"DK" 750,8*1,1*1,04+12*1,1*1,37</t>
  </si>
  <si>
    <t>"SK"723*1,1*1,23</t>
  </si>
  <si>
    <t>"přepad" 171,1*1,1*0,7</t>
  </si>
  <si>
    <t>"retence" 70*1,1*1,5</t>
  </si>
  <si>
    <t>"odtok" 5,1*1,1*1,3+7,2*1,1*1,6</t>
  </si>
  <si>
    <t>"vodovod" 723*0,6*1+61,7*1,1*1+47*1,1*1,33</t>
  </si>
  <si>
    <t>"přípojky" 354,7*1,5*1,4"</t>
  </si>
  <si>
    <t>58344197</t>
  </si>
  <si>
    <t>štěrkodrť frakce 0/63</t>
  </si>
  <si>
    <t>-607709160</t>
  </si>
  <si>
    <t>"DK" (750,8*1,1*0,52)*1,8</t>
  </si>
  <si>
    <t>"SK" (723*1,1*0,615)*1,8</t>
  </si>
  <si>
    <t>"odtok" (5,1*1,1*0,65)*1,8</t>
  </si>
  <si>
    <t>"vodovod" (723*0,6*0,5+61,7*1,1*0,5)*1,8</t>
  </si>
  <si>
    <t>50% výměna zásyxpu - zóna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</si>
  <si>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</si>
  <si>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</si>
  <si>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-828821013</t>
  </si>
  <si>
    <t>"DK" (750,8+12)*1,1*0,7</t>
  </si>
  <si>
    <t>"SK" 723*1,1*0,7</t>
  </si>
  <si>
    <t>"retence" 70*1,1*0,7</t>
  </si>
  <si>
    <t>"odtok" 12,3*1,1*0,7</t>
  </si>
  <si>
    <t>"vodovod" 723*0,6*0,4+61,7*1,1*0,4+47*1,1*0,4</t>
  </si>
  <si>
    <t>58344155</t>
  </si>
  <si>
    <t>štěrkodrť frakce 0/22</t>
  </si>
  <si>
    <t>133495561</t>
  </si>
  <si>
    <t>1560,532*1,8</t>
  </si>
  <si>
    <t>181351003</t>
  </si>
  <si>
    <t>Rozprostření a urovnání ornice v rovině nebo ve svahu sklonu do 1:5 strojně při souvislé ploše do 100 m2, tl. vrstvy do 200 mm</t>
  </si>
  <si>
    <t>-107113046</t>
  </si>
  <si>
    <t>181411122</t>
  </si>
  <si>
    <t>Založení trávníku na půdě předem připravené plochy do 1000 m2 výsevem včetně utažení lučního na svahu přes 1:5 do 1:2</t>
  </si>
  <si>
    <t>-693069048</t>
  </si>
  <si>
    <t>00572470</t>
  </si>
  <si>
    <t>osivo směs travní univerzál</t>
  </si>
  <si>
    <t>-934953362</t>
  </si>
  <si>
    <t>291,72/40</t>
  </si>
  <si>
    <t>212751103</t>
  </si>
  <si>
    <t>Trativody z drenážních a melioračních trubek pro meliorace, dočasné nebo odlehčovací drenáže se zřízením štěrkového lože pod trubky a s jejich obsypem v otevřeném výkopu trubka flexibilní PVC-U SN 4 celoperforovaná 360° DN 80</t>
  </si>
  <si>
    <t>296476302</t>
  </si>
  <si>
    <t>762,8+723+171,1+70+12,3+61,7+47</t>
  </si>
  <si>
    <t>Vodorovné konstrukce</t>
  </si>
  <si>
    <t>451573111</t>
  </si>
  <si>
    <t>Lože pod potrubí, stoky a drobné objekty v otevřeném výkopu z písku a štěrkopísku do 63 mm</t>
  </si>
  <si>
    <t>-1503747451</t>
  </si>
  <si>
    <t>"DK" 762,8*1,1*0,1</t>
  </si>
  <si>
    <t>"SK" 723*1,1*0,1</t>
  </si>
  <si>
    <t>"přepad" 171,1*1,1*0,1</t>
  </si>
  <si>
    <t>"retence" 70*1,1*0,1</t>
  </si>
  <si>
    <t>"odtok" 12,3*1,1*0,1</t>
  </si>
  <si>
    <t>"vodovod" 723*0,6*0,1+61,7*1,1*0,1+47*1,1*0,1</t>
  </si>
  <si>
    <t>452112111</t>
  </si>
  <si>
    <t>Osazení betonových dílců prstenců nebo rámů pod poklopy a mříže, výšky do 100 mm</t>
  </si>
  <si>
    <t>2125878824</t>
  </si>
  <si>
    <t>59224184</t>
  </si>
  <si>
    <t>prstenec šachtový vyrovnávací betonový 625x120x40mm</t>
  </si>
  <si>
    <t>813857920</t>
  </si>
  <si>
    <t>59224185</t>
  </si>
  <si>
    <t>prstenec šachtový vyrovnávací betonový 625x120x60mm</t>
  </si>
  <si>
    <t>1670739866</t>
  </si>
  <si>
    <t>59224176</t>
  </si>
  <si>
    <t>prstenec šachtový vyrovnávací betonový 625x120x80mm</t>
  </si>
  <si>
    <t>-522886784</t>
  </si>
  <si>
    <t>59224187</t>
  </si>
  <si>
    <t>prstenec šachtový vyrovnávací betonový 625x120x100mm</t>
  </si>
  <si>
    <t>-864435905</t>
  </si>
  <si>
    <t>59224188</t>
  </si>
  <si>
    <t>prstenec šachtový vyrovnávací betonový 625x120x120mm</t>
  </si>
  <si>
    <t>995547919</t>
  </si>
  <si>
    <t>452312131</t>
  </si>
  <si>
    <t>Podkladní a zajišťovací konstrukce z betonu prostého v otevřeném výkopu sedlové lože pod potrubí z betonu tř. C 12/15</t>
  </si>
  <si>
    <t>-913323593</t>
  </si>
  <si>
    <t>3,96</t>
  </si>
  <si>
    <t>obetonování potrubí u výústního objektu</t>
  </si>
  <si>
    <t>564831111</t>
  </si>
  <si>
    <t>Podklad ze štěrkodrti ŠD  s rozprostřením a zhutněním, po zhutnění tl. 100 mm</t>
  </si>
  <si>
    <t>209398349</t>
  </si>
  <si>
    <t>564871111</t>
  </si>
  <si>
    <t>Podklad ze štěrkodrti ŠD  s rozprostřením a zhutněním, po zhutnění tl. 250 mm</t>
  </si>
  <si>
    <t>-1455908212</t>
  </si>
  <si>
    <t>565145111</t>
  </si>
  <si>
    <t>Asfaltový beton vrstva podkladní ACP 16 (obalované kamenivo střednězrnné - OKS)  s rozprostřením a zhutněním v pruhu šířky přes 1,5 do 3 m, po zhutnění tl. 60 mm</t>
  </si>
  <si>
    <t>1880304809</t>
  </si>
  <si>
    <t>1968682753</t>
  </si>
  <si>
    <t>857242122</t>
  </si>
  <si>
    <t>Montáž litinových tvarovek na potrubí litinovém tlakovém jednoosých na potrubí z trub přírubových v otevřeném výkopu, kanálu nebo v šachtě DN 80</t>
  </si>
  <si>
    <t>-1421167329</t>
  </si>
  <si>
    <t>HWL.799408000016</t>
  </si>
  <si>
    <t>SYNOFLEX - S PŘÍRUBOU 80 (85-105)</t>
  </si>
  <si>
    <t>-839552640</t>
  </si>
  <si>
    <t>HWL.850008025016</t>
  </si>
  <si>
    <t>TVAROVKA FF KUS 80/250</t>
  </si>
  <si>
    <t>1542830281</t>
  </si>
  <si>
    <t>HWL.505008020016</t>
  </si>
  <si>
    <t>KOLENO PATNÍ PŘÍRUBOVÉ DLOUHÉ 80</t>
  </si>
  <si>
    <t>1656991349</t>
  </si>
  <si>
    <t>857244122</t>
  </si>
  <si>
    <t>Montáž litinových tvarovek na potrubí litinovém tlakovém odbočných na potrubí z trub přírubových v otevřeném výkopu, kanálu nebo v šachtě DN 80</t>
  </si>
  <si>
    <t>-1090363159</t>
  </si>
  <si>
    <t>HWL.851008008016</t>
  </si>
  <si>
    <t>TVAROVKA T KUS 80-80</t>
  </si>
  <si>
    <t>269545173</t>
  </si>
  <si>
    <t>857262122</t>
  </si>
  <si>
    <t>Montáž litinových tvarovek na potrubí litinovém tlakovém jednoosých na potrubí z trub přírubových v otevřeném výkopu, kanálu nebo v šachtě DN 100</t>
  </si>
  <si>
    <t>-757461581</t>
  </si>
  <si>
    <t>HWL.799410000016</t>
  </si>
  <si>
    <t>SYNOFLEX - S PŘÍRUBOU 100 (104-132)</t>
  </si>
  <si>
    <t>772319217</t>
  </si>
  <si>
    <t>857264122</t>
  </si>
  <si>
    <t>Montáž litinových tvarovek na potrubí litinovém tlakovém odbočných na potrubí z trub přírubových v otevřeném výkopu, kanálu nebo v šachtě DN 100</t>
  </si>
  <si>
    <t>-1985046318</t>
  </si>
  <si>
    <t>HWL.851010010016</t>
  </si>
  <si>
    <t>TVAROVKA T KUS 100-100</t>
  </si>
  <si>
    <t>-1148740856</t>
  </si>
  <si>
    <t>HWL.851010008016</t>
  </si>
  <si>
    <t>TVAROVKA T KUS 100-80</t>
  </si>
  <si>
    <t>1825943481</t>
  </si>
  <si>
    <t>871161211</t>
  </si>
  <si>
    <t>Montáž vodovodního potrubí z plastů v otevřeném výkopu z polyetylenu PE 100 svařovaných elektrotvarovkou SDR 11/PN16 D 32 x 3,0 mm</t>
  </si>
  <si>
    <t>534824073</t>
  </si>
  <si>
    <t>WVN.VP403033W</t>
  </si>
  <si>
    <t>Trubka dvouvrstvá PE 100 RC SafeTech RC voda SDR11 32x3.0 100m BC</t>
  </si>
  <si>
    <t>1322892400</t>
  </si>
  <si>
    <t>350,1*1,03</t>
  </si>
  <si>
    <t>871241221</t>
  </si>
  <si>
    <t>Montáž vodovodního potrubí z plastů v otevřeném výkopu z polyetylenu PE 100 svařovaných elektrotvarovkou SDR 17/PN10 D 90 x 5,4 mm</t>
  </si>
  <si>
    <t>-1595889930</t>
  </si>
  <si>
    <t>WVN.VP413081W</t>
  </si>
  <si>
    <t>Trubka dvouvrstvá PE 100 RC SafeTech RC voda SDR17 90x5.4 6m BC</t>
  </si>
  <si>
    <t>1752528019</t>
  </si>
  <si>
    <t>831,7*1,03</t>
  </si>
  <si>
    <t>871313121</t>
  </si>
  <si>
    <t>Montáž kanalizačního potrubí z plastů z tvrdého PVC těsněných gumovým kroužkem v otevřeném výkopu ve sklonu do 20 % DN 160</t>
  </si>
  <si>
    <t>-1161364376</t>
  </si>
  <si>
    <t>354,7+352,2</t>
  </si>
  <si>
    <t>63</t>
  </si>
  <si>
    <t>28611164</t>
  </si>
  <si>
    <t>trubka kanalizační PVC DN 160x1000mm SN8</t>
  </si>
  <si>
    <t>-1133278899</t>
  </si>
  <si>
    <t>354,7*1,03</t>
  </si>
  <si>
    <t>64</t>
  </si>
  <si>
    <t>WVN.SP201031W</t>
  </si>
  <si>
    <t>Trubka kanalizační plastová PPKGEM-160x1000 SN10</t>
  </si>
  <si>
    <t>1994685351</t>
  </si>
  <si>
    <t>352,2*1,03</t>
  </si>
  <si>
    <t>65</t>
  </si>
  <si>
    <t>871363121</t>
  </si>
  <si>
    <t>Montáž kanalizačního potrubí z plastů z tvrdého PVC těsněných gumovým kroužkem v otevřeném výkopu ve sklonu do 20 % DN 250</t>
  </si>
  <si>
    <t>1145921744</t>
  </si>
  <si>
    <t>66</t>
  </si>
  <si>
    <t>28611108</t>
  </si>
  <si>
    <t>trubka kanalizační PVC-U 250x8,6x6000mm SN12</t>
  </si>
  <si>
    <t>-330070252</t>
  </si>
  <si>
    <t>880,2*1,03</t>
  </si>
  <si>
    <t>67</t>
  </si>
  <si>
    <t>871373121</t>
  </si>
  <si>
    <t>Montáž kanalizačního potrubí z plastů z tvrdého PVC těsněných gumovým kroužkem v otevřeném výkopu ve sklonu do 20 % DN 315</t>
  </si>
  <si>
    <t>-668131798</t>
  </si>
  <si>
    <t>68</t>
  </si>
  <si>
    <t>28611109</t>
  </si>
  <si>
    <t>trubka kanalizační PVC-U 315x10,8x6000mm SN12</t>
  </si>
  <si>
    <t>1730983188</t>
  </si>
  <si>
    <t>453,7*1,03</t>
  </si>
  <si>
    <t>69</t>
  </si>
  <si>
    <t>871393121</t>
  </si>
  <si>
    <t>Montáž kanalizačního potrubí z plastů z tvrdého PVC těsněných gumovým kroužkem v otevřeném výkopu ve sklonu do 20 % DN 400</t>
  </si>
  <si>
    <t>-818785642</t>
  </si>
  <si>
    <t>70</t>
  </si>
  <si>
    <t>28611110</t>
  </si>
  <si>
    <t>trubka kanalizační PVC-U 400x13,7x6000mm SN12</t>
  </si>
  <si>
    <t>1087414161</t>
  </si>
  <si>
    <t>429,4*1,03</t>
  </si>
  <si>
    <t>71</t>
  </si>
  <si>
    <t>877161118</t>
  </si>
  <si>
    <t>Montáž tvarovek na vodovodním plastovém potrubí z polyetylenu PE 100 elektrotvarovek SDR 11/PN16 záslepek d 32</t>
  </si>
  <si>
    <t>-1310990077</t>
  </si>
  <si>
    <t>72</t>
  </si>
  <si>
    <t>WVN.FF485952W</t>
  </si>
  <si>
    <t>Elektrozáslepka 32</t>
  </si>
  <si>
    <t>-1817477879</t>
  </si>
  <si>
    <t>73</t>
  </si>
  <si>
    <t>877241101</t>
  </si>
  <si>
    <t>Montáž tvarovek na vodovodním plastovém potrubí z polyetylenu PE 100 elektrotvarovek SDR 11/PN16 spojek, oblouků nebo redukcí d 90</t>
  </si>
  <si>
    <t>1134731170</t>
  </si>
  <si>
    <t>74</t>
  </si>
  <si>
    <t>WVN.FF485710W</t>
  </si>
  <si>
    <t>Elektrospojka PE100 SDR11 90</t>
  </si>
  <si>
    <t>660885140</t>
  </si>
  <si>
    <t>75</t>
  </si>
  <si>
    <t>WVN.FF485527W</t>
  </si>
  <si>
    <t>Lemový nákružek PE100 SDR11 90</t>
  </si>
  <si>
    <t>-295027376</t>
  </si>
  <si>
    <t>76</t>
  </si>
  <si>
    <t>NCL.470909010</t>
  </si>
  <si>
    <t>FRIALEN - BFL d90 / DN80 PN16, PP příruba s ocel.výztuhou, na tupo (8xM16), vrtání PN10/PN16</t>
  </si>
  <si>
    <t>1699325498</t>
  </si>
  <si>
    <t>77</t>
  </si>
  <si>
    <t>WVN.FFD81013W</t>
  </si>
  <si>
    <t>Oblouk 22° PE100 RC SDR11 90</t>
  </si>
  <si>
    <t>-917295077</t>
  </si>
  <si>
    <t>78</t>
  </si>
  <si>
    <t>877241110</t>
  </si>
  <si>
    <t>Montáž tvarovek na vodovodním plastovém potrubí z polyetylenu PE 100 elektrotvarovek SDR 11/PN16 kolen 45° d 90</t>
  </si>
  <si>
    <t>-1382428661</t>
  </si>
  <si>
    <t>79</t>
  </si>
  <si>
    <t>NCL.615272</t>
  </si>
  <si>
    <t>FRIALEN - W30 d90, PE100, SDR11, koleno 30°, elektro</t>
  </si>
  <si>
    <t>1845094797</t>
  </si>
  <si>
    <t>80</t>
  </si>
  <si>
    <t>WVN.FF485620W</t>
  </si>
  <si>
    <t>Elektrokoleno 45° 90</t>
  </si>
  <si>
    <t>688865210</t>
  </si>
  <si>
    <t>81</t>
  </si>
  <si>
    <t>877241113</t>
  </si>
  <si>
    <t>Montáž tvarovek na vodovodním plastovém potrubí z polyetylenu PE 100 elektrotvarovek SDR 11/PN16 T-kusů d 90</t>
  </si>
  <si>
    <t>-567289725</t>
  </si>
  <si>
    <t>82</t>
  </si>
  <si>
    <t>WVN.FF485623W</t>
  </si>
  <si>
    <t>Elektro T-kus rovnoramenný 90</t>
  </si>
  <si>
    <t>1377699470</t>
  </si>
  <si>
    <t>83</t>
  </si>
  <si>
    <t>877315211</t>
  </si>
  <si>
    <t>Montáž tvarovek na kanalizačním potrubí z trub z plastu  z tvrdého PVC nebo z polypropylenu v otevřeném výkopu jednoosých DN 160</t>
  </si>
  <si>
    <t>8587412</t>
  </si>
  <si>
    <t>84</t>
  </si>
  <si>
    <t>28611361</t>
  </si>
  <si>
    <t>koleno kanalizační PVC KG 160x45°</t>
  </si>
  <si>
    <t>-723142030</t>
  </si>
  <si>
    <t>85</t>
  </si>
  <si>
    <t>WVN.SF201033W</t>
  </si>
  <si>
    <t>Koleno kanalizační plastové PPKGB-160/45°</t>
  </si>
  <si>
    <t>1188318432</t>
  </si>
  <si>
    <t>86</t>
  </si>
  <si>
    <t>877315231</t>
  </si>
  <si>
    <t>Montáž tvarovek na kanalizačním potrubí z trub z plastu  z tvrdého PVC nebo z polypropylenu v otevřeném výkopu víček DN 160</t>
  </si>
  <si>
    <t>-2117465009</t>
  </si>
  <si>
    <t>87</t>
  </si>
  <si>
    <t>28611722</t>
  </si>
  <si>
    <t>víčko kanalizace plastové KG DN 160</t>
  </si>
  <si>
    <t>-1389853136</t>
  </si>
  <si>
    <t>88</t>
  </si>
  <si>
    <t>WVN.SF200630W</t>
  </si>
  <si>
    <t>Zátka hrdlová kanalizace plastové PPKGM-160</t>
  </si>
  <si>
    <t>-329552465</t>
  </si>
  <si>
    <t>89</t>
  </si>
  <si>
    <t>877365211</t>
  </si>
  <si>
    <t>Montáž tvarovek na kanalizačním potrubí z trub z plastu  z tvrdého PVC nebo z polypropylenu v otevřeném výkopu jednoosých DN 250</t>
  </si>
  <si>
    <t>-123810573</t>
  </si>
  <si>
    <t>90</t>
  </si>
  <si>
    <t>28611371</t>
  </si>
  <si>
    <t>koleno kanalizace PVC KG 250x45°</t>
  </si>
  <si>
    <t>-157323443</t>
  </si>
  <si>
    <t>91</t>
  </si>
  <si>
    <t>877365221</t>
  </si>
  <si>
    <t>Montáž tvarovek na kanalizačním potrubí z trub z plastu  z tvrdého PVC nebo z polypropylenu v otevřeném výkopu dvouosých DN 250</t>
  </si>
  <si>
    <t>959434044</t>
  </si>
  <si>
    <t>92</t>
  </si>
  <si>
    <t>28611399</t>
  </si>
  <si>
    <t>odbočka kanalizační plastová s hrdlem KG 250/150/45°</t>
  </si>
  <si>
    <t>-1425974421</t>
  </si>
  <si>
    <t>93</t>
  </si>
  <si>
    <t>877375221</t>
  </si>
  <si>
    <t>Montáž tvarovek na kanalizačním potrubí z trub z plastu  z tvrdého PVC nebo z polypropylenu v otevřeném výkopu dvouosých DN 315</t>
  </si>
  <si>
    <t>-1737322394</t>
  </si>
  <si>
    <t>94</t>
  </si>
  <si>
    <t>28611404</t>
  </si>
  <si>
    <t>odbočka kanalizační plastová s hrdlem KG 315/150/45°</t>
  </si>
  <si>
    <t>1111323475</t>
  </si>
  <si>
    <t>95</t>
  </si>
  <si>
    <t>877395221</t>
  </si>
  <si>
    <t>Montáž tvarovek na kanalizačním potrubí z trub z plastu  z tvrdého PVC nebo z polypropylenu v otevřeném výkopu dvouosých DN 400</t>
  </si>
  <si>
    <t>-1011274910</t>
  </si>
  <si>
    <t>96</t>
  </si>
  <si>
    <t>28611410</t>
  </si>
  <si>
    <t>odbočka kanalizační plastová s hrdlem KG 400/150/45°</t>
  </si>
  <si>
    <t>-1353556397</t>
  </si>
  <si>
    <t>97</t>
  </si>
  <si>
    <t>891163111</t>
  </si>
  <si>
    <t>Montáž vodovodních armatur na potrubí ventilů hlavních pro přípojky DN 25</t>
  </si>
  <si>
    <t>-461284603</t>
  </si>
  <si>
    <t>98</t>
  </si>
  <si>
    <t>HWL.281003203416</t>
  </si>
  <si>
    <t>ŠOUPÁTKO ISO-ZAK GGG 32/34</t>
  </si>
  <si>
    <t>1588717610</t>
  </si>
  <si>
    <t>99</t>
  </si>
  <si>
    <t>HWL.960113018004</t>
  </si>
  <si>
    <t>SOUPRAVA ZEMNÍ TELESKOPICKÁ DOM. ŠOUPÁTKA-1,3-1,8 3/4"-2" (1,3-1,8m)</t>
  </si>
  <si>
    <t>-1349035623</t>
  </si>
  <si>
    <t>100</t>
  </si>
  <si>
    <t>HWL.348100000000</t>
  </si>
  <si>
    <t>PODKLAD. DESKA  UNI UNI</t>
  </si>
  <si>
    <t>-950453461</t>
  </si>
  <si>
    <t>101</t>
  </si>
  <si>
    <t>891241112</t>
  </si>
  <si>
    <t>Montáž vodovodních armatur na potrubí šoupátek nebo klapek uzavíracích v otevřeném výkopu nebo v šachtách s osazením zemní soupravy (bez poklopů) DN 80</t>
  </si>
  <si>
    <t>715285671</t>
  </si>
  <si>
    <t>102</t>
  </si>
  <si>
    <t>HWL.950108000003</t>
  </si>
  <si>
    <t>SOUPRAVA ZEMNÍ TELESKOPICKÁ E1/A-1,3 -1,8 65-80 E1/80 A (1,3-1,8m)</t>
  </si>
  <si>
    <t>746540003</t>
  </si>
  <si>
    <t>103</t>
  </si>
  <si>
    <t>HWL.400108000016</t>
  </si>
  <si>
    <t>ŠOUPĚ PŘÍRUBOVÉ KRÁTKÉ E1 CZ 80</t>
  </si>
  <si>
    <t>-1583169830</t>
  </si>
  <si>
    <t>104</t>
  </si>
  <si>
    <t>891247111</t>
  </si>
  <si>
    <t>Montáž vodovodních armatur na potrubí hydrantů podzemních (bez osazení poklopů) DN 80</t>
  </si>
  <si>
    <t>-606156928</t>
  </si>
  <si>
    <t>105</t>
  </si>
  <si>
    <t>HWL.348200000000</t>
  </si>
  <si>
    <t>PODKLAD. DESKA  POD HYDRANT.POKLOP</t>
  </si>
  <si>
    <t>-2024930937</t>
  </si>
  <si>
    <t>106</t>
  </si>
  <si>
    <t>HWL.K24008012516</t>
  </si>
  <si>
    <t>HYDRANT DUO PODZEMNÍ 80/1,25 m</t>
  </si>
  <si>
    <t>-1613300717</t>
  </si>
  <si>
    <t>107</t>
  </si>
  <si>
    <t>891247211</t>
  </si>
  <si>
    <t>Montáž vodovodních armatur na potrubí hydrantů nadzemních DN 80</t>
  </si>
  <si>
    <t>-647951528</t>
  </si>
  <si>
    <t>108</t>
  </si>
  <si>
    <t>HWL.K23008012516</t>
  </si>
  <si>
    <t>HYDRANT DUO NADZEMNÍ OBJEZDOVÝ 2B 80/1,25 m</t>
  </si>
  <si>
    <t>1187983960</t>
  </si>
  <si>
    <t>109</t>
  </si>
  <si>
    <t>891249111</t>
  </si>
  <si>
    <t>Montáž vodovodních armatur na potrubí navrtávacích pasů s ventilem Jt 1 MPa, na potrubí z trub litinových, ocelových nebo plastických hmot DN 80</t>
  </si>
  <si>
    <t>-937799647</t>
  </si>
  <si>
    <t>110</t>
  </si>
  <si>
    <t>HWL.526006304600</t>
  </si>
  <si>
    <t>PAS NAVRTÁVACÍ - HAKU ZAK  90</t>
  </si>
  <si>
    <t>1116825036</t>
  </si>
  <si>
    <t>111</t>
  </si>
  <si>
    <t>891261112</t>
  </si>
  <si>
    <t>Montáž vodovodních armatur na potrubí šoupátek nebo klapek uzavíracích v otevřeném výkopu nebo v šachtách s osazením zemní soupravy (bez poklopů) DN 100</t>
  </si>
  <si>
    <t>1273983234</t>
  </si>
  <si>
    <t>112</t>
  </si>
  <si>
    <t>HWL.950110000003</t>
  </si>
  <si>
    <t>SOUPRAVA ZEMNÍ TELESKOPICKÁ E1/A-1,3 -1,8 100 (1,3-1,8m)</t>
  </si>
  <si>
    <t>2111213583</t>
  </si>
  <si>
    <t>113</t>
  </si>
  <si>
    <t>HWL.400110000016</t>
  </si>
  <si>
    <t>ŠOUPĚ PŘÍRUBOVÉ KRÁTKÉ E1 CZ 100</t>
  </si>
  <si>
    <t>2022629059</t>
  </si>
  <si>
    <t>114</t>
  </si>
  <si>
    <t>892241111</t>
  </si>
  <si>
    <t>Tlakové zkoušky vodou na potrubí DN do 80</t>
  </si>
  <si>
    <t>321849049</t>
  </si>
  <si>
    <t>115</t>
  </si>
  <si>
    <t>892273122</t>
  </si>
  <si>
    <t>Proplach a dezinfekce vodovodního potrubí DN od 80 do 125</t>
  </si>
  <si>
    <t>1120623528</t>
  </si>
  <si>
    <t>116</t>
  </si>
  <si>
    <t>892372111</t>
  </si>
  <si>
    <t>Tlakové zkoušky vodou zabezpečení konců potrubí při tlakových zkouškách DN do 300</t>
  </si>
  <si>
    <t>-317438949</t>
  </si>
  <si>
    <t>117</t>
  </si>
  <si>
    <t>892372111.1</t>
  </si>
  <si>
    <t>-784524989</t>
  </si>
  <si>
    <t>118</t>
  </si>
  <si>
    <t>892372121</t>
  </si>
  <si>
    <t>Tlakové zkoušky vzduchem těsnícími vaky ucpávkovými DN 300</t>
  </si>
  <si>
    <t>úsek</t>
  </si>
  <si>
    <t>-624877625</t>
  </si>
  <si>
    <t>119</t>
  </si>
  <si>
    <t>892392121</t>
  </si>
  <si>
    <t>Tlakové zkoušky vzduchem těsnícími vaky ucpávkovými DN 400</t>
  </si>
  <si>
    <t>-117613630</t>
  </si>
  <si>
    <t>120</t>
  </si>
  <si>
    <t>892442111</t>
  </si>
  <si>
    <t>Tlakové zkoušky vodou zabezpečení konců potrubí při tlakových zkouškách DN přes 300 do 600</t>
  </si>
  <si>
    <t>1449711928</t>
  </si>
  <si>
    <t>121</t>
  </si>
  <si>
    <t>894411121</t>
  </si>
  <si>
    <t>Zřízení šachet kanalizačních z betonových dílců výšky vstupu do 1,50 m s obložením dna betonem tř. C 25/30, na potrubí DN přes 200 do 300</t>
  </si>
  <si>
    <t>-1841708179</t>
  </si>
  <si>
    <t>122</t>
  </si>
  <si>
    <t>894411131</t>
  </si>
  <si>
    <t>Zřízení šachet kanalizačních z betonových dílců výšky vstupu do 1,50 m s obložením dna betonem tř. C 25/30, na potrubí DN přes 300 do 400</t>
  </si>
  <si>
    <t>-213548471</t>
  </si>
  <si>
    <t>123</t>
  </si>
  <si>
    <t>59224064</t>
  </si>
  <si>
    <t>dno betonové šachtové kulaté DN 1000x500, 100x65x15cm</t>
  </si>
  <si>
    <t>1421845158</t>
  </si>
  <si>
    <t>124</t>
  </si>
  <si>
    <t>59224062</t>
  </si>
  <si>
    <t>dno betonové šachtové kulaté DN 1000x800, 100x95x15cm</t>
  </si>
  <si>
    <t>-639155401</t>
  </si>
  <si>
    <t>125</t>
  </si>
  <si>
    <t>59224063</t>
  </si>
  <si>
    <t>dno betonové šachtové kulaté DN 1000x1000, 100x115x15cm</t>
  </si>
  <si>
    <t>2008705754</t>
  </si>
  <si>
    <t>126</t>
  </si>
  <si>
    <t>59224056</t>
  </si>
  <si>
    <t>kónus pro kanalizační šachty s kapsovým stupadlem 100/62,5x67x12cm</t>
  </si>
  <si>
    <t>-1131321184</t>
  </si>
  <si>
    <t>127</t>
  </si>
  <si>
    <t>59224130</t>
  </si>
  <si>
    <t>deska betonová přechodová pro tlak kola 5kN 62,5x20x9cm</t>
  </si>
  <si>
    <t>623553025</t>
  </si>
  <si>
    <t>128</t>
  </si>
  <si>
    <t>59224066</t>
  </si>
  <si>
    <t>skruž betonová DN 1000x250 PS, 100x25x12cm</t>
  </si>
  <si>
    <t>-1162443785</t>
  </si>
  <si>
    <t>129</t>
  </si>
  <si>
    <t>59224068</t>
  </si>
  <si>
    <t>skruž betonová DN 1000x500 PS, 100x50x12cm</t>
  </si>
  <si>
    <t>1217715126</t>
  </si>
  <si>
    <t>130</t>
  </si>
  <si>
    <t>59224070</t>
  </si>
  <si>
    <t>skruž betonová DN 1000x1000 PS, 100x100x12cm</t>
  </si>
  <si>
    <t>688918841</t>
  </si>
  <si>
    <t>131</t>
  </si>
  <si>
    <t>59224348</t>
  </si>
  <si>
    <t>těsnění elastomerové pro spojení šachetních dílů DN 1000</t>
  </si>
  <si>
    <t>2131606659</t>
  </si>
  <si>
    <t>132</t>
  </si>
  <si>
    <t>PFB.1122129</t>
  </si>
  <si>
    <t>Skruž TBS-Q.1 120/50 PS</t>
  </si>
  <si>
    <t>450566235</t>
  </si>
  <si>
    <t>133</t>
  </si>
  <si>
    <t>899304111</t>
  </si>
  <si>
    <t>Osazení poklopů železobetonových včetně rámů jakékoliv hmotnosti</t>
  </si>
  <si>
    <t>970616174</t>
  </si>
  <si>
    <t>134</t>
  </si>
  <si>
    <t>KSI.KDM82B</t>
  </si>
  <si>
    <t>Kanalizační Poklop Europa 8, rám samonivelační,  bez vybrání pro lapač, D 400 s odvětráním</t>
  </si>
  <si>
    <t>-403788165</t>
  </si>
  <si>
    <t>135</t>
  </si>
  <si>
    <t>KSI.KDM81B</t>
  </si>
  <si>
    <t>Kanalizační Poklop Europa 8, rám samonivelační,  bez vybrání pro lapač, D 400 bez odvětrání</t>
  </si>
  <si>
    <t>-122159597</t>
  </si>
  <si>
    <t>KSI.KAB02</t>
  </si>
  <si>
    <t>Kanalizační Poklop Standard - litinový, rám betonolitinový 75mm, A 15 bez odvětrání</t>
  </si>
  <si>
    <t>549130432</t>
  </si>
  <si>
    <t>137</t>
  </si>
  <si>
    <t>899401111</t>
  </si>
  <si>
    <t>Osazení poklopů litinových ventilových</t>
  </si>
  <si>
    <t>1980294459</t>
  </si>
  <si>
    <t>138</t>
  </si>
  <si>
    <t>HWL.1650KASI0000</t>
  </si>
  <si>
    <t>POKLOP ULIČNÍ SAMONIVELAČNÍ PŘÍPOJKOVÝ S LOGEM VODA</t>
  </si>
  <si>
    <t>-99686827</t>
  </si>
  <si>
    <t>139</t>
  </si>
  <si>
    <t>899401112</t>
  </si>
  <si>
    <t>Osazení poklopů litinových šoupátkových</t>
  </si>
  <si>
    <t>-1382563309</t>
  </si>
  <si>
    <t>140</t>
  </si>
  <si>
    <t>HWL.1750KASI0001</t>
  </si>
  <si>
    <t>POKLOP ULIČNÍ SAMONIVELAČNÍ ŠOUPÁTKOVÝ (Z.S. TELE) VODA</t>
  </si>
  <si>
    <t>2141563978</t>
  </si>
  <si>
    <t>141</t>
  </si>
  <si>
    <t>899401113</t>
  </si>
  <si>
    <t>Osazení poklopů litinových hydrantových</t>
  </si>
  <si>
    <t>1090551479</t>
  </si>
  <si>
    <t>142</t>
  </si>
  <si>
    <t>HWL.1950KASI0000</t>
  </si>
  <si>
    <t>POKLOP ULIČNÍ SAMONIVELAČNÍ HYDRANTOVÝ S LOGEM HYDRANT</t>
  </si>
  <si>
    <t>-2061045119</t>
  </si>
  <si>
    <t>143</t>
  </si>
  <si>
    <t>899721111</t>
  </si>
  <si>
    <t>Signalizační vodič na potrubí DN do 150 mm</t>
  </si>
  <si>
    <t>-1210072727</t>
  </si>
  <si>
    <t>831,7+350,1</t>
  </si>
  <si>
    <t>144</t>
  </si>
  <si>
    <t>899722113</t>
  </si>
  <si>
    <t>Krytí potrubí z plastů výstražnou fólií z PVC šířky 34 cm</t>
  </si>
  <si>
    <t>-1944606685</t>
  </si>
  <si>
    <t>762,8+723+195,2+70+12,3+831,7-24,1+352,2+354,7+350,1</t>
  </si>
  <si>
    <t>145</t>
  </si>
  <si>
    <t>SO.301.1</t>
  </si>
  <si>
    <t>Vyplnění meziprostoru zhlaví ŠD 16/32 + orientační tyč</t>
  </si>
  <si>
    <t>kpl</t>
  </si>
  <si>
    <t>1751996485</t>
  </si>
  <si>
    <t>146</t>
  </si>
  <si>
    <t>SO.301.2</t>
  </si>
  <si>
    <t>D+M ocelové chráničky 24,1 m včetně kluzných objímek a manžety</t>
  </si>
  <si>
    <t>1111317860</t>
  </si>
  <si>
    <t>147</t>
  </si>
  <si>
    <t>SO.301.3</t>
  </si>
  <si>
    <t>úprava kynety betonem s následnou stěrkou, vyvrtání prostupu a řádné dotěsnění</t>
  </si>
  <si>
    <t>2127701043</t>
  </si>
  <si>
    <t>148</t>
  </si>
  <si>
    <t>SO.301.4</t>
  </si>
  <si>
    <t>D+M vírového ventilu 5 l/s</t>
  </si>
  <si>
    <t>-1528799622</t>
  </si>
  <si>
    <t>149</t>
  </si>
  <si>
    <t>SO.301.5</t>
  </si>
  <si>
    <t>v místě vyústění budou dno a svahy opevněny lomovým kamenem do betonu tl. 15 cm se štěrkovým ložem, v místě vyústění bude opevnění provedeno v šířce 50 cm kolem výusti trubky kamennou dlažbou do betonu, opevnění bude provedeno 2 m proti směru toku a 3 m ve směru toku a na obou stranách ukončeno betonovým prahem</t>
  </si>
  <si>
    <t>1391250766</t>
  </si>
  <si>
    <t>150</t>
  </si>
  <si>
    <t>SO.301.6</t>
  </si>
  <si>
    <t>Demontáž uzlu v ulici Komenského</t>
  </si>
  <si>
    <t>-1347672113</t>
  </si>
  <si>
    <t>151</t>
  </si>
  <si>
    <t>SO.301.7</t>
  </si>
  <si>
    <t>Demontáž stávajícího podzemního hydrantu v ulici K cihelně</t>
  </si>
  <si>
    <t>-1189080914</t>
  </si>
  <si>
    <t>Doplňující konstrukce a práce pozemních komunikací, letišť a ploch</t>
  </si>
  <si>
    <t>152</t>
  </si>
  <si>
    <t>919121111</t>
  </si>
  <si>
    <t>Utěsnění dilatačních spár zálivkou za studena  v cementobetonovém nebo živičném krytu včetně adhezního nátěru s těsnicím profilem pod zálivkou, pro komůrky šířky 10 mm, hloubky 20 mm</t>
  </si>
  <si>
    <t>-1578748550</t>
  </si>
  <si>
    <t>23*2</t>
  </si>
  <si>
    <t>153</t>
  </si>
  <si>
    <t>997221571</t>
  </si>
  <si>
    <t>Vodorovná doprava vybouraných hmot  bez naložení, ale se složením a s hrubým urovnáním na vzdálenost do 1 km</t>
  </si>
  <si>
    <t>-374285899</t>
  </si>
  <si>
    <t>"podkl.vrstvy komunikace" (25,3*0,35)*1,8</t>
  </si>
  <si>
    <t>"asfalt" (36,8*0,04)*2,4</t>
  </si>
  <si>
    <t>154</t>
  </si>
  <si>
    <t>997221579</t>
  </si>
  <si>
    <t>Vodorovná doprava vybouraných hmot  bez naložení, ale se složením a s hrubým urovnáním na vzdálenost Příplatek k ceně za každý další i započatý 1 km přes 1 km</t>
  </si>
  <si>
    <t>-595358265</t>
  </si>
  <si>
    <t>19,472*33</t>
  </si>
  <si>
    <t>skládka AZS 98 Zavlekov 34 km</t>
  </si>
  <si>
    <t>155</t>
  </si>
  <si>
    <t>997221611</t>
  </si>
  <si>
    <t>Nakládání na dopravní prostředky  pro vodorovnou dopravu suti</t>
  </si>
  <si>
    <t>-1810420988</t>
  </si>
  <si>
    <t>156</t>
  </si>
  <si>
    <t>997221873</t>
  </si>
  <si>
    <t>Poplatek za uložení stavebního odpadu na recyklační skládce (skládkovné) zeminy a kamení zatříděného do Katalogu odpadů pod kódem 17 05 04</t>
  </si>
  <si>
    <t>-1330062046</t>
  </si>
  <si>
    <t>157</t>
  </si>
  <si>
    <t>997221875</t>
  </si>
  <si>
    <t>Poplatek za uložení stavebního odpadu na recyklační skládce (skládkovné) asfaltového bez obsahu dehtu zatříděného do Katalogu odpadů pod kódem 17 03 02</t>
  </si>
  <si>
    <t>-919995725</t>
  </si>
  <si>
    <t>998276101</t>
  </si>
  <si>
    <t>Přesun hmot pro trubní vedení hloubené z trub z plastických hmot nebo sklolaminátových pro vodovody nebo kanalizace v otevřeném výkopu dopravní vzdálenost do 15 m</t>
  </si>
  <si>
    <t>757133606</t>
  </si>
  <si>
    <t>Vedlejší rozpočtové náklady</t>
  </si>
  <si>
    <t>VRN1</t>
  </si>
  <si>
    <t>Průzkumné, geodetické a projektové práce</t>
  </si>
  <si>
    <t>159</t>
  </si>
  <si>
    <t>012002000</t>
  </si>
  <si>
    <t>Vytyčení stavby a geodetické práce během stavby</t>
  </si>
  <si>
    <t>soubor</t>
  </si>
  <si>
    <t>1024</t>
  </si>
  <si>
    <t>-611699636</t>
  </si>
  <si>
    <t>160</t>
  </si>
  <si>
    <t>012103000</t>
  </si>
  <si>
    <t>Geodetické práce před výstavbou</t>
  </si>
  <si>
    <t>1846176098</t>
  </si>
  <si>
    <t>161</t>
  </si>
  <si>
    <t>012203000</t>
  </si>
  <si>
    <t>Geodetické práce při provádění stavby</t>
  </si>
  <si>
    <t>2001991405</t>
  </si>
  <si>
    <t>VRN4</t>
  </si>
  <si>
    <t>Inženýrská činnost</t>
  </si>
  <si>
    <t>162</t>
  </si>
  <si>
    <t>012303000</t>
  </si>
  <si>
    <t>zaměření skutečného provedení stavby</t>
  </si>
  <si>
    <t>-47254132</t>
  </si>
  <si>
    <t>163</t>
  </si>
  <si>
    <t>013254000</t>
  </si>
  <si>
    <t>Dokumentace skutečného provedení stavby</t>
  </si>
  <si>
    <t>paré</t>
  </si>
  <si>
    <t>-381616458</t>
  </si>
  <si>
    <t>164</t>
  </si>
  <si>
    <t>040001000</t>
  </si>
  <si>
    <t>-2113837542</t>
  </si>
  <si>
    <t>165</t>
  </si>
  <si>
    <t>043154000</t>
  </si>
  <si>
    <t>Zkoušky hutnicí</t>
  </si>
  <si>
    <t>-569310349</t>
  </si>
  <si>
    <t>166</t>
  </si>
  <si>
    <t>045303000</t>
  </si>
  <si>
    <t>Koordinační činnost</t>
  </si>
  <si>
    <t>458612563</t>
  </si>
  <si>
    <t>167</t>
  </si>
  <si>
    <t>SO.301.8</t>
  </si>
  <si>
    <t>Spolupráce s provozovatelem</t>
  </si>
  <si>
    <t>-1289554209</t>
  </si>
  <si>
    <t>168</t>
  </si>
  <si>
    <t>SO.301.9</t>
  </si>
  <si>
    <t>Obnovení stanovisek správců sítí</t>
  </si>
  <si>
    <t>796700773</t>
  </si>
  <si>
    <t>401 - VEŘEJNÉ OSVĚTLENÍ</t>
  </si>
  <si>
    <t>MONTÁŽ A KOMPLETACE STOŽÁRŮ A SVÍTIDEL VČ. MECHANIZACE</t>
  </si>
  <si>
    <t>KS</t>
  </si>
  <si>
    <t>PELA39A</t>
  </si>
  <si>
    <t>TRUBKA KORUG. PE KORUFLEX 50/40 OHEBNA</t>
  </si>
  <si>
    <t>1000157960</t>
  </si>
  <si>
    <t>TRUBKA KORUG.OHEBNA KRUH 50/41 CERNA 50M</t>
  </si>
  <si>
    <t>ÚPRAVA POUZDER PRO ZAÚSTĚNÍ KABELU</t>
  </si>
  <si>
    <t>PCHA40A</t>
  </si>
  <si>
    <t>PRIPL.NA ZATAH. KABELU V OCHRANNE TRUBCE</t>
  </si>
  <si>
    <t>ZŘÍZENÍ BETONOVÝCH LÍMCŮ STOŽÁRŮ</t>
  </si>
  <si>
    <t>VYTYČENÍ PODZEMNÍCH ZAŘÍZENÍ</t>
  </si>
  <si>
    <t>Č1000260400</t>
  </si>
  <si>
    <t>STOZAR SADOVY BEZPAT. 6M - K 6     _x000D_
133/89/60 Z</t>
  </si>
  <si>
    <t>CCAA17</t>
  </si>
  <si>
    <t>KABEL CYKY-J 4X10</t>
  </si>
  <si>
    <t>PCIA01A</t>
  </si>
  <si>
    <t>UKONC.-ZAP.VOD.DO 2,5MM2 SVORK.V ROZVAD.</t>
  </si>
  <si>
    <t>PCIA03A</t>
  </si>
  <si>
    <t>UKONC.-ZAP.VOD.DO 16 MM2 SVORK.V ROZVAD.</t>
  </si>
  <si>
    <t>doprava výkon. materiálu, odvoz zeminy</t>
  </si>
  <si>
    <t>KM</t>
  </si>
  <si>
    <t>revize</t>
  </si>
  <si>
    <t>HOD</t>
  </si>
  <si>
    <t>skládkovné</t>
  </si>
  <si>
    <t>T</t>
  </si>
  <si>
    <t>999999</t>
  </si>
  <si>
    <t>koordinační činnost zhotovitele</t>
  </si>
  <si>
    <t>geodetické vytyčení stavby</t>
  </si>
  <si>
    <t>8808</t>
  </si>
  <si>
    <t>DSPS - zapojení, dokumentace skut.provedení</t>
  </si>
  <si>
    <t>PEBA12A</t>
  </si>
  <si>
    <t>ZAHOZ JAMY PRO SLOUP, KOTVU RUCNE TR.3</t>
  </si>
  <si>
    <t>M3</t>
  </si>
  <si>
    <t>1000001220</t>
  </si>
  <si>
    <t>DRAT FEZN PRUM.10MM ZEMNICI(BAL.50KG)</t>
  </si>
  <si>
    <t>KG</t>
  </si>
  <si>
    <t>10000896510</t>
  </si>
  <si>
    <t>svítidlo LED 25W, 4000K     _x000D_
S ELEKTRONICKÝM PŘEDŘADNÍKEM, 4000K</t>
  </si>
  <si>
    <t>PCIA68A</t>
  </si>
  <si>
    <t>UKONC.KAB.DO 4X 25 BEZ TRMENU,BEZ OK</t>
  </si>
  <si>
    <t>PEBA04A</t>
  </si>
  <si>
    <t>VYKOP JAMY PRO SLOUP, KOTVU-RUCNE,TR.3-4</t>
  </si>
  <si>
    <t>PECA52A</t>
  </si>
  <si>
    <t>VYKOP JAMY RUCNE,ZEMINA TRIDY 3-4</t>
  </si>
  <si>
    <t>PECA60A</t>
  </si>
  <si>
    <t>ZAHOZ JAMY RUCNE, ZEMINA TRIDY 3</t>
  </si>
  <si>
    <t>PEKA12A</t>
  </si>
  <si>
    <t>PROTLAK RIZENY DO 160MM VC.TRUBKY</t>
  </si>
  <si>
    <t>9870011940</t>
  </si>
  <si>
    <t>VYK&gt; TRUBKA PROTLAK PE100 SDR17 PR.160</t>
  </si>
  <si>
    <t>PEEA76A</t>
  </si>
  <si>
    <t>VYKOP KABEL.RYHY 10X10 CM RUCNE ZEM.TR.3</t>
  </si>
  <si>
    <t>PEJA41A</t>
  </si>
  <si>
    <t>FOLIE VYSTRAZNA Z PE ,SIRKA 33 CM</t>
  </si>
  <si>
    <t>1000327780</t>
  </si>
  <si>
    <t>FOLIE VYSTR. BLESK 330/0,4 CERVENA 125M</t>
  </si>
  <si>
    <t>900*0,008 "Přepočtené koeficientem množství</t>
  </si>
  <si>
    <t>1000013410-1</t>
  </si>
  <si>
    <t>pokládka CYKY kabelu</t>
  </si>
  <si>
    <t>PEJA01A</t>
  </si>
  <si>
    <t>KAB.LOZE PISKOVE SIRE 35 CM,BEZ ZAKRYTI</t>
  </si>
  <si>
    <t>9870020290</t>
  </si>
  <si>
    <t>VYK&gt; PISEK ZASYPOVY FR.0-4</t>
  </si>
  <si>
    <t>900*128 "Přepočtené koeficientem množství</t>
  </si>
  <si>
    <t>PEDA21A</t>
  </si>
  <si>
    <t>VYKOP KABEL.RYHY 35X80 CM RUCNE,ZEM.TR.2</t>
  </si>
  <si>
    <t>PEDA38A</t>
  </si>
  <si>
    <t>VYKOP KABEL.RYHY 50X120CM RUCNE,ZEM.TR.3</t>
  </si>
  <si>
    <t>PEFA38A</t>
  </si>
  <si>
    <t>ZAHOZ KABEL.RYHY 50X120CM RUCNE,ZEM.TR.3</t>
  </si>
  <si>
    <t>PEGA86A</t>
  </si>
  <si>
    <t>ZAHOZ KABEL.RYHY 10X10 CM RUCNE,ZEM.TR.3</t>
  </si>
  <si>
    <t>PEFA22A</t>
  </si>
  <si>
    <t>ZAHOZ KABEL.RYHY 35X80 CM RUCNE,ZEM.TR.3</t>
  </si>
  <si>
    <t>9870011550</t>
  </si>
  <si>
    <t>VYK&gt; GUMOASFALT SA 12</t>
  </si>
  <si>
    <t>PECA65A</t>
  </si>
  <si>
    <t>ZAKL.BETON C12/15 DO 5M3 BEZ BEDN.A DOPR</t>
  </si>
  <si>
    <t>9870011010</t>
  </si>
  <si>
    <t>VYK&gt; SMES BETONOVA C12/15 XC0 ZAPAD</t>
  </si>
  <si>
    <t>1003634120</t>
  </si>
  <si>
    <t>SVORKA SP1 VY - PRIPOJ. NA KONSTR.</t>
  </si>
  <si>
    <t>9876002600</t>
  </si>
  <si>
    <t>VYK&gt; SROUB M10X45, 6-HR.HLAVA, POZ._x000D_
DIN933-8.8-A2K</t>
  </si>
  <si>
    <t>9876008300</t>
  </si>
  <si>
    <t>VYK&gt; MATICE M10, 6-HRANNA, POZ._x000D_
DIN934-8-A2K</t>
  </si>
  <si>
    <t>9876010400</t>
  </si>
  <si>
    <t>VYK&gt; PODLOZKA PRUZNA 12, POZ._x000D_
DIN7980-230HV-A2K</t>
  </si>
  <si>
    <t>1000056789</t>
  </si>
  <si>
    <t>RVO P1/PKP8P/SHC60  V PILÍŘI</t>
  </si>
  <si>
    <t>10000124578</t>
  </si>
  <si>
    <t>POKLÁDKA UZEMŇOVACÍHO DRÁTU 10 MM</t>
  </si>
  <si>
    <t>Č1000040260</t>
  </si>
  <si>
    <t xml:space="preserve">SVORKA SK KRIZOVA     </t>
  </si>
  <si>
    <t>Č1000056400</t>
  </si>
  <si>
    <t>ROURA BETONOVA PR.30/100CM</t>
  </si>
  <si>
    <t>GEODETI. ZAMĚŘ. SKUT.  STAVU</t>
  </si>
  <si>
    <t>PKAA19A</t>
  </si>
  <si>
    <t>NAKLADANI VYKOPKU DO 100M3,ZEM.1-4</t>
  </si>
  <si>
    <t>501 - NTL PLYNOVOD A PŘÍPOJKY</t>
  </si>
  <si>
    <t xml:space="preserve">    3 - Svislé a kompletní konstrukce</t>
  </si>
  <si>
    <t>M - Práce a dodávky M</t>
  </si>
  <si>
    <t xml:space="preserve">    21-M - Elektromontáže</t>
  </si>
  <si>
    <t xml:space="preserve">    23-M - Montáže potrubí</t>
  </si>
  <si>
    <t xml:space="preserve">    46-M - Zemní práce při extr.mont.pracích</t>
  </si>
  <si>
    <t>HZS - Hodinové zúčtovací sazby</t>
  </si>
  <si>
    <t xml:space="preserve">    VRN3 - Zařízení staveniště</t>
  </si>
  <si>
    <t>113107323</t>
  </si>
  <si>
    <t>Odstranění podkladu z kameniva drceného tl 300 mm strojně pl do 50 m2</t>
  </si>
  <si>
    <t>3*1,5+8*0,8</t>
  </si>
  <si>
    <t>113107341</t>
  </si>
  <si>
    <t>Odstranění podkladu živičného tl 50 mm strojně pl do 50 m2</t>
  </si>
  <si>
    <t>3,6*2,1+8*1,4</t>
  </si>
  <si>
    <t>113107343</t>
  </si>
  <si>
    <t>Odstranění podkladu živičného tl 150 mm strojně pl do 50 m2</t>
  </si>
  <si>
    <t>113201112</t>
  </si>
  <si>
    <t>Vytrhání obrub silničních ležatých</t>
  </si>
  <si>
    <t>Čerpání vody na dopravní výšku do 10 m průměrný přítok do 500 l/min</t>
  </si>
  <si>
    <t>Pohotovost čerpací soupravy pro dopravní výšku do 10 m přítok do 500 l/min</t>
  </si>
  <si>
    <t>119001401</t>
  </si>
  <si>
    <t>Dočasné zajištění potrubí ocelového nebo litinového DN do 200 mm</t>
  </si>
  <si>
    <t>119001406</t>
  </si>
  <si>
    <t>Dočasné zajištění potrubí z PE DN do 500 mm</t>
  </si>
  <si>
    <t>Dočasné zajištění kabelů a kabelových tratí ze 3 volně ložených kabelů</t>
  </si>
  <si>
    <t>119003131</t>
  </si>
  <si>
    <t>Výstražná páska pro zabezpečení výkopu zřízení</t>
  </si>
  <si>
    <t>(932+373+3+1,5)*2</t>
  </si>
  <si>
    <t>119003132</t>
  </si>
  <si>
    <t>Výstražná páska pro zabezpečení výkopu odstranění</t>
  </si>
  <si>
    <t>119003215</t>
  </si>
  <si>
    <t>Trubková mobilní plotová zábrana výšky do 1,5 m pro zabezpečení výkopu zřízení</t>
  </si>
  <si>
    <t>119003216</t>
  </si>
  <si>
    <t>Trubková mobilní plotová zábrana výšky do 1,5 m pro zabezpečení výkopu odstranění</t>
  </si>
  <si>
    <t>121151123</t>
  </si>
  <si>
    <t>Sejmutí ornice plochy přes 500 m2 tl vrstvy do 200 mm strojně</t>
  </si>
  <si>
    <t>924*0,9+373*0,8</t>
  </si>
  <si>
    <t>131251201</t>
  </si>
  <si>
    <t>Hloubení jam zapažených v hornině třídy těžitelnosti I, skupiny 3 objem do 20 m3 strojně</t>
  </si>
  <si>
    <t>3*1,5*1,1</t>
  </si>
  <si>
    <t>Hloubení rýh nezapažených  š do 800 mm v hornině třídy těžitelnosti I, skupiny 3 objem přes 100 m3 strojně</t>
  </si>
  <si>
    <t>(8*0,6+924*0,9+373*0,8)*0,8</t>
  </si>
  <si>
    <t>Příplatek za ztížení vykopávky v blízkosti podzemního vedení</t>
  </si>
  <si>
    <t>3*1,5*1,1+10*0,9*0,8</t>
  </si>
  <si>
    <t>Zřízení příložného pažení a rozepření stěn rýh hl do 2 m</t>
  </si>
  <si>
    <t>(3+1,5)*2*1,6</t>
  </si>
  <si>
    <t>Odstranění příložného pažení a rozepření stěn rýh hl do 2 m</t>
  </si>
  <si>
    <t>Vodorovné přemístění do 10000 m výkopku/sypaniny z horniny třídy těžitelnosti I, skupiny 1 až 3</t>
  </si>
  <si>
    <t>(932+373)*0,8*0,1</t>
  </si>
  <si>
    <t>(932*0,45+373*0,35)*0,8+"obsyp v základech pilířů"0,8*0,5*0,3*48*2</t>
  </si>
  <si>
    <t>Příplatek k vodorovnému přemístění výkopku/sypaniny z horniny třídy těžitelnosti I, skupiny 1 až 3 ZKD 1000 m přes 10000 m</t>
  </si>
  <si>
    <t>555,88*11 "Přepočtené koeficientem množství</t>
  </si>
  <si>
    <t>Nakládání výkopku z hornin třídy těžitelnosti I, skupiny 1 až 3 přes 100 m3</t>
  </si>
  <si>
    <t>171201231</t>
  </si>
  <si>
    <t>Poplatek za uložení zeminy a kamení na recyklační skládce (skládkovné) kód odpadu 17 05 04</t>
  </si>
  <si>
    <t>555,88*2 "Přepočtené koeficientem množství</t>
  </si>
  <si>
    <t>171251201</t>
  </si>
  <si>
    <t>Uložení sypaniny na skládky nebo meziskládky</t>
  </si>
  <si>
    <t>Zásyp jam, šachet rýh nebo kolem objektů sypaninou se zhutněním</t>
  </si>
  <si>
    <t>3*1,5*1,1+(8*0,6+924*0,9+373*0,8)*0,8</t>
  </si>
  <si>
    <t>-(932+373)*0,8*0,1</t>
  </si>
  <si>
    <t>-((932*0,45+373*0,35)*0,8+"obsyp v základech pilířů"0,8*0,5*0,3*48*2)</t>
  </si>
  <si>
    <t>175151101</t>
  </si>
  <si>
    <t>Obsypání potrubí strojně sypaninou bez prohození, uloženou do 3 m</t>
  </si>
  <si>
    <t>58337331</t>
  </si>
  <si>
    <t>štěrkopísek frakce 0/22</t>
  </si>
  <si>
    <t>451,48*1,67 "Přepočtené koeficientem množství</t>
  </si>
  <si>
    <t>181351113</t>
  </si>
  <si>
    <t>Rozprostření ornice tl vrstvy do 200 mm pl přes 500 m2 v rovině nebo ve svahu do 1:5 strojně</t>
  </si>
  <si>
    <t>Založení parkového trávníku výsevem plochy do 1000 m2 v rovině a ve svahu do 1:5</t>
  </si>
  <si>
    <t>1130*0,015 "Přepočtené koeficientem množství</t>
  </si>
  <si>
    <t>181951111</t>
  </si>
  <si>
    <t>Úprava pláně v hornině třídy těžitelnosti I, skupiny 1 až 3 bez zhutnění</t>
  </si>
  <si>
    <t>181951112</t>
  </si>
  <si>
    <t>Úprava pláně v hornině třídy těžitelnosti I, skupiny 1 až 3 se zhutněním</t>
  </si>
  <si>
    <t>185803111</t>
  </si>
  <si>
    <t>Ošetření trávníku shrabáním v rovině a svahu do 1:5</t>
  </si>
  <si>
    <t>Svislé a kompletní konstrukce</t>
  </si>
  <si>
    <t>360365131</t>
  </si>
  <si>
    <t>Svařované nosné spoje aluminotermické pruty D do 22mm</t>
  </si>
  <si>
    <t>Lože pod potrubí otevřený výkop ze štěrkopísku</t>
  </si>
  <si>
    <t>Osazení betonových prstenců nebo rámů v do 100 mm</t>
  </si>
  <si>
    <t>56230636</t>
  </si>
  <si>
    <t>deska podkladová uličního poklopu ventilkového a šoupatového</t>
  </si>
  <si>
    <t>Podklad ze štěrkodrtě ŠD tl. 300 mm</t>
  </si>
  <si>
    <t>565145101</t>
  </si>
  <si>
    <t>Asfaltový beton vrstva podkladní ACP 16 (obalované kamenivo OKS) tl 60 mm š do 1,5 m</t>
  </si>
  <si>
    <t>565156101</t>
  </si>
  <si>
    <t>Asfaltový beton vrstva podkladní ACP 22 (obalované kamenivo OKH) tl 70 mm š do 1,5 m</t>
  </si>
  <si>
    <t>573211109</t>
  </si>
  <si>
    <t>Postřik živičný spojovací z asfaltu v množství 0,50 kg/m2</t>
  </si>
  <si>
    <t>3*1,5+8*0,8+3,6*2,1+8*1,4</t>
  </si>
  <si>
    <t>Asfaltový beton vrstva obrusná ACO 11 (ABS) tř. I tl 40 mm š do 3 m z nemodifikovaného asfaltu</t>
  </si>
  <si>
    <t>Osazení silničního obrubníku betonového stojatého s boční opěrou do lože z betonu prostého</t>
  </si>
  <si>
    <t>919732211</t>
  </si>
  <si>
    <t>Styčná spára napojení nového živičného povrchu na stávající za tepla š 15 mm hl 25 mm s prořezáním</t>
  </si>
  <si>
    <t>(3,6+2,1+8)*2</t>
  </si>
  <si>
    <t>Řezání stávajícího živičného krytu hl do 100 mm</t>
  </si>
  <si>
    <t>(3+1,5+8)*2</t>
  </si>
  <si>
    <t>953941721</t>
  </si>
  <si>
    <t>Osazování objímek nebo držáků ve zdivu betonovém</t>
  </si>
  <si>
    <t>423928R1</t>
  </si>
  <si>
    <t>držák přechodky</t>
  </si>
  <si>
    <t>979024443</t>
  </si>
  <si>
    <t>Očištění vybouraných obrubníků a krajníků silničních</t>
  </si>
  <si>
    <t>997221551</t>
  </si>
  <si>
    <t>Vodorovná doprava suti ze sypkých materiálů do 1 km</t>
  </si>
  <si>
    <t>997221559</t>
  </si>
  <si>
    <t>Příplatek ZKD 1 km u vodorovné dopravy suti ze sypkých materiálů</t>
  </si>
  <si>
    <t>10,369*20 "Přepočtené koeficientem množství</t>
  </si>
  <si>
    <t>Nakládání suti na dopravní prostředky pro vodorovnou dopravu</t>
  </si>
  <si>
    <t>(3*1,5+8*0,8)*0,44+1*0,29</t>
  </si>
  <si>
    <t>(3,6*2,1+8*1,4)*0,098+(3*1,5+8*0,8)*0,316</t>
  </si>
  <si>
    <t>Práce a dodávky M</t>
  </si>
  <si>
    <t>21-M</t>
  </si>
  <si>
    <t>Elektromontáže</t>
  </si>
  <si>
    <t>210100171</t>
  </si>
  <si>
    <t>Ukončení kabelů smršťovací záklopkou nebo páskou se zapojením bez letování žíly do 2x4 mm2</t>
  </si>
  <si>
    <t>34382001</t>
  </si>
  <si>
    <t>páska elektroizolační PVC š 19mm</t>
  </si>
  <si>
    <t>256</t>
  </si>
  <si>
    <t>50*1,57 "Přepočtené koeficientem množství</t>
  </si>
  <si>
    <t>210801311</t>
  </si>
  <si>
    <t>Montáž vodiče Cu izolovaný plný a laněný s PVC pláštěm do 1 kV žíla 1,5 až 16 mm2 volně (CY, CHAH-R(V))</t>
  </si>
  <si>
    <t>932+373+48*1,5</t>
  </si>
  <si>
    <t>34140841</t>
  </si>
  <si>
    <t>vodič izolovaný s Cu jádrem 2,50mm2</t>
  </si>
  <si>
    <t>23-M</t>
  </si>
  <si>
    <t>Montáže potrubí</t>
  </si>
  <si>
    <t>230040007</t>
  </si>
  <si>
    <t>Montáž trubní díly závitové DN 1 1/4"</t>
  </si>
  <si>
    <t>48*2</t>
  </si>
  <si>
    <t>55138964</t>
  </si>
  <si>
    <t>kohout kulový plnoprůtokový nikl ovládání páčka PN35 T 185°C (EN 331, MOP 5) 1 1/4" žlutý</t>
  </si>
  <si>
    <t>31944407</t>
  </si>
  <si>
    <t>zátka litinová s vnějším závitem zinkovaná DN 5/4"</t>
  </si>
  <si>
    <t>230170001</t>
  </si>
  <si>
    <t>Tlakové zkoušky těsnosti potrubí - příprava DN do 40</t>
  </si>
  <si>
    <t>sada</t>
  </si>
  <si>
    <t>230170004</t>
  </si>
  <si>
    <t>Tlakové zkoušky těsnosti potrubí - příprava DN do 200</t>
  </si>
  <si>
    <t>230170011</t>
  </si>
  <si>
    <t>Tlakové zkoušky těsnosti potrubí - zkouška DN do 40</t>
  </si>
  <si>
    <t>230170014</t>
  </si>
  <si>
    <t>Tlakové zkoušky těsnosti potrubí - zkouška DN do 200</t>
  </si>
  <si>
    <t>230200116</t>
  </si>
  <si>
    <t>Nasunutí potrubní sekce do chráničky DN 50</t>
  </si>
  <si>
    <t>28655103</t>
  </si>
  <si>
    <t>manžeta chráničky vč. upínací pásky 40x90mm DN 32x80</t>
  </si>
  <si>
    <t>230200120</t>
  </si>
  <si>
    <t>Nasunutí potrubní sekce do chráničky DN 150</t>
  </si>
  <si>
    <t>104+4</t>
  </si>
  <si>
    <t>28655119</t>
  </si>
  <si>
    <t>manžeta chráničky vč. upínací pásky 160x220mm DN 150x200</t>
  </si>
  <si>
    <t>230200212</t>
  </si>
  <si>
    <t>Jednostranné přerušení průtoku plynu 2 balony vloženými ručně v ocelovém potrubí do DN 200 mm</t>
  </si>
  <si>
    <t>5526120R</t>
  </si>
  <si>
    <t>hrdlo balonovací FHS PN 16</t>
  </si>
  <si>
    <t>230201132</t>
  </si>
  <si>
    <t>Montáž trubních dílů přivařovacích D 219,3 mm tl stěny 6,3 mm</t>
  </si>
  <si>
    <t>3163059R</t>
  </si>
  <si>
    <t>přechodka zemní standard DN 200/d225</t>
  </si>
  <si>
    <t>3163060R</t>
  </si>
  <si>
    <t>přesuvka SMU PN 16 DN 200</t>
  </si>
  <si>
    <t>55283866</t>
  </si>
  <si>
    <t>dno klenuté S235JR PN16 219x6mm DN 200</t>
  </si>
  <si>
    <t>230205031</t>
  </si>
  <si>
    <t>Montáž potrubí plastového svařované na tupo nebo elektrospojkou dn 40 mm en 3,7 mm</t>
  </si>
  <si>
    <t>28613922</t>
  </si>
  <si>
    <t>potrubí plynovodní z PE 100+ opláštěné vrstvou z pěnového PE, SDR 11, 40x3,7 mm</t>
  </si>
  <si>
    <t>373*1,015 "Přepočtené koeficientem množství</t>
  </si>
  <si>
    <t>230205041</t>
  </si>
  <si>
    <t>Montáž potrubí plastového svařované na tupo nebo elektrospojkou dn 63 mm en 3,6 mm</t>
  </si>
  <si>
    <t>28613962</t>
  </si>
  <si>
    <t>trubka ochranná pro plyn PEHD 63x3,0mm</t>
  </si>
  <si>
    <t>85*1,015 "Přepočtené koeficientem množství</t>
  </si>
  <si>
    <t>230205125</t>
  </si>
  <si>
    <t>Montáž potrubí plastového svařovaného na tupo nebo elektrospojkou dn 160 mm en 9,1 mm</t>
  </si>
  <si>
    <t>28613904</t>
  </si>
  <si>
    <t>potrubí plynovodní PE 100RC SDR 17,6 PN 0,1MPa tyče 12m 160x9,1mm</t>
  </si>
  <si>
    <t>932*1,015 "Přepočtené koeficientem množství</t>
  </si>
  <si>
    <t>230205141</t>
  </si>
  <si>
    <t>Montáž potrubí plastového svařovaného na tupo nebo elektrospojkou dn 225 mm en 8,6 mm</t>
  </si>
  <si>
    <t>28613972</t>
  </si>
  <si>
    <t>trubka ochranná pro plyn PEHD 225x8,6mm</t>
  </si>
  <si>
    <t>108*1,015 "Přepočtené koeficientem množství</t>
  </si>
  <si>
    <t>230205231</t>
  </si>
  <si>
    <t>Montáž trubního dílu PE elektrotvarovky nebo svařovaného na tupo dn 40 mm en 3,6 mm</t>
  </si>
  <si>
    <t>170</t>
  </si>
  <si>
    <t>49+3+48+48+48</t>
  </si>
  <si>
    <t>3194249R</t>
  </si>
  <si>
    <t>přechodka s vnitřním závitem, ochranným pláštěm 40x1 1/4"</t>
  </si>
  <si>
    <t>172</t>
  </si>
  <si>
    <t>3194248R</t>
  </si>
  <si>
    <t>přechodka s vnitřním závitem, ochranným pláštěm, odfukem 40x1 1/4"</t>
  </si>
  <si>
    <t>174</t>
  </si>
  <si>
    <t>28614944</t>
  </si>
  <si>
    <t>elektrokoleno 45° PE 100 PN16 D 40mm</t>
  </si>
  <si>
    <t>176</t>
  </si>
  <si>
    <t>28653053</t>
  </si>
  <si>
    <t>elektrokoleno 90° PE 100 D 40mm</t>
  </si>
  <si>
    <t>178</t>
  </si>
  <si>
    <t>28615970</t>
  </si>
  <si>
    <t>elektrospojka SDR11 PE 100 PN16 D 40mm</t>
  </si>
  <si>
    <t>180</t>
  </si>
  <si>
    <t>230205411</t>
  </si>
  <si>
    <t>Montáž trubního dílu PE svařovaného na tupo nebo elektrospojkou dn 160 mm en 9,1 mm</t>
  </si>
  <si>
    <t>182</t>
  </si>
  <si>
    <t>6+1+27+40+27+1+2+48</t>
  </si>
  <si>
    <t>28615978</t>
  </si>
  <si>
    <t>elektrospojka SDR11 PE 100 PN16 D 160mm</t>
  </si>
  <si>
    <t>184</t>
  </si>
  <si>
    <t>28614939</t>
  </si>
  <si>
    <t>elektrokoleno 90° PE 100 PN16 D 160mm</t>
  </si>
  <si>
    <t>186</t>
  </si>
  <si>
    <t>286149R9</t>
  </si>
  <si>
    <t>elektrokoleno 30° PE 100 PN16 D 160mm</t>
  </si>
  <si>
    <t>188</t>
  </si>
  <si>
    <t>286149R8</t>
  </si>
  <si>
    <t>elektrokoleno 11° PE 100 PN16 D 160mm</t>
  </si>
  <si>
    <t>190</t>
  </si>
  <si>
    <t>28614036</t>
  </si>
  <si>
    <t>tvarovka T-kus navrtávací bez vrtáku D 160-40mm</t>
  </si>
  <si>
    <t>192</t>
  </si>
  <si>
    <t>28614963</t>
  </si>
  <si>
    <t>elektrotvarovka T-kus rovnoramenný PE 100 PN16 D 160mm</t>
  </si>
  <si>
    <t>194</t>
  </si>
  <si>
    <t>28614591</t>
  </si>
  <si>
    <t>elektrozáslepka SDR11 PE 100 PN16 D 160mm</t>
  </si>
  <si>
    <t>196</t>
  </si>
  <si>
    <t>230205425</t>
  </si>
  <si>
    <t>Montáž trubního dílu PE svařovaného na tupo nebo elektrospojkou dn 225 mm en 8,6 mm</t>
  </si>
  <si>
    <t>198</t>
  </si>
  <si>
    <t>28615981</t>
  </si>
  <si>
    <t>elektrospojka SDR11 PE 100 PN16 D 225mm</t>
  </si>
  <si>
    <t>200</t>
  </si>
  <si>
    <t>2861499R</t>
  </si>
  <si>
    <t>T-kus redukovaný SDR17 PE 100 D 225/160mm</t>
  </si>
  <si>
    <t>202</t>
  </si>
  <si>
    <t>230210014</t>
  </si>
  <si>
    <t>Oprava opláštění ruční ovinem páskou za studena 4vrstvy</t>
  </si>
  <si>
    <t>204</t>
  </si>
  <si>
    <t>0,688*1,5*2</t>
  </si>
  <si>
    <t>28300R01</t>
  </si>
  <si>
    <t>FLEXCLAD-II-C30-100x15000</t>
  </si>
  <si>
    <t>206</t>
  </si>
  <si>
    <t>230220006</t>
  </si>
  <si>
    <t>Montáž litinového poklopu</t>
  </si>
  <si>
    <t>208</t>
  </si>
  <si>
    <t>42291352</t>
  </si>
  <si>
    <t>poklop litinový šoupátkový pro zemní soupravy osazení do terénu a do vozovky</t>
  </si>
  <si>
    <t>210</t>
  </si>
  <si>
    <t>230220031</t>
  </si>
  <si>
    <t>Montáž čichačky na chráničku PN 38 6724</t>
  </si>
  <si>
    <t>212</t>
  </si>
  <si>
    <t>28613911</t>
  </si>
  <si>
    <t>potrubí plynovodní PE 100RC SDR 11 PN 0,4MPa D 32x3,0mm</t>
  </si>
  <si>
    <t>214</t>
  </si>
  <si>
    <t>230230016</t>
  </si>
  <si>
    <t>Hlavní tlaková zkouška vzduchem 0,6 MPa DN 50</t>
  </si>
  <si>
    <t>216</t>
  </si>
  <si>
    <t>230230020</t>
  </si>
  <si>
    <t>Hlavní tlaková zkouška vzduchem 0,6 MPa DN 150</t>
  </si>
  <si>
    <t>218</t>
  </si>
  <si>
    <t>230230076</t>
  </si>
  <si>
    <t>Čištění potrubí PN 38 6416 DN 200</t>
  </si>
  <si>
    <t>220</t>
  </si>
  <si>
    <t>932+373</t>
  </si>
  <si>
    <t>46-M</t>
  </si>
  <si>
    <t>Zemní práce při extr.mont.pracích</t>
  </si>
  <si>
    <t>460490014</t>
  </si>
  <si>
    <t>Krytí kabelů výstražnou fólií šířky 40 cm</t>
  </si>
  <si>
    <t>222</t>
  </si>
  <si>
    <t>HZS</t>
  </si>
  <si>
    <t>Hodinové zúčtovací sazby</t>
  </si>
  <si>
    <t>HZS2491</t>
  </si>
  <si>
    <t>Hodinová zúčtovací sazba dělník zednických výpomocí</t>
  </si>
  <si>
    <t>262144</t>
  </si>
  <si>
    <t>224</t>
  </si>
  <si>
    <t>"výpomoc s osazováním pilíře HUP" 4*48*2</t>
  </si>
  <si>
    <t>HZS3112</t>
  </si>
  <si>
    <t>Hodinová zúčtovací sazba montér potrubí odborný</t>
  </si>
  <si>
    <t>226</t>
  </si>
  <si>
    <t>"dozor požární při odpojování, propojování plynovodu"10*4</t>
  </si>
  <si>
    <t>HZS4212</t>
  </si>
  <si>
    <t>Hodinová zúčtovací sazba revizní technik specialista</t>
  </si>
  <si>
    <t>228</t>
  </si>
  <si>
    <t>"revize plynovodu"12*3+"revize přípojekt"48</t>
  </si>
  <si>
    <t>HZS4222</t>
  </si>
  <si>
    <t>Hodinová zúčtovací sazba geodet specialista</t>
  </si>
  <si>
    <t>230</t>
  </si>
  <si>
    <t>"zaměření skutečného provedení"14*10</t>
  </si>
  <si>
    <t>HZS4232</t>
  </si>
  <si>
    <t>Hodinová zúčtovací sazba technik odborný</t>
  </si>
  <si>
    <t>232</t>
  </si>
  <si>
    <t>"technologické postupy propoje, odpoje plynovodu"8*2</t>
  </si>
  <si>
    <t>"dozor při odpojování, propojování plynovodu"10</t>
  </si>
  <si>
    <t>"kompletační činnost"18*10</t>
  </si>
  <si>
    <t>012403000</t>
  </si>
  <si>
    <t>Geometrický plán</t>
  </si>
  <si>
    <t>234</t>
  </si>
  <si>
    <t>VRN3</t>
  </si>
  <si>
    <t>Zařízení staveniště</t>
  </si>
  <si>
    <t>034303001</t>
  </si>
  <si>
    <t>Vypracování, projednání a zajištění DIR</t>
  </si>
  <si>
    <t>238</t>
  </si>
  <si>
    <t>240</t>
  </si>
  <si>
    <t>900 - ELEKTROMĚROVÉ A PLYNOVÉ PILÍŘE + ZEMNÍ PRÁCE PRO OPTICKÉ KABELY</t>
  </si>
  <si>
    <t>132151101</t>
  </si>
  <si>
    <t>Hloubení nezapažených rýh šířky do 800 mm strojně s urovnáním dna do předepsaného profilu a spádu v hornině třídy těžitelnosti I skupiny 1 a 2 do 20 m3</t>
  </si>
  <si>
    <t>-688844669</t>
  </si>
  <si>
    <t>výkop pro základy pilířů</t>
  </si>
  <si>
    <t>48*0,5*0,5*4</t>
  </si>
  <si>
    <t>výkop pro optické kaby</t>
  </si>
  <si>
    <t>1070*0,35*0,4</t>
  </si>
  <si>
    <t>-1990232966</t>
  </si>
  <si>
    <t>1042909717</t>
  </si>
  <si>
    <t>274311124</t>
  </si>
  <si>
    <t>Základové konstrukce z betonu prostého pasy, prahy, věnce a ostruhy ve výkopu nebo na hlavách pilot C 12/15</t>
  </si>
  <si>
    <t>-399296849</t>
  </si>
  <si>
    <t>388995211</t>
  </si>
  <si>
    <t>Chránička kabelů z trub HDPE 63 mm</t>
  </si>
  <si>
    <t>310391656</t>
  </si>
  <si>
    <t>Poznámka k položce:_x000D_
chránička z rozpojovací skříně do elektroměrového pilíře</t>
  </si>
  <si>
    <t>48*3</t>
  </si>
  <si>
    <t>936001002</t>
  </si>
  <si>
    <t>Montáž prvků městské a zahradní architektury  hmotnosti přes 0,1 do 1,5 t</t>
  </si>
  <si>
    <t>600305138</t>
  </si>
  <si>
    <t>35711672</t>
  </si>
  <si>
    <t>Eletroměrový a plynoměrový rozváděč v pilíři_x000D_
Sestava pro rodinné domy - plynoměrová skříň, elektroměrový dvoutarifní třífázový rozvaděč pro měření do 40A_x000D_
výška	1815 mm_x000D_
šířka	1110 mm_x000D_
hloubka	220 mm</t>
  </si>
  <si>
    <t>245886858</t>
  </si>
  <si>
    <t>VRN - VEDLEJŠÍ ROZPOČTOVÉ NÁKLADY</t>
  </si>
  <si>
    <t>011114000</t>
  </si>
  <si>
    <t>Havarijní a povodňový plán</t>
  </si>
  <si>
    <t>1555013143</t>
  </si>
  <si>
    <t xml:space="preserve">Poznámka k položce:_x000D_
"návrh a provedení opatření vyplývajících z povodňového a havarijního plánu"_x000D_
</t>
  </si>
  <si>
    <t>011134000</t>
  </si>
  <si>
    <t>Přítomnost geologa na stavbě</t>
  </si>
  <si>
    <t>326462289</t>
  </si>
  <si>
    <t xml:space="preserve">Poznámka k položce:_x000D_
"zkoušky hutnění, ověření vhodnosti výkopové zeminy pro zpětné zásyp geologem"_x000D_
</t>
  </si>
  <si>
    <t>011314000</t>
  </si>
  <si>
    <t>Archeologický dohled</t>
  </si>
  <si>
    <t>1256109731</t>
  </si>
  <si>
    <t>Vytýčení stávajících podzemních inženýrských sítí</t>
  </si>
  <si>
    <t>5961762</t>
  </si>
  <si>
    <t>1022244564</t>
  </si>
  <si>
    <t>Geodetické práce po výstavbě</t>
  </si>
  <si>
    <t>1332226873</t>
  </si>
  <si>
    <t>Poznámka k položce:_x000D_
zaměření skutečného provedení stavby</t>
  </si>
  <si>
    <t>Kartografické práce</t>
  </si>
  <si>
    <t>1973633976</t>
  </si>
  <si>
    <t>Poznámka k položce:_x000D_
geometrický plán</t>
  </si>
  <si>
    <t>-1410153925</t>
  </si>
  <si>
    <t>030001000</t>
  </si>
  <si>
    <t>-1787623718</t>
  </si>
  <si>
    <t>Poznámka k položce:_x000D_
platí pro komplet celou stavbu</t>
  </si>
  <si>
    <t>034303000</t>
  </si>
  <si>
    <t>Dopravní značení na staveništi včetně inženýrské činnosti</t>
  </si>
  <si>
    <t>-438289151</t>
  </si>
  <si>
    <t>039103000</t>
  </si>
  <si>
    <t>Rozebrání, bourání a odvoz zařízení staveniště</t>
  </si>
  <si>
    <t>928520410</t>
  </si>
  <si>
    <t>043103000</t>
  </si>
  <si>
    <t xml:space="preserve">Zajištění a provedení rozborů, atestů, posudků a revizních zpráv nutných pro řádné provedení a dokončení díla </t>
  </si>
  <si>
    <t>Kpl</t>
  </si>
  <si>
    <t>-1551889022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</si>
</sst>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37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35" fillId="2" borderId="19" xfId="0" applyFont="1" applyFill="1" applyBorder="1" applyAlignment="1" applyProtection="1">
      <alignment horizontal="left" vertical="center"/>
      <protection locked="0"/>
    </xf>
    <xf numFmtId="0" fontId="35" fillId="0" borderId="2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5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33" width="2.33203125" style="1" customWidth="1"/>
    <col min="34" max="34" width="2.83203125" style="1" customWidth="1"/>
    <col min="35" max="35" width="27.1640625" style="1" customWidth="1"/>
    <col min="36" max="37" width="2.1640625" style="1" customWidth="1"/>
    <col min="38" max="38" width="7.1640625" style="1" customWidth="1"/>
    <col min="39" max="39" width="2.83203125" style="1" customWidth="1"/>
    <col min="40" max="40" width="11.5" style="1" customWidth="1"/>
    <col min="41" max="41" width="6.5" style="1" customWidth="1"/>
    <col min="42" max="42" width="3.5" style="1" customWidth="1"/>
    <col min="43" max="43" width="13.5" style="1" hidden="1" customWidth="1"/>
    <col min="44" max="44" width="11.6640625" style="1" customWidth="1"/>
    <col min="45" max="47" width="22.1640625" style="1" hidden="1" customWidth="1"/>
    <col min="48" max="49" width="18.5" style="1" hidden="1" customWidth="1"/>
    <col min="50" max="51" width="21.5" style="1" hidden="1" customWidth="1"/>
    <col min="52" max="52" width="18.5" style="1" hidden="1" customWidth="1"/>
    <col min="53" max="53" width="16.5" style="1" hidden="1" customWidth="1"/>
    <col min="54" max="54" width="21.5" style="1" hidden="1" customWidth="1"/>
    <col min="55" max="55" width="18.5" style="1" hidden="1" customWidth="1"/>
    <col min="56" max="56" width="16.5" style="1" hidden="1" customWidth="1"/>
    <col min="57" max="57" width="57" style="1" customWidth="1"/>
    <col min="71" max="91" width="9.16406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09"/>
      <c r="AS2" s="309"/>
      <c r="AT2" s="309"/>
      <c r="AU2" s="309"/>
      <c r="AV2" s="309"/>
      <c r="AW2" s="309"/>
      <c r="AX2" s="309"/>
      <c r="AY2" s="309"/>
      <c r="AZ2" s="309"/>
      <c r="BA2" s="309"/>
      <c r="BB2" s="309"/>
      <c r="BC2" s="309"/>
      <c r="BD2" s="309"/>
      <c r="BE2" s="309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93" t="s">
        <v>14</v>
      </c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2"/>
      <c r="AQ5" s="22"/>
      <c r="AR5" s="20"/>
      <c r="BE5" s="290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5" t="s">
        <v>17</v>
      </c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2"/>
      <c r="AQ6" s="22"/>
      <c r="AR6" s="20"/>
      <c r="BE6" s="291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91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91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91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91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91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91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91"/>
      <c r="BS13" s="17" t="s">
        <v>6</v>
      </c>
    </row>
    <row r="14" spans="1:74" ht="12.75">
      <c r="B14" s="21"/>
      <c r="C14" s="22"/>
      <c r="D14" s="22"/>
      <c r="E14" s="296" t="s">
        <v>29</v>
      </c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7"/>
      <c r="AJ14" s="297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91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91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91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91"/>
      <c r="BS17" s="17" t="s">
        <v>32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91"/>
      <c r="BS18" s="17" t="s">
        <v>6</v>
      </c>
    </row>
    <row r="19" spans="1:71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91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91"/>
      <c r="BS20" s="17" t="s">
        <v>4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91"/>
    </row>
    <row r="22" spans="1:71" s="1" customFormat="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91"/>
    </row>
    <row r="23" spans="1:71" s="1" customFormat="1" ht="15.2" customHeight="1">
      <c r="B23" s="21"/>
      <c r="C23" s="22"/>
      <c r="D23" s="22"/>
      <c r="E23" s="298" t="s">
        <v>1</v>
      </c>
      <c r="F23" s="298"/>
      <c r="G23" s="298"/>
      <c r="H23" s="298"/>
      <c r="I23" s="298"/>
      <c r="J23" s="298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C23" s="298"/>
      <c r="AD23" s="298"/>
      <c r="AE23" s="298"/>
      <c r="AF23" s="298"/>
      <c r="AG23" s="298"/>
      <c r="AH23" s="298"/>
      <c r="AI23" s="298"/>
      <c r="AJ23" s="298"/>
      <c r="AK23" s="298"/>
      <c r="AL23" s="298"/>
      <c r="AM23" s="298"/>
      <c r="AN23" s="298"/>
      <c r="AO23" s="22"/>
      <c r="AP23" s="22"/>
      <c r="AQ23" s="22"/>
      <c r="AR23" s="20"/>
      <c r="BE23" s="291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91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91"/>
    </row>
    <row r="26" spans="1:71" s="2" customFormat="1" ht="25.9" customHeight="1">
      <c r="A26" s="34"/>
      <c r="B26" s="35"/>
      <c r="C26" s="36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99">
        <f>ROUND(AG94,2)</f>
        <v>0</v>
      </c>
      <c r="AL26" s="300"/>
      <c r="AM26" s="300"/>
      <c r="AN26" s="300"/>
      <c r="AO26" s="300"/>
      <c r="AP26" s="36"/>
      <c r="AQ26" s="36"/>
      <c r="AR26" s="39"/>
      <c r="BE26" s="291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91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01" t="s">
        <v>37</v>
      </c>
      <c r="M28" s="301"/>
      <c r="N28" s="301"/>
      <c r="O28" s="301"/>
      <c r="P28" s="301"/>
      <c r="Q28" s="36"/>
      <c r="R28" s="36"/>
      <c r="S28" s="36"/>
      <c r="T28" s="36"/>
      <c r="U28" s="36"/>
      <c r="V28" s="36"/>
      <c r="W28" s="301" t="s">
        <v>38</v>
      </c>
      <c r="X28" s="301"/>
      <c r="Y28" s="301"/>
      <c r="Z28" s="301"/>
      <c r="AA28" s="301"/>
      <c r="AB28" s="301"/>
      <c r="AC28" s="301"/>
      <c r="AD28" s="301"/>
      <c r="AE28" s="301"/>
      <c r="AF28" s="36"/>
      <c r="AG28" s="36"/>
      <c r="AH28" s="36"/>
      <c r="AI28" s="36"/>
      <c r="AJ28" s="36"/>
      <c r="AK28" s="301" t="s">
        <v>39</v>
      </c>
      <c r="AL28" s="301"/>
      <c r="AM28" s="301"/>
      <c r="AN28" s="301"/>
      <c r="AO28" s="301"/>
      <c r="AP28" s="36"/>
      <c r="AQ28" s="36"/>
      <c r="AR28" s="39"/>
      <c r="BE28" s="291"/>
    </row>
    <row r="29" spans="1:71" s="3" customFormat="1" ht="14.45" customHeight="1">
      <c r="B29" s="40"/>
      <c r="C29" s="41"/>
      <c r="D29" s="29" t="s">
        <v>40</v>
      </c>
      <c r="E29" s="41"/>
      <c r="F29" s="29" t="s">
        <v>41</v>
      </c>
      <c r="G29" s="41"/>
      <c r="H29" s="41"/>
      <c r="I29" s="41"/>
      <c r="J29" s="41"/>
      <c r="K29" s="41"/>
      <c r="L29" s="304">
        <v>0.21</v>
      </c>
      <c r="M29" s="303"/>
      <c r="N29" s="303"/>
      <c r="O29" s="303"/>
      <c r="P29" s="303"/>
      <c r="Q29" s="41"/>
      <c r="R29" s="41"/>
      <c r="S29" s="41"/>
      <c r="T29" s="41"/>
      <c r="U29" s="41"/>
      <c r="V29" s="41"/>
      <c r="W29" s="302">
        <f>ROUND(AZ94, 2)</f>
        <v>0</v>
      </c>
      <c r="X29" s="303"/>
      <c r="Y29" s="303"/>
      <c r="Z29" s="303"/>
      <c r="AA29" s="303"/>
      <c r="AB29" s="303"/>
      <c r="AC29" s="303"/>
      <c r="AD29" s="303"/>
      <c r="AE29" s="303"/>
      <c r="AF29" s="41"/>
      <c r="AG29" s="41"/>
      <c r="AH29" s="41"/>
      <c r="AI29" s="41"/>
      <c r="AJ29" s="41"/>
      <c r="AK29" s="302">
        <f>ROUND(AV94, 2)</f>
        <v>0</v>
      </c>
      <c r="AL29" s="303"/>
      <c r="AM29" s="303"/>
      <c r="AN29" s="303"/>
      <c r="AO29" s="303"/>
      <c r="AP29" s="41"/>
      <c r="AQ29" s="41"/>
      <c r="AR29" s="42"/>
      <c r="BE29" s="292"/>
    </row>
    <row r="30" spans="1:71" s="3" customFormat="1" ht="14.45" customHeight="1">
      <c r="B30" s="40"/>
      <c r="C30" s="41"/>
      <c r="D30" s="41"/>
      <c r="E30" s="41"/>
      <c r="F30" s="29" t="s">
        <v>42</v>
      </c>
      <c r="G30" s="41"/>
      <c r="H30" s="41"/>
      <c r="I30" s="41"/>
      <c r="J30" s="41"/>
      <c r="K30" s="41"/>
      <c r="L30" s="304">
        <v>0.15</v>
      </c>
      <c r="M30" s="303"/>
      <c r="N30" s="303"/>
      <c r="O30" s="303"/>
      <c r="P30" s="303"/>
      <c r="Q30" s="41"/>
      <c r="R30" s="41"/>
      <c r="S30" s="41"/>
      <c r="T30" s="41"/>
      <c r="U30" s="41"/>
      <c r="V30" s="41"/>
      <c r="W30" s="302">
        <f>ROUND(BA94, 2)</f>
        <v>0</v>
      </c>
      <c r="X30" s="303"/>
      <c r="Y30" s="303"/>
      <c r="Z30" s="303"/>
      <c r="AA30" s="303"/>
      <c r="AB30" s="303"/>
      <c r="AC30" s="303"/>
      <c r="AD30" s="303"/>
      <c r="AE30" s="303"/>
      <c r="AF30" s="41"/>
      <c r="AG30" s="41"/>
      <c r="AH30" s="41"/>
      <c r="AI30" s="41"/>
      <c r="AJ30" s="41"/>
      <c r="AK30" s="302">
        <f>ROUND(AW94, 2)</f>
        <v>0</v>
      </c>
      <c r="AL30" s="303"/>
      <c r="AM30" s="303"/>
      <c r="AN30" s="303"/>
      <c r="AO30" s="303"/>
      <c r="AP30" s="41"/>
      <c r="AQ30" s="41"/>
      <c r="AR30" s="42"/>
      <c r="BE30" s="292"/>
    </row>
    <row r="31" spans="1:71" s="3" customFormat="1" ht="14.45" hidden="1" customHeight="1">
      <c r="B31" s="40"/>
      <c r="C31" s="41"/>
      <c r="D31" s="41"/>
      <c r="E31" s="41"/>
      <c r="F31" s="29" t="s">
        <v>43</v>
      </c>
      <c r="G31" s="41"/>
      <c r="H31" s="41"/>
      <c r="I31" s="41"/>
      <c r="J31" s="41"/>
      <c r="K31" s="41"/>
      <c r="L31" s="304">
        <v>0.21</v>
      </c>
      <c r="M31" s="303"/>
      <c r="N31" s="303"/>
      <c r="O31" s="303"/>
      <c r="P31" s="303"/>
      <c r="Q31" s="41"/>
      <c r="R31" s="41"/>
      <c r="S31" s="41"/>
      <c r="T31" s="41"/>
      <c r="U31" s="41"/>
      <c r="V31" s="41"/>
      <c r="W31" s="302">
        <f>ROUND(BB94, 2)</f>
        <v>0</v>
      </c>
      <c r="X31" s="303"/>
      <c r="Y31" s="303"/>
      <c r="Z31" s="303"/>
      <c r="AA31" s="303"/>
      <c r="AB31" s="303"/>
      <c r="AC31" s="303"/>
      <c r="AD31" s="303"/>
      <c r="AE31" s="303"/>
      <c r="AF31" s="41"/>
      <c r="AG31" s="41"/>
      <c r="AH31" s="41"/>
      <c r="AI31" s="41"/>
      <c r="AJ31" s="41"/>
      <c r="AK31" s="302">
        <v>0</v>
      </c>
      <c r="AL31" s="303"/>
      <c r="AM31" s="303"/>
      <c r="AN31" s="303"/>
      <c r="AO31" s="303"/>
      <c r="AP31" s="41"/>
      <c r="AQ31" s="41"/>
      <c r="AR31" s="42"/>
      <c r="BE31" s="292"/>
    </row>
    <row r="32" spans="1:71" s="3" customFormat="1" ht="14.45" hidden="1" customHeight="1">
      <c r="B32" s="40"/>
      <c r="C32" s="41"/>
      <c r="D32" s="41"/>
      <c r="E32" s="41"/>
      <c r="F32" s="29" t="s">
        <v>44</v>
      </c>
      <c r="G32" s="41"/>
      <c r="H32" s="41"/>
      <c r="I32" s="41"/>
      <c r="J32" s="41"/>
      <c r="K32" s="41"/>
      <c r="L32" s="304">
        <v>0.15</v>
      </c>
      <c r="M32" s="303"/>
      <c r="N32" s="303"/>
      <c r="O32" s="303"/>
      <c r="P32" s="303"/>
      <c r="Q32" s="41"/>
      <c r="R32" s="41"/>
      <c r="S32" s="41"/>
      <c r="T32" s="41"/>
      <c r="U32" s="41"/>
      <c r="V32" s="41"/>
      <c r="W32" s="302">
        <f>ROUND(BC94, 2)</f>
        <v>0</v>
      </c>
      <c r="X32" s="303"/>
      <c r="Y32" s="303"/>
      <c r="Z32" s="303"/>
      <c r="AA32" s="303"/>
      <c r="AB32" s="303"/>
      <c r="AC32" s="303"/>
      <c r="AD32" s="303"/>
      <c r="AE32" s="303"/>
      <c r="AF32" s="41"/>
      <c r="AG32" s="41"/>
      <c r="AH32" s="41"/>
      <c r="AI32" s="41"/>
      <c r="AJ32" s="41"/>
      <c r="AK32" s="302">
        <v>0</v>
      </c>
      <c r="AL32" s="303"/>
      <c r="AM32" s="303"/>
      <c r="AN32" s="303"/>
      <c r="AO32" s="303"/>
      <c r="AP32" s="41"/>
      <c r="AQ32" s="41"/>
      <c r="AR32" s="42"/>
      <c r="BE32" s="292"/>
    </row>
    <row r="33" spans="1:57" s="3" customFormat="1" ht="14.45" hidden="1" customHeight="1">
      <c r="B33" s="40"/>
      <c r="C33" s="41"/>
      <c r="D33" s="41"/>
      <c r="E33" s="41"/>
      <c r="F33" s="29" t="s">
        <v>45</v>
      </c>
      <c r="G33" s="41"/>
      <c r="H33" s="41"/>
      <c r="I33" s="41"/>
      <c r="J33" s="41"/>
      <c r="K33" s="41"/>
      <c r="L33" s="304">
        <v>0</v>
      </c>
      <c r="M33" s="303"/>
      <c r="N33" s="303"/>
      <c r="O33" s="303"/>
      <c r="P33" s="303"/>
      <c r="Q33" s="41"/>
      <c r="R33" s="41"/>
      <c r="S33" s="41"/>
      <c r="T33" s="41"/>
      <c r="U33" s="41"/>
      <c r="V33" s="41"/>
      <c r="W33" s="302">
        <f>ROUND(BD94, 2)</f>
        <v>0</v>
      </c>
      <c r="X33" s="303"/>
      <c r="Y33" s="303"/>
      <c r="Z33" s="303"/>
      <c r="AA33" s="303"/>
      <c r="AB33" s="303"/>
      <c r="AC33" s="303"/>
      <c r="AD33" s="303"/>
      <c r="AE33" s="303"/>
      <c r="AF33" s="41"/>
      <c r="AG33" s="41"/>
      <c r="AH33" s="41"/>
      <c r="AI33" s="41"/>
      <c r="AJ33" s="41"/>
      <c r="AK33" s="302">
        <v>0</v>
      </c>
      <c r="AL33" s="303"/>
      <c r="AM33" s="303"/>
      <c r="AN33" s="303"/>
      <c r="AO33" s="303"/>
      <c r="AP33" s="41"/>
      <c r="AQ33" s="41"/>
      <c r="AR33" s="42"/>
      <c r="BE33" s="292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91"/>
    </row>
    <row r="35" spans="1:57" s="2" customFormat="1" ht="25.9" customHeight="1">
      <c r="A35" s="34"/>
      <c r="B35" s="35"/>
      <c r="C35" s="43"/>
      <c r="D35" s="44" t="s">
        <v>46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47</v>
      </c>
      <c r="U35" s="45"/>
      <c r="V35" s="45"/>
      <c r="W35" s="45"/>
      <c r="X35" s="308" t="s">
        <v>48</v>
      </c>
      <c r="Y35" s="306"/>
      <c r="Z35" s="306"/>
      <c r="AA35" s="306"/>
      <c r="AB35" s="306"/>
      <c r="AC35" s="45"/>
      <c r="AD35" s="45"/>
      <c r="AE35" s="45"/>
      <c r="AF35" s="45"/>
      <c r="AG35" s="45"/>
      <c r="AH35" s="45"/>
      <c r="AI35" s="45"/>
      <c r="AJ35" s="45"/>
      <c r="AK35" s="305">
        <f>SUM(AK26:AK33)</f>
        <v>0</v>
      </c>
      <c r="AL35" s="306"/>
      <c r="AM35" s="306"/>
      <c r="AN35" s="306"/>
      <c r="AO35" s="307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49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50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51</v>
      </c>
      <c r="AI60" s="38"/>
      <c r="AJ60" s="38"/>
      <c r="AK60" s="38"/>
      <c r="AL60" s="38"/>
      <c r="AM60" s="52" t="s">
        <v>52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53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54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51</v>
      </c>
      <c r="AI75" s="38"/>
      <c r="AJ75" s="38"/>
      <c r="AK75" s="38"/>
      <c r="AL75" s="38"/>
      <c r="AM75" s="52" t="s">
        <v>52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0320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69" t="str">
        <f>K6</f>
        <v>NÝRSKO - TECHNICKÁ A DOPRAVNÍ INFRASTRUKTURA LOKALITA U HŘIŠTĚ</v>
      </c>
      <c r="M85" s="270"/>
      <c r="N85" s="270"/>
      <c r="O85" s="270"/>
      <c r="P85" s="270"/>
      <c r="Q85" s="270"/>
      <c r="R85" s="270"/>
      <c r="S85" s="270"/>
      <c r="T85" s="270"/>
      <c r="U85" s="270"/>
      <c r="V85" s="270"/>
      <c r="W85" s="270"/>
      <c r="X85" s="270"/>
      <c r="Y85" s="270"/>
      <c r="Z85" s="270"/>
      <c r="AA85" s="270"/>
      <c r="AB85" s="270"/>
      <c r="AC85" s="270"/>
      <c r="AD85" s="270"/>
      <c r="AE85" s="270"/>
      <c r="AF85" s="270"/>
      <c r="AG85" s="270"/>
      <c r="AH85" s="270"/>
      <c r="AI85" s="270"/>
      <c r="AJ85" s="270"/>
      <c r="AK85" s="270"/>
      <c r="AL85" s="270"/>
      <c r="AM85" s="270"/>
      <c r="AN85" s="270"/>
      <c r="AO85" s="270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NÝRSKO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71" t="str">
        <f>IF(AN8= "","",AN8)</f>
        <v>20. 7. 2020</v>
      </c>
      <c r="AN87" s="271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24.75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Město Nýrsko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72" t="str">
        <f>IF(E17="","",E17)</f>
        <v>MACÁN PROJEKCE DS s.r.o.</v>
      </c>
      <c r="AN89" s="273"/>
      <c r="AO89" s="273"/>
      <c r="AP89" s="273"/>
      <c r="AQ89" s="36"/>
      <c r="AR89" s="39"/>
      <c r="AS89" s="274" t="s">
        <v>56</v>
      </c>
      <c r="AT89" s="275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33</v>
      </c>
      <c r="AJ90" s="36"/>
      <c r="AK90" s="36"/>
      <c r="AL90" s="36"/>
      <c r="AM90" s="272" t="str">
        <f>IF(E20="","",E20)</f>
        <v>Ing. Tomáš Macán</v>
      </c>
      <c r="AN90" s="273"/>
      <c r="AO90" s="273"/>
      <c r="AP90" s="273"/>
      <c r="AQ90" s="36"/>
      <c r="AR90" s="39"/>
      <c r="AS90" s="276"/>
      <c r="AT90" s="277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78"/>
      <c r="AT91" s="279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280" t="s">
        <v>57</v>
      </c>
      <c r="D92" s="281"/>
      <c r="E92" s="281"/>
      <c r="F92" s="281"/>
      <c r="G92" s="281"/>
      <c r="H92" s="73"/>
      <c r="I92" s="283" t="s">
        <v>58</v>
      </c>
      <c r="J92" s="281"/>
      <c r="K92" s="281"/>
      <c r="L92" s="281"/>
      <c r="M92" s="281"/>
      <c r="N92" s="281"/>
      <c r="O92" s="281"/>
      <c r="P92" s="281"/>
      <c r="Q92" s="281"/>
      <c r="R92" s="281"/>
      <c r="S92" s="281"/>
      <c r="T92" s="281"/>
      <c r="U92" s="281"/>
      <c r="V92" s="281"/>
      <c r="W92" s="281"/>
      <c r="X92" s="281"/>
      <c r="Y92" s="281"/>
      <c r="Z92" s="281"/>
      <c r="AA92" s="281"/>
      <c r="AB92" s="281"/>
      <c r="AC92" s="281"/>
      <c r="AD92" s="281"/>
      <c r="AE92" s="281"/>
      <c r="AF92" s="281"/>
      <c r="AG92" s="282" t="s">
        <v>59</v>
      </c>
      <c r="AH92" s="281"/>
      <c r="AI92" s="281"/>
      <c r="AJ92" s="281"/>
      <c r="AK92" s="281"/>
      <c r="AL92" s="281"/>
      <c r="AM92" s="281"/>
      <c r="AN92" s="283" t="s">
        <v>60</v>
      </c>
      <c r="AO92" s="281"/>
      <c r="AP92" s="284"/>
      <c r="AQ92" s="74" t="s">
        <v>61</v>
      </c>
      <c r="AR92" s="39"/>
      <c r="AS92" s="75" t="s">
        <v>62</v>
      </c>
      <c r="AT92" s="76" t="s">
        <v>63</v>
      </c>
      <c r="AU92" s="76" t="s">
        <v>64</v>
      </c>
      <c r="AV92" s="76" t="s">
        <v>65</v>
      </c>
      <c r="AW92" s="76" t="s">
        <v>66</v>
      </c>
      <c r="AX92" s="76" t="s">
        <v>67</v>
      </c>
      <c r="AY92" s="76" t="s">
        <v>68</v>
      </c>
      <c r="AZ92" s="76" t="s">
        <v>69</v>
      </c>
      <c r="BA92" s="76" t="s">
        <v>70</v>
      </c>
      <c r="BB92" s="76" t="s">
        <v>71</v>
      </c>
      <c r="BC92" s="76" t="s">
        <v>72</v>
      </c>
      <c r="BD92" s="77" t="s">
        <v>73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74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88">
        <f>ROUND(SUM(AG95:AG103),2)</f>
        <v>0</v>
      </c>
      <c r="AH94" s="288"/>
      <c r="AI94" s="288"/>
      <c r="AJ94" s="288"/>
      <c r="AK94" s="288"/>
      <c r="AL94" s="288"/>
      <c r="AM94" s="288"/>
      <c r="AN94" s="289">
        <f t="shared" ref="AN94:AN103" si="0">SUM(AG94,AT94)</f>
        <v>0</v>
      </c>
      <c r="AO94" s="289"/>
      <c r="AP94" s="289"/>
      <c r="AQ94" s="85" t="s">
        <v>1</v>
      </c>
      <c r="AR94" s="86"/>
      <c r="AS94" s="87">
        <f>ROUND(SUM(AS95:AS103),2)</f>
        <v>0</v>
      </c>
      <c r="AT94" s="88">
        <f t="shared" ref="AT94:AT103" si="1">ROUND(SUM(AV94:AW94),2)</f>
        <v>0</v>
      </c>
      <c r="AU94" s="89">
        <f>ROUND(SUM(AU95:AU103),5)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ROUND(SUM(AZ95:AZ103),2)</f>
        <v>0</v>
      </c>
      <c r="BA94" s="88">
        <f>ROUND(SUM(BA95:BA103),2)</f>
        <v>0</v>
      </c>
      <c r="BB94" s="88">
        <f>ROUND(SUM(BB95:BB103),2)</f>
        <v>0</v>
      </c>
      <c r="BC94" s="88">
        <f>ROUND(SUM(BC95:BC103),2)</f>
        <v>0</v>
      </c>
      <c r="BD94" s="90">
        <f>ROUND(SUM(BD95:BD103),2)</f>
        <v>0</v>
      </c>
      <c r="BS94" s="91" t="s">
        <v>75</v>
      </c>
      <c r="BT94" s="91" t="s">
        <v>76</v>
      </c>
      <c r="BU94" s="92" t="s">
        <v>77</v>
      </c>
      <c r="BV94" s="91" t="s">
        <v>78</v>
      </c>
      <c r="BW94" s="91" t="s">
        <v>5</v>
      </c>
      <c r="BX94" s="91" t="s">
        <v>79</v>
      </c>
      <c r="CL94" s="91" t="s">
        <v>1</v>
      </c>
    </row>
    <row r="95" spans="1:91" s="7" customFormat="1" ht="25.5" customHeight="1">
      <c r="A95" s="93" t="s">
        <v>80</v>
      </c>
      <c r="B95" s="94"/>
      <c r="C95" s="95"/>
      <c r="D95" s="285" t="s">
        <v>81</v>
      </c>
      <c r="E95" s="285"/>
      <c r="F95" s="285"/>
      <c r="G95" s="285"/>
      <c r="H95" s="285"/>
      <c r="I95" s="96"/>
      <c r="J95" s="285" t="s">
        <v>82</v>
      </c>
      <c r="K95" s="285"/>
      <c r="L95" s="285"/>
      <c r="M95" s="285"/>
      <c r="N95" s="285"/>
      <c r="O95" s="285"/>
      <c r="P95" s="285"/>
      <c r="Q95" s="285"/>
      <c r="R95" s="285"/>
      <c r="S95" s="285"/>
      <c r="T95" s="285"/>
      <c r="U95" s="285"/>
      <c r="V95" s="285"/>
      <c r="W95" s="285"/>
      <c r="X95" s="285"/>
      <c r="Y95" s="285"/>
      <c r="Z95" s="285"/>
      <c r="AA95" s="285"/>
      <c r="AB95" s="285"/>
      <c r="AC95" s="285"/>
      <c r="AD95" s="285"/>
      <c r="AE95" s="285"/>
      <c r="AF95" s="285"/>
      <c r="AG95" s="286">
        <f>'101-CH - SO101 KOMUNIKACE...'!J30</f>
        <v>0</v>
      </c>
      <c r="AH95" s="287"/>
      <c r="AI95" s="287"/>
      <c r="AJ95" s="287"/>
      <c r="AK95" s="287"/>
      <c r="AL95" s="287"/>
      <c r="AM95" s="287"/>
      <c r="AN95" s="286">
        <f t="shared" si="0"/>
        <v>0</v>
      </c>
      <c r="AO95" s="287"/>
      <c r="AP95" s="287"/>
      <c r="AQ95" s="97" t="s">
        <v>83</v>
      </c>
      <c r="AR95" s="98"/>
      <c r="AS95" s="99">
        <v>0</v>
      </c>
      <c r="AT95" s="100">
        <f t="shared" si="1"/>
        <v>0</v>
      </c>
      <c r="AU95" s="101">
        <f>'101-CH - SO101 KOMUNIKACE...'!P121</f>
        <v>0</v>
      </c>
      <c r="AV95" s="100">
        <f>'101-CH - SO101 KOMUNIKACE...'!J33</f>
        <v>0</v>
      </c>
      <c r="AW95" s="100">
        <f>'101-CH - SO101 KOMUNIKACE...'!J34</f>
        <v>0</v>
      </c>
      <c r="AX95" s="100">
        <f>'101-CH - SO101 KOMUNIKACE...'!J35</f>
        <v>0</v>
      </c>
      <c r="AY95" s="100">
        <f>'101-CH - SO101 KOMUNIKACE...'!J36</f>
        <v>0</v>
      </c>
      <c r="AZ95" s="100">
        <f>'101-CH - SO101 KOMUNIKACE...'!F33</f>
        <v>0</v>
      </c>
      <c r="BA95" s="100">
        <f>'101-CH - SO101 KOMUNIKACE...'!F34</f>
        <v>0</v>
      </c>
      <c r="BB95" s="100">
        <f>'101-CH - SO101 KOMUNIKACE...'!F35</f>
        <v>0</v>
      </c>
      <c r="BC95" s="100">
        <f>'101-CH - SO101 KOMUNIKACE...'!F36</f>
        <v>0</v>
      </c>
      <c r="BD95" s="102">
        <f>'101-CH - SO101 KOMUNIKACE...'!F37</f>
        <v>0</v>
      </c>
      <c r="BT95" s="103" t="s">
        <v>84</v>
      </c>
      <c r="BV95" s="103" t="s">
        <v>78</v>
      </c>
      <c r="BW95" s="103" t="s">
        <v>85</v>
      </c>
      <c r="BX95" s="103" t="s">
        <v>5</v>
      </c>
      <c r="CL95" s="103" t="s">
        <v>1</v>
      </c>
      <c r="CM95" s="103" t="s">
        <v>86</v>
      </c>
    </row>
    <row r="96" spans="1:91" s="7" customFormat="1" ht="25.5" customHeight="1">
      <c r="A96" s="93" t="s">
        <v>80</v>
      </c>
      <c r="B96" s="94"/>
      <c r="C96" s="95"/>
      <c r="D96" s="285" t="s">
        <v>87</v>
      </c>
      <c r="E96" s="285"/>
      <c r="F96" s="285"/>
      <c r="G96" s="285"/>
      <c r="H96" s="285"/>
      <c r="I96" s="96"/>
      <c r="J96" s="285" t="s">
        <v>88</v>
      </c>
      <c r="K96" s="285"/>
      <c r="L96" s="285"/>
      <c r="M96" s="285"/>
      <c r="N96" s="285"/>
      <c r="O96" s="285"/>
      <c r="P96" s="285"/>
      <c r="Q96" s="285"/>
      <c r="R96" s="285"/>
      <c r="S96" s="285"/>
      <c r="T96" s="285"/>
      <c r="U96" s="285"/>
      <c r="V96" s="285"/>
      <c r="W96" s="285"/>
      <c r="X96" s="285"/>
      <c r="Y96" s="285"/>
      <c r="Z96" s="285"/>
      <c r="AA96" s="285"/>
      <c r="AB96" s="285"/>
      <c r="AC96" s="285"/>
      <c r="AD96" s="285"/>
      <c r="AE96" s="285"/>
      <c r="AF96" s="285"/>
      <c r="AG96" s="286">
        <f>'101-K - SO101 KOMUNIKACE ...'!J30</f>
        <v>0</v>
      </c>
      <c r="AH96" s="287"/>
      <c r="AI96" s="287"/>
      <c r="AJ96" s="287"/>
      <c r="AK96" s="287"/>
      <c r="AL96" s="287"/>
      <c r="AM96" s="287"/>
      <c r="AN96" s="286">
        <f t="shared" si="0"/>
        <v>0</v>
      </c>
      <c r="AO96" s="287"/>
      <c r="AP96" s="287"/>
      <c r="AQ96" s="97" t="s">
        <v>83</v>
      </c>
      <c r="AR96" s="98"/>
      <c r="AS96" s="99">
        <v>0</v>
      </c>
      <c r="AT96" s="100">
        <f t="shared" si="1"/>
        <v>0</v>
      </c>
      <c r="AU96" s="101">
        <f>'101-K - SO101 KOMUNIKACE ...'!P123</f>
        <v>0</v>
      </c>
      <c r="AV96" s="100">
        <f>'101-K - SO101 KOMUNIKACE ...'!J33</f>
        <v>0</v>
      </c>
      <c r="AW96" s="100">
        <f>'101-K - SO101 KOMUNIKACE ...'!J34</f>
        <v>0</v>
      </c>
      <c r="AX96" s="100">
        <f>'101-K - SO101 KOMUNIKACE ...'!J35</f>
        <v>0</v>
      </c>
      <c r="AY96" s="100">
        <f>'101-K - SO101 KOMUNIKACE ...'!J36</f>
        <v>0</v>
      </c>
      <c r="AZ96" s="100">
        <f>'101-K - SO101 KOMUNIKACE ...'!F33</f>
        <v>0</v>
      </c>
      <c r="BA96" s="100">
        <f>'101-K - SO101 KOMUNIKACE ...'!F34</f>
        <v>0</v>
      </c>
      <c r="BB96" s="100">
        <f>'101-K - SO101 KOMUNIKACE ...'!F35</f>
        <v>0</v>
      </c>
      <c r="BC96" s="100">
        <f>'101-K - SO101 KOMUNIKACE ...'!F36</f>
        <v>0</v>
      </c>
      <c r="BD96" s="102">
        <f>'101-K - SO101 KOMUNIKACE ...'!F37</f>
        <v>0</v>
      </c>
      <c r="BT96" s="103" t="s">
        <v>84</v>
      </c>
      <c r="BV96" s="103" t="s">
        <v>78</v>
      </c>
      <c r="BW96" s="103" t="s">
        <v>89</v>
      </c>
      <c r="BX96" s="103" t="s">
        <v>5</v>
      </c>
      <c r="CL96" s="103" t="s">
        <v>1</v>
      </c>
      <c r="CM96" s="103" t="s">
        <v>86</v>
      </c>
    </row>
    <row r="97" spans="1:91" s="7" customFormat="1" ht="25.5" customHeight="1">
      <c r="A97" s="93" t="s">
        <v>80</v>
      </c>
      <c r="B97" s="94"/>
      <c r="C97" s="95"/>
      <c r="D97" s="285" t="s">
        <v>90</v>
      </c>
      <c r="E97" s="285"/>
      <c r="F97" s="285"/>
      <c r="G97" s="285"/>
      <c r="H97" s="285"/>
      <c r="I97" s="96"/>
      <c r="J97" s="285" t="s">
        <v>91</v>
      </c>
      <c r="K97" s="285"/>
      <c r="L97" s="285"/>
      <c r="M97" s="285"/>
      <c r="N97" s="285"/>
      <c r="O97" s="285"/>
      <c r="P97" s="285"/>
      <c r="Q97" s="285"/>
      <c r="R97" s="285"/>
      <c r="S97" s="285"/>
      <c r="T97" s="285"/>
      <c r="U97" s="285"/>
      <c r="V97" s="285"/>
      <c r="W97" s="285"/>
      <c r="X97" s="285"/>
      <c r="Y97" s="285"/>
      <c r="Z97" s="285"/>
      <c r="AA97" s="285"/>
      <c r="AB97" s="285"/>
      <c r="AC97" s="285"/>
      <c r="AD97" s="285"/>
      <c r="AE97" s="285"/>
      <c r="AF97" s="285"/>
      <c r="AG97" s="286">
        <f>'102-CH - SO102 ÚPRAVY SIL...'!J30</f>
        <v>0</v>
      </c>
      <c r="AH97" s="287"/>
      <c r="AI97" s="287"/>
      <c r="AJ97" s="287"/>
      <c r="AK97" s="287"/>
      <c r="AL97" s="287"/>
      <c r="AM97" s="287"/>
      <c r="AN97" s="286">
        <f t="shared" si="0"/>
        <v>0</v>
      </c>
      <c r="AO97" s="287"/>
      <c r="AP97" s="287"/>
      <c r="AQ97" s="97" t="s">
        <v>83</v>
      </c>
      <c r="AR97" s="98"/>
      <c r="AS97" s="99">
        <v>0</v>
      </c>
      <c r="AT97" s="100">
        <f t="shared" si="1"/>
        <v>0</v>
      </c>
      <c r="AU97" s="101">
        <f>'102-CH - SO102 ÚPRAVY SIL...'!P123</f>
        <v>0</v>
      </c>
      <c r="AV97" s="100">
        <f>'102-CH - SO102 ÚPRAVY SIL...'!J33</f>
        <v>0</v>
      </c>
      <c r="AW97" s="100">
        <f>'102-CH - SO102 ÚPRAVY SIL...'!J34</f>
        <v>0</v>
      </c>
      <c r="AX97" s="100">
        <f>'102-CH - SO102 ÚPRAVY SIL...'!J35</f>
        <v>0</v>
      </c>
      <c r="AY97" s="100">
        <f>'102-CH - SO102 ÚPRAVY SIL...'!J36</f>
        <v>0</v>
      </c>
      <c r="AZ97" s="100">
        <f>'102-CH - SO102 ÚPRAVY SIL...'!F33</f>
        <v>0</v>
      </c>
      <c r="BA97" s="100">
        <f>'102-CH - SO102 ÚPRAVY SIL...'!F34</f>
        <v>0</v>
      </c>
      <c r="BB97" s="100">
        <f>'102-CH - SO102 ÚPRAVY SIL...'!F35</f>
        <v>0</v>
      </c>
      <c r="BC97" s="100">
        <f>'102-CH - SO102 ÚPRAVY SIL...'!F36</f>
        <v>0</v>
      </c>
      <c r="BD97" s="102">
        <f>'102-CH - SO102 ÚPRAVY SIL...'!F37</f>
        <v>0</v>
      </c>
      <c r="BT97" s="103" t="s">
        <v>84</v>
      </c>
      <c r="BV97" s="103" t="s">
        <v>78</v>
      </c>
      <c r="BW97" s="103" t="s">
        <v>92</v>
      </c>
      <c r="BX97" s="103" t="s">
        <v>5</v>
      </c>
      <c r="CL97" s="103" t="s">
        <v>1</v>
      </c>
      <c r="CM97" s="103" t="s">
        <v>86</v>
      </c>
    </row>
    <row r="98" spans="1:91" s="7" customFormat="1" ht="25.5" customHeight="1">
      <c r="A98" s="93" t="s">
        <v>80</v>
      </c>
      <c r="B98" s="94"/>
      <c r="C98" s="95"/>
      <c r="D98" s="285" t="s">
        <v>93</v>
      </c>
      <c r="E98" s="285"/>
      <c r="F98" s="285"/>
      <c r="G98" s="285"/>
      <c r="H98" s="285"/>
      <c r="I98" s="96"/>
      <c r="J98" s="285" t="s">
        <v>94</v>
      </c>
      <c r="K98" s="285"/>
      <c r="L98" s="285"/>
      <c r="M98" s="285"/>
      <c r="N98" s="285"/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285"/>
      <c r="AF98" s="285"/>
      <c r="AG98" s="286">
        <f>'102-K - SO102 ÚPRAVY SILN...'!J30</f>
        <v>0</v>
      </c>
      <c r="AH98" s="287"/>
      <c r="AI98" s="287"/>
      <c r="AJ98" s="287"/>
      <c r="AK98" s="287"/>
      <c r="AL98" s="287"/>
      <c r="AM98" s="287"/>
      <c r="AN98" s="286">
        <f t="shared" si="0"/>
        <v>0</v>
      </c>
      <c r="AO98" s="287"/>
      <c r="AP98" s="287"/>
      <c r="AQ98" s="97" t="s">
        <v>83</v>
      </c>
      <c r="AR98" s="98"/>
      <c r="AS98" s="99">
        <v>0</v>
      </c>
      <c r="AT98" s="100">
        <f t="shared" si="1"/>
        <v>0</v>
      </c>
      <c r="AU98" s="101">
        <f>'102-K - SO102 ÚPRAVY SILN...'!P124</f>
        <v>0</v>
      </c>
      <c r="AV98" s="100">
        <f>'102-K - SO102 ÚPRAVY SILN...'!J33</f>
        <v>0</v>
      </c>
      <c r="AW98" s="100">
        <f>'102-K - SO102 ÚPRAVY SILN...'!J34</f>
        <v>0</v>
      </c>
      <c r="AX98" s="100">
        <f>'102-K - SO102 ÚPRAVY SILN...'!J35</f>
        <v>0</v>
      </c>
      <c r="AY98" s="100">
        <f>'102-K - SO102 ÚPRAVY SILN...'!J36</f>
        <v>0</v>
      </c>
      <c r="AZ98" s="100">
        <f>'102-K - SO102 ÚPRAVY SILN...'!F33</f>
        <v>0</v>
      </c>
      <c r="BA98" s="100">
        <f>'102-K - SO102 ÚPRAVY SILN...'!F34</f>
        <v>0</v>
      </c>
      <c r="BB98" s="100">
        <f>'102-K - SO102 ÚPRAVY SILN...'!F35</f>
        <v>0</v>
      </c>
      <c r="BC98" s="100">
        <f>'102-K - SO102 ÚPRAVY SILN...'!F36</f>
        <v>0</v>
      </c>
      <c r="BD98" s="102">
        <f>'102-K - SO102 ÚPRAVY SILN...'!F37</f>
        <v>0</v>
      </c>
      <c r="BT98" s="103" t="s">
        <v>84</v>
      </c>
      <c r="BV98" s="103" t="s">
        <v>78</v>
      </c>
      <c r="BW98" s="103" t="s">
        <v>95</v>
      </c>
      <c r="BX98" s="103" t="s">
        <v>5</v>
      </c>
      <c r="CL98" s="103" t="s">
        <v>1</v>
      </c>
      <c r="CM98" s="103" t="s">
        <v>86</v>
      </c>
    </row>
    <row r="99" spans="1:91" s="7" customFormat="1" ht="25.5" customHeight="1">
      <c r="A99" s="93" t="s">
        <v>80</v>
      </c>
      <c r="B99" s="94"/>
      <c r="C99" s="95"/>
      <c r="D99" s="285" t="s">
        <v>96</v>
      </c>
      <c r="E99" s="285"/>
      <c r="F99" s="285"/>
      <c r="G99" s="285"/>
      <c r="H99" s="285"/>
      <c r="I99" s="96"/>
      <c r="J99" s="285" t="s">
        <v>97</v>
      </c>
      <c r="K99" s="285"/>
      <c r="L99" s="285"/>
      <c r="M99" s="285"/>
      <c r="N99" s="285"/>
      <c r="O99" s="285"/>
      <c r="P99" s="285"/>
      <c r="Q99" s="285"/>
      <c r="R99" s="285"/>
      <c r="S99" s="285"/>
      <c r="T99" s="285"/>
      <c r="U99" s="285"/>
      <c r="V99" s="285"/>
      <c r="W99" s="285"/>
      <c r="X99" s="285"/>
      <c r="Y99" s="285"/>
      <c r="Z99" s="285"/>
      <c r="AA99" s="285"/>
      <c r="AB99" s="285"/>
      <c r="AC99" s="285"/>
      <c r="AD99" s="285"/>
      <c r="AE99" s="285"/>
      <c r="AF99" s="285"/>
      <c r="AG99" s="286">
        <f>'301 - VODOVOD A KANALIZAC...'!J30</f>
        <v>0</v>
      </c>
      <c r="AH99" s="287"/>
      <c r="AI99" s="287"/>
      <c r="AJ99" s="287"/>
      <c r="AK99" s="287"/>
      <c r="AL99" s="287"/>
      <c r="AM99" s="287"/>
      <c r="AN99" s="286">
        <f t="shared" si="0"/>
        <v>0</v>
      </c>
      <c r="AO99" s="287"/>
      <c r="AP99" s="287"/>
      <c r="AQ99" s="97" t="s">
        <v>83</v>
      </c>
      <c r="AR99" s="98"/>
      <c r="AS99" s="99">
        <v>0</v>
      </c>
      <c r="AT99" s="100">
        <f t="shared" si="1"/>
        <v>0</v>
      </c>
      <c r="AU99" s="101">
        <f>'301 - VODOVOD A KANALIZAC...'!P129</f>
        <v>0</v>
      </c>
      <c r="AV99" s="100">
        <f>'301 - VODOVOD A KANALIZAC...'!J33</f>
        <v>0</v>
      </c>
      <c r="AW99" s="100">
        <f>'301 - VODOVOD A KANALIZAC...'!J34</f>
        <v>0</v>
      </c>
      <c r="AX99" s="100">
        <f>'301 - VODOVOD A KANALIZAC...'!J35</f>
        <v>0</v>
      </c>
      <c r="AY99" s="100">
        <f>'301 - VODOVOD A KANALIZAC...'!J36</f>
        <v>0</v>
      </c>
      <c r="AZ99" s="100">
        <f>'301 - VODOVOD A KANALIZAC...'!F33</f>
        <v>0</v>
      </c>
      <c r="BA99" s="100">
        <f>'301 - VODOVOD A KANALIZAC...'!F34</f>
        <v>0</v>
      </c>
      <c r="BB99" s="100">
        <f>'301 - VODOVOD A KANALIZAC...'!F35</f>
        <v>0</v>
      </c>
      <c r="BC99" s="100">
        <f>'301 - VODOVOD A KANALIZAC...'!F36</f>
        <v>0</v>
      </c>
      <c r="BD99" s="102">
        <f>'301 - VODOVOD A KANALIZAC...'!F37</f>
        <v>0</v>
      </c>
      <c r="BT99" s="103" t="s">
        <v>84</v>
      </c>
      <c r="BV99" s="103" t="s">
        <v>78</v>
      </c>
      <c r="BW99" s="103" t="s">
        <v>98</v>
      </c>
      <c r="BX99" s="103" t="s">
        <v>5</v>
      </c>
      <c r="CL99" s="103" t="s">
        <v>1</v>
      </c>
      <c r="CM99" s="103" t="s">
        <v>86</v>
      </c>
    </row>
    <row r="100" spans="1:91" s="7" customFormat="1" ht="15.2" customHeight="1">
      <c r="A100" s="93" t="s">
        <v>80</v>
      </c>
      <c r="B100" s="94"/>
      <c r="C100" s="95"/>
      <c r="D100" s="285" t="s">
        <v>99</v>
      </c>
      <c r="E100" s="285"/>
      <c r="F100" s="285"/>
      <c r="G100" s="285"/>
      <c r="H100" s="285"/>
      <c r="I100" s="96"/>
      <c r="J100" s="285" t="s">
        <v>100</v>
      </c>
      <c r="K100" s="285"/>
      <c r="L100" s="285"/>
      <c r="M100" s="285"/>
      <c r="N100" s="285"/>
      <c r="O100" s="285"/>
      <c r="P100" s="285"/>
      <c r="Q100" s="285"/>
      <c r="R100" s="285"/>
      <c r="S100" s="285"/>
      <c r="T100" s="285"/>
      <c r="U100" s="285"/>
      <c r="V100" s="285"/>
      <c r="W100" s="285"/>
      <c r="X100" s="285"/>
      <c r="Y100" s="285"/>
      <c r="Z100" s="285"/>
      <c r="AA100" s="285"/>
      <c r="AB100" s="285"/>
      <c r="AC100" s="285"/>
      <c r="AD100" s="285"/>
      <c r="AE100" s="285"/>
      <c r="AF100" s="285"/>
      <c r="AG100" s="286">
        <f>'401 - VEŘEJNÉ OSVĚTLENÍ'!J30</f>
        <v>0</v>
      </c>
      <c r="AH100" s="287"/>
      <c r="AI100" s="287"/>
      <c r="AJ100" s="287"/>
      <c r="AK100" s="287"/>
      <c r="AL100" s="287"/>
      <c r="AM100" s="287"/>
      <c r="AN100" s="286">
        <f t="shared" si="0"/>
        <v>0</v>
      </c>
      <c r="AO100" s="287"/>
      <c r="AP100" s="287"/>
      <c r="AQ100" s="97" t="s">
        <v>83</v>
      </c>
      <c r="AR100" s="98"/>
      <c r="AS100" s="99">
        <v>0</v>
      </c>
      <c r="AT100" s="100">
        <f t="shared" si="1"/>
        <v>0</v>
      </c>
      <c r="AU100" s="101">
        <f>'401 - VEŘEJNÉ OSVĚTLENÍ'!P116</f>
        <v>0</v>
      </c>
      <c r="AV100" s="100">
        <f>'401 - VEŘEJNÉ OSVĚTLENÍ'!J33</f>
        <v>0</v>
      </c>
      <c r="AW100" s="100">
        <f>'401 - VEŘEJNÉ OSVĚTLENÍ'!J34</f>
        <v>0</v>
      </c>
      <c r="AX100" s="100">
        <f>'401 - VEŘEJNÉ OSVĚTLENÍ'!J35</f>
        <v>0</v>
      </c>
      <c r="AY100" s="100">
        <f>'401 - VEŘEJNÉ OSVĚTLENÍ'!J36</f>
        <v>0</v>
      </c>
      <c r="AZ100" s="100">
        <f>'401 - VEŘEJNÉ OSVĚTLENÍ'!F33</f>
        <v>0</v>
      </c>
      <c r="BA100" s="100">
        <f>'401 - VEŘEJNÉ OSVĚTLENÍ'!F34</f>
        <v>0</v>
      </c>
      <c r="BB100" s="100">
        <f>'401 - VEŘEJNÉ OSVĚTLENÍ'!F35</f>
        <v>0</v>
      </c>
      <c r="BC100" s="100">
        <f>'401 - VEŘEJNÉ OSVĚTLENÍ'!F36</f>
        <v>0</v>
      </c>
      <c r="BD100" s="102">
        <f>'401 - VEŘEJNÉ OSVĚTLENÍ'!F37</f>
        <v>0</v>
      </c>
      <c r="BT100" s="103" t="s">
        <v>84</v>
      </c>
      <c r="BV100" s="103" t="s">
        <v>78</v>
      </c>
      <c r="BW100" s="103" t="s">
        <v>101</v>
      </c>
      <c r="BX100" s="103" t="s">
        <v>5</v>
      </c>
      <c r="CL100" s="103" t="s">
        <v>1</v>
      </c>
      <c r="CM100" s="103" t="s">
        <v>86</v>
      </c>
    </row>
    <row r="101" spans="1:91" s="7" customFormat="1" ht="15.2" customHeight="1">
      <c r="A101" s="93" t="s">
        <v>80</v>
      </c>
      <c r="B101" s="94"/>
      <c r="C101" s="95"/>
      <c r="D101" s="285" t="s">
        <v>102</v>
      </c>
      <c r="E101" s="285"/>
      <c r="F101" s="285"/>
      <c r="G101" s="285"/>
      <c r="H101" s="285"/>
      <c r="I101" s="96"/>
      <c r="J101" s="285" t="s">
        <v>103</v>
      </c>
      <c r="K101" s="285"/>
      <c r="L101" s="285"/>
      <c r="M101" s="285"/>
      <c r="N101" s="285"/>
      <c r="O101" s="285"/>
      <c r="P101" s="285"/>
      <c r="Q101" s="285"/>
      <c r="R101" s="285"/>
      <c r="S101" s="285"/>
      <c r="T101" s="285"/>
      <c r="U101" s="285"/>
      <c r="V101" s="285"/>
      <c r="W101" s="285"/>
      <c r="X101" s="285"/>
      <c r="Y101" s="285"/>
      <c r="Z101" s="285"/>
      <c r="AA101" s="285"/>
      <c r="AB101" s="285"/>
      <c r="AC101" s="285"/>
      <c r="AD101" s="285"/>
      <c r="AE101" s="285"/>
      <c r="AF101" s="285"/>
      <c r="AG101" s="286">
        <f>'501 - NTL PLYNOVOD A PŘÍP...'!J30</f>
        <v>0</v>
      </c>
      <c r="AH101" s="287"/>
      <c r="AI101" s="287"/>
      <c r="AJ101" s="287"/>
      <c r="AK101" s="287"/>
      <c r="AL101" s="287"/>
      <c r="AM101" s="287"/>
      <c r="AN101" s="286">
        <f t="shared" si="0"/>
        <v>0</v>
      </c>
      <c r="AO101" s="287"/>
      <c r="AP101" s="287"/>
      <c r="AQ101" s="97" t="s">
        <v>83</v>
      </c>
      <c r="AR101" s="98"/>
      <c r="AS101" s="99">
        <v>0</v>
      </c>
      <c r="AT101" s="100">
        <f t="shared" si="1"/>
        <v>0</v>
      </c>
      <c r="AU101" s="101">
        <f>'501 - NTL PLYNOVOD A PŘÍP...'!P132</f>
        <v>0</v>
      </c>
      <c r="AV101" s="100">
        <f>'501 - NTL PLYNOVOD A PŘÍP...'!J33</f>
        <v>0</v>
      </c>
      <c r="AW101" s="100">
        <f>'501 - NTL PLYNOVOD A PŘÍP...'!J34</f>
        <v>0</v>
      </c>
      <c r="AX101" s="100">
        <f>'501 - NTL PLYNOVOD A PŘÍP...'!J35</f>
        <v>0</v>
      </c>
      <c r="AY101" s="100">
        <f>'501 - NTL PLYNOVOD A PŘÍP...'!J36</f>
        <v>0</v>
      </c>
      <c r="AZ101" s="100">
        <f>'501 - NTL PLYNOVOD A PŘÍP...'!F33</f>
        <v>0</v>
      </c>
      <c r="BA101" s="100">
        <f>'501 - NTL PLYNOVOD A PŘÍP...'!F34</f>
        <v>0</v>
      </c>
      <c r="BB101" s="100">
        <f>'501 - NTL PLYNOVOD A PŘÍP...'!F35</f>
        <v>0</v>
      </c>
      <c r="BC101" s="100">
        <f>'501 - NTL PLYNOVOD A PŘÍP...'!F36</f>
        <v>0</v>
      </c>
      <c r="BD101" s="102">
        <f>'501 - NTL PLYNOVOD A PŘÍP...'!F37</f>
        <v>0</v>
      </c>
      <c r="BT101" s="103" t="s">
        <v>84</v>
      </c>
      <c r="BV101" s="103" t="s">
        <v>78</v>
      </c>
      <c r="BW101" s="103" t="s">
        <v>104</v>
      </c>
      <c r="BX101" s="103" t="s">
        <v>5</v>
      </c>
      <c r="CL101" s="103" t="s">
        <v>1</v>
      </c>
      <c r="CM101" s="103" t="s">
        <v>86</v>
      </c>
    </row>
    <row r="102" spans="1:91" s="7" customFormat="1" ht="38.25" customHeight="1">
      <c r="A102" s="93" t="s">
        <v>80</v>
      </c>
      <c r="B102" s="94"/>
      <c r="C102" s="95"/>
      <c r="D102" s="285" t="s">
        <v>105</v>
      </c>
      <c r="E102" s="285"/>
      <c r="F102" s="285"/>
      <c r="G102" s="285"/>
      <c r="H102" s="285"/>
      <c r="I102" s="96"/>
      <c r="J102" s="285" t="s">
        <v>106</v>
      </c>
      <c r="K102" s="285"/>
      <c r="L102" s="285"/>
      <c r="M102" s="285"/>
      <c r="N102" s="285"/>
      <c r="O102" s="285"/>
      <c r="P102" s="285"/>
      <c r="Q102" s="285"/>
      <c r="R102" s="285"/>
      <c r="S102" s="285"/>
      <c r="T102" s="285"/>
      <c r="U102" s="285"/>
      <c r="V102" s="285"/>
      <c r="W102" s="285"/>
      <c r="X102" s="285"/>
      <c r="Y102" s="285"/>
      <c r="Z102" s="285"/>
      <c r="AA102" s="285"/>
      <c r="AB102" s="285"/>
      <c r="AC102" s="285"/>
      <c r="AD102" s="285"/>
      <c r="AE102" s="285"/>
      <c r="AF102" s="285"/>
      <c r="AG102" s="286">
        <f>'900 - ELEKTROMĚROVÉ A PLY...'!J30</f>
        <v>0</v>
      </c>
      <c r="AH102" s="287"/>
      <c r="AI102" s="287"/>
      <c r="AJ102" s="287"/>
      <c r="AK102" s="287"/>
      <c r="AL102" s="287"/>
      <c r="AM102" s="287"/>
      <c r="AN102" s="286">
        <f t="shared" si="0"/>
        <v>0</v>
      </c>
      <c r="AO102" s="287"/>
      <c r="AP102" s="287"/>
      <c r="AQ102" s="97" t="s">
        <v>83</v>
      </c>
      <c r="AR102" s="98"/>
      <c r="AS102" s="99">
        <v>0</v>
      </c>
      <c r="AT102" s="100">
        <f t="shared" si="1"/>
        <v>0</v>
      </c>
      <c r="AU102" s="101">
        <f>'900 - ELEKTROMĚROVÉ A PLY...'!P121</f>
        <v>0</v>
      </c>
      <c r="AV102" s="100">
        <f>'900 - ELEKTROMĚROVÉ A PLY...'!J33</f>
        <v>0</v>
      </c>
      <c r="AW102" s="100">
        <f>'900 - ELEKTROMĚROVÉ A PLY...'!J34</f>
        <v>0</v>
      </c>
      <c r="AX102" s="100">
        <f>'900 - ELEKTROMĚROVÉ A PLY...'!J35</f>
        <v>0</v>
      </c>
      <c r="AY102" s="100">
        <f>'900 - ELEKTROMĚROVÉ A PLY...'!J36</f>
        <v>0</v>
      </c>
      <c r="AZ102" s="100">
        <f>'900 - ELEKTROMĚROVÉ A PLY...'!F33</f>
        <v>0</v>
      </c>
      <c r="BA102" s="100">
        <f>'900 - ELEKTROMĚROVÉ A PLY...'!F34</f>
        <v>0</v>
      </c>
      <c r="BB102" s="100">
        <f>'900 - ELEKTROMĚROVÉ A PLY...'!F35</f>
        <v>0</v>
      </c>
      <c r="BC102" s="100">
        <f>'900 - ELEKTROMĚROVÉ A PLY...'!F36</f>
        <v>0</v>
      </c>
      <c r="BD102" s="102">
        <f>'900 - ELEKTROMĚROVÉ A PLY...'!F37</f>
        <v>0</v>
      </c>
      <c r="BT102" s="103" t="s">
        <v>84</v>
      </c>
      <c r="BV102" s="103" t="s">
        <v>78</v>
      </c>
      <c r="BW102" s="103" t="s">
        <v>107</v>
      </c>
      <c r="BX102" s="103" t="s">
        <v>5</v>
      </c>
      <c r="CL102" s="103" t="s">
        <v>1</v>
      </c>
      <c r="CM102" s="103" t="s">
        <v>86</v>
      </c>
    </row>
    <row r="103" spans="1:91" s="7" customFormat="1" ht="25.5" customHeight="1">
      <c r="A103" s="93" t="s">
        <v>80</v>
      </c>
      <c r="B103" s="94"/>
      <c r="C103" s="95"/>
      <c r="D103" s="285" t="s">
        <v>108</v>
      </c>
      <c r="E103" s="285"/>
      <c r="F103" s="285"/>
      <c r="G103" s="285"/>
      <c r="H103" s="285"/>
      <c r="I103" s="96"/>
      <c r="J103" s="285" t="s">
        <v>109</v>
      </c>
      <c r="K103" s="285"/>
      <c r="L103" s="285"/>
      <c r="M103" s="285"/>
      <c r="N103" s="285"/>
      <c r="O103" s="285"/>
      <c r="P103" s="285"/>
      <c r="Q103" s="285"/>
      <c r="R103" s="285"/>
      <c r="S103" s="285"/>
      <c r="T103" s="285"/>
      <c r="U103" s="285"/>
      <c r="V103" s="285"/>
      <c r="W103" s="285"/>
      <c r="X103" s="285"/>
      <c r="Y103" s="285"/>
      <c r="Z103" s="285"/>
      <c r="AA103" s="285"/>
      <c r="AB103" s="285"/>
      <c r="AC103" s="285"/>
      <c r="AD103" s="285"/>
      <c r="AE103" s="285"/>
      <c r="AF103" s="285"/>
      <c r="AG103" s="286">
        <f>'VRN - VEDLEJŠÍ ROZPOČTOVÉ...'!J30</f>
        <v>0</v>
      </c>
      <c r="AH103" s="287"/>
      <c r="AI103" s="287"/>
      <c r="AJ103" s="287"/>
      <c r="AK103" s="287"/>
      <c r="AL103" s="287"/>
      <c r="AM103" s="287"/>
      <c r="AN103" s="286">
        <f t="shared" si="0"/>
        <v>0</v>
      </c>
      <c r="AO103" s="287"/>
      <c r="AP103" s="287"/>
      <c r="AQ103" s="97" t="s">
        <v>83</v>
      </c>
      <c r="AR103" s="98"/>
      <c r="AS103" s="104">
        <v>0</v>
      </c>
      <c r="AT103" s="105">
        <f t="shared" si="1"/>
        <v>0</v>
      </c>
      <c r="AU103" s="106">
        <f>'VRN - VEDLEJŠÍ ROZPOČTOVÉ...'!P120</f>
        <v>0</v>
      </c>
      <c r="AV103" s="105">
        <f>'VRN - VEDLEJŠÍ ROZPOČTOVÉ...'!J33</f>
        <v>0</v>
      </c>
      <c r="AW103" s="105">
        <f>'VRN - VEDLEJŠÍ ROZPOČTOVÉ...'!J34</f>
        <v>0</v>
      </c>
      <c r="AX103" s="105">
        <f>'VRN - VEDLEJŠÍ ROZPOČTOVÉ...'!J35</f>
        <v>0</v>
      </c>
      <c r="AY103" s="105">
        <f>'VRN - VEDLEJŠÍ ROZPOČTOVÉ...'!J36</f>
        <v>0</v>
      </c>
      <c r="AZ103" s="105">
        <f>'VRN - VEDLEJŠÍ ROZPOČTOVÉ...'!F33</f>
        <v>0</v>
      </c>
      <c r="BA103" s="105">
        <f>'VRN - VEDLEJŠÍ ROZPOČTOVÉ...'!F34</f>
        <v>0</v>
      </c>
      <c r="BB103" s="105">
        <f>'VRN - VEDLEJŠÍ ROZPOČTOVÉ...'!F35</f>
        <v>0</v>
      </c>
      <c r="BC103" s="105">
        <f>'VRN - VEDLEJŠÍ ROZPOČTOVÉ...'!F36</f>
        <v>0</v>
      </c>
      <c r="BD103" s="107">
        <f>'VRN - VEDLEJŠÍ ROZPOČTOVÉ...'!F37</f>
        <v>0</v>
      </c>
      <c r="BT103" s="103" t="s">
        <v>84</v>
      </c>
      <c r="BV103" s="103" t="s">
        <v>78</v>
      </c>
      <c r="BW103" s="103" t="s">
        <v>110</v>
      </c>
      <c r="BX103" s="103" t="s">
        <v>5</v>
      </c>
      <c r="CL103" s="103" t="s">
        <v>1</v>
      </c>
      <c r="CM103" s="103" t="s">
        <v>86</v>
      </c>
    </row>
    <row r="104" spans="1:91" s="2" customFormat="1" ht="30" customHeight="1">
      <c r="A104" s="34"/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9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</row>
    <row r="105" spans="1:91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39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</row>
  </sheetData>
  <sheetProtection algorithmName="SHA-512" hashValue="i9IML+XIKplYXiaKdSMEI/Q0/SKlOGBhlpOZRH8J+FXR0xIsd+4vSWN9PQrNiTehjMLdIbcoB9onKH2F3OpcOQ==" saltValue="ar85a4R0cpVSvs/OBUS7kMcxlXx2p65pS1lf3FLgvIj5MVzsxQplFU4aFvIO/9VJ0pDN8MUJyW6brpM7s+GURA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101-CH - SO101 KOMUNIKACE...'!C2" display="/"/>
    <hyperlink ref="A96" location="'101-K - SO101 KOMUNIKACE ...'!C2" display="/"/>
    <hyperlink ref="A97" location="'102-CH - SO102 ÚPRAVY SIL...'!C2" display="/"/>
    <hyperlink ref="A98" location="'102-K - SO102 ÚPRAVY SILN...'!C2" display="/"/>
    <hyperlink ref="A99" location="'301 - VODOVOD A KANALIZAC...'!C2" display="/"/>
    <hyperlink ref="A100" location="'401 - VEŘEJNÉ OSVĚTLENÍ'!C2" display="/"/>
    <hyperlink ref="A101" location="'501 - NTL PLYNOVOD A PŘÍP...'!C2" display="/"/>
    <hyperlink ref="A102" location="'900 - ELEKTROMĚROVÉ A PLY...'!C2" display="/"/>
    <hyperlink ref="A103" location="'VRN - VEDLEJŠÍ ROZPOČTOVÉ...'!C2" display="/"/>
  </hyperlinks>
  <pageMargins left="0.39374999999999999" right="0.39374999999999999" top="0.39374999999999999" bottom="0.39374999999999999" header="0" footer="0"/>
  <pageSetup paperSize="9" scale="86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7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85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113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ROUND((SUM(BE121:BE186)),  2)</f>
        <v>0</v>
      </c>
      <c r="G33" s="34"/>
      <c r="H33" s="34"/>
      <c r="I33" s="131">
        <v>0.21</v>
      </c>
      <c r="J33" s="130">
        <f>ROUND(((SUM(BE121:BE186))*I33),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ROUND((SUM(BF121:BF186)),  2)</f>
        <v>0</v>
      </c>
      <c r="G34" s="34"/>
      <c r="H34" s="34"/>
      <c r="I34" s="131">
        <v>0.15</v>
      </c>
      <c r="J34" s="130">
        <f>ROUND(((SUM(BF121:BF186))*I34),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ROUND((SUM(BG121:BG186)),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ROUND((SUM(BH121:BH186)),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ROUND((SUM(BI121:BI186)),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101-CH - SO101 KOMUNIKACE - CHODNÍKY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65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J121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1:31" s="9" customFormat="1" ht="24.95" customHeight="1">
      <c r="B97" s="161"/>
      <c r="C97" s="162"/>
      <c r="D97" s="163" t="s">
        <v>119</v>
      </c>
      <c r="E97" s="164"/>
      <c r="F97" s="164"/>
      <c r="G97" s="164"/>
      <c r="H97" s="164"/>
      <c r="I97" s="165"/>
      <c r="J97" s="166">
        <f>J122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120</v>
      </c>
      <c r="E98" s="171"/>
      <c r="F98" s="171"/>
      <c r="G98" s="171"/>
      <c r="H98" s="171"/>
      <c r="I98" s="172"/>
      <c r="J98" s="173">
        <f>J123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121</v>
      </c>
      <c r="E99" s="171"/>
      <c r="F99" s="171"/>
      <c r="G99" s="171"/>
      <c r="H99" s="171"/>
      <c r="I99" s="172"/>
      <c r="J99" s="173">
        <f>J145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122</v>
      </c>
      <c r="E100" s="171"/>
      <c r="F100" s="171"/>
      <c r="G100" s="171"/>
      <c r="H100" s="171"/>
      <c r="I100" s="172"/>
      <c r="J100" s="173">
        <f>J167</f>
        <v>0</v>
      </c>
      <c r="K100" s="169"/>
      <c r="L100" s="174"/>
    </row>
    <row r="101" spans="1:31" s="10" customFormat="1" ht="19.899999999999999" customHeight="1">
      <c r="B101" s="168"/>
      <c r="C101" s="169"/>
      <c r="D101" s="170" t="s">
        <v>123</v>
      </c>
      <c r="E101" s="171"/>
      <c r="F101" s="171"/>
      <c r="G101" s="171"/>
      <c r="H101" s="171"/>
      <c r="I101" s="172"/>
      <c r="J101" s="173">
        <f>J185</f>
        <v>0</v>
      </c>
      <c r="K101" s="169"/>
      <c r="L101" s="174"/>
    </row>
    <row r="102" spans="1:31" s="2" customFormat="1" ht="21.75" customHeight="1">
      <c r="A102" s="34"/>
      <c r="B102" s="35"/>
      <c r="C102" s="36"/>
      <c r="D102" s="36"/>
      <c r="E102" s="36"/>
      <c r="F102" s="36"/>
      <c r="G102" s="36"/>
      <c r="H102" s="36"/>
      <c r="I102" s="115"/>
      <c r="J102" s="36"/>
      <c r="K102" s="36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pans="1:31" s="2" customFormat="1" ht="6.95" customHeight="1">
      <c r="A103" s="34"/>
      <c r="B103" s="54"/>
      <c r="C103" s="55"/>
      <c r="D103" s="55"/>
      <c r="E103" s="55"/>
      <c r="F103" s="55"/>
      <c r="G103" s="55"/>
      <c r="H103" s="55"/>
      <c r="I103" s="152"/>
      <c r="J103" s="55"/>
      <c r="K103" s="55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7" spans="1:31" s="2" customFormat="1" ht="6.95" customHeight="1">
      <c r="A107" s="34"/>
      <c r="B107" s="56"/>
      <c r="C107" s="57"/>
      <c r="D107" s="57"/>
      <c r="E107" s="57"/>
      <c r="F107" s="57"/>
      <c r="G107" s="57"/>
      <c r="H107" s="57"/>
      <c r="I107" s="155"/>
      <c r="J107" s="57"/>
      <c r="K107" s="57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24.95" customHeight="1">
      <c r="A108" s="34"/>
      <c r="B108" s="35"/>
      <c r="C108" s="23" t="s">
        <v>124</v>
      </c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6.95" customHeight="1">
      <c r="A109" s="34"/>
      <c r="B109" s="35"/>
      <c r="C109" s="36"/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2" customHeight="1">
      <c r="A110" s="34"/>
      <c r="B110" s="35"/>
      <c r="C110" s="29" t="s">
        <v>16</v>
      </c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5.2" customHeight="1">
      <c r="A111" s="34"/>
      <c r="B111" s="35"/>
      <c r="C111" s="36"/>
      <c r="D111" s="36"/>
      <c r="E111" s="317" t="str">
        <f>E7</f>
        <v>NÝRSKO - TECHNICKÁ A DOPRAVNÍ INFRASTRUKTURA LOKALITA U HŘIŠTĚ</v>
      </c>
      <c r="F111" s="318"/>
      <c r="G111" s="318"/>
      <c r="H111" s="318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112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5.2" customHeight="1">
      <c r="A113" s="34"/>
      <c r="B113" s="35"/>
      <c r="C113" s="36"/>
      <c r="D113" s="36"/>
      <c r="E113" s="269" t="str">
        <f>E9</f>
        <v>101-CH - SO101 KOMUNIKACE - CHODNÍKY</v>
      </c>
      <c r="F113" s="319"/>
      <c r="G113" s="319"/>
      <c r="H113" s="319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20</v>
      </c>
      <c r="D115" s="36"/>
      <c r="E115" s="36"/>
      <c r="F115" s="27" t="str">
        <f>F12</f>
        <v>NÝRSKO</v>
      </c>
      <c r="G115" s="36"/>
      <c r="H115" s="36"/>
      <c r="I115" s="117" t="s">
        <v>22</v>
      </c>
      <c r="J115" s="66" t="str">
        <f>IF(J12="","",J12)</f>
        <v>20. 7. 2020</v>
      </c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38.65" customHeight="1">
      <c r="A117" s="34"/>
      <c r="B117" s="35"/>
      <c r="C117" s="29" t="s">
        <v>24</v>
      </c>
      <c r="D117" s="36"/>
      <c r="E117" s="36"/>
      <c r="F117" s="27" t="str">
        <f>E15</f>
        <v>Město Nýrsko</v>
      </c>
      <c r="G117" s="36"/>
      <c r="H117" s="36"/>
      <c r="I117" s="117" t="s">
        <v>30</v>
      </c>
      <c r="J117" s="32" t="str">
        <f>E21</f>
        <v>MACÁN PROJEKCE DS s.r.o.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24.75" customHeight="1">
      <c r="A118" s="34"/>
      <c r="B118" s="35"/>
      <c r="C118" s="29" t="s">
        <v>28</v>
      </c>
      <c r="D118" s="36"/>
      <c r="E118" s="36"/>
      <c r="F118" s="27" t="str">
        <f>IF(E18="","",E18)</f>
        <v>Vyplň údaj</v>
      </c>
      <c r="G118" s="36"/>
      <c r="H118" s="36"/>
      <c r="I118" s="117" t="s">
        <v>33</v>
      </c>
      <c r="J118" s="32" t="str">
        <f>E24</f>
        <v>Ing. Tomáš Macán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0.3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11" customFormat="1" ht="29.25" customHeight="1">
      <c r="A120" s="175"/>
      <c r="B120" s="176"/>
      <c r="C120" s="177" t="s">
        <v>125</v>
      </c>
      <c r="D120" s="178" t="s">
        <v>61</v>
      </c>
      <c r="E120" s="178" t="s">
        <v>57</v>
      </c>
      <c r="F120" s="178" t="s">
        <v>58</v>
      </c>
      <c r="G120" s="178" t="s">
        <v>126</v>
      </c>
      <c r="H120" s="178" t="s">
        <v>127</v>
      </c>
      <c r="I120" s="179" t="s">
        <v>128</v>
      </c>
      <c r="J120" s="178" t="s">
        <v>116</v>
      </c>
      <c r="K120" s="180" t="s">
        <v>129</v>
      </c>
      <c r="L120" s="181"/>
      <c r="M120" s="75" t="s">
        <v>1</v>
      </c>
      <c r="N120" s="76" t="s">
        <v>40</v>
      </c>
      <c r="O120" s="76" t="s">
        <v>130</v>
      </c>
      <c r="P120" s="76" t="s">
        <v>131</v>
      </c>
      <c r="Q120" s="76" t="s">
        <v>132</v>
      </c>
      <c r="R120" s="76" t="s">
        <v>133</v>
      </c>
      <c r="S120" s="76" t="s">
        <v>134</v>
      </c>
      <c r="T120" s="77" t="s">
        <v>135</v>
      </c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</row>
    <row r="121" spans="1:65" s="2" customFormat="1" ht="22.9" customHeight="1">
      <c r="A121" s="34"/>
      <c r="B121" s="35"/>
      <c r="C121" s="82" t="s">
        <v>136</v>
      </c>
      <c r="D121" s="36"/>
      <c r="E121" s="36"/>
      <c r="F121" s="36"/>
      <c r="G121" s="36"/>
      <c r="H121" s="36"/>
      <c r="I121" s="115"/>
      <c r="J121" s="182">
        <f>BK121</f>
        <v>0</v>
      </c>
      <c r="K121" s="36"/>
      <c r="L121" s="39"/>
      <c r="M121" s="78"/>
      <c r="N121" s="183"/>
      <c r="O121" s="79"/>
      <c r="P121" s="184">
        <f>P122</f>
        <v>0</v>
      </c>
      <c r="Q121" s="79"/>
      <c r="R121" s="184">
        <f>R122</f>
        <v>2966.6265199999998</v>
      </c>
      <c r="S121" s="79"/>
      <c r="T121" s="185">
        <f>T122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7" t="s">
        <v>75</v>
      </c>
      <c r="AU121" s="17" t="s">
        <v>118</v>
      </c>
      <c r="BK121" s="186">
        <f>BK122</f>
        <v>0</v>
      </c>
    </row>
    <row r="122" spans="1:65" s="12" customFormat="1" ht="25.9" customHeight="1">
      <c r="B122" s="187"/>
      <c r="C122" s="188"/>
      <c r="D122" s="189" t="s">
        <v>75</v>
      </c>
      <c r="E122" s="190" t="s">
        <v>137</v>
      </c>
      <c r="F122" s="190" t="s">
        <v>138</v>
      </c>
      <c r="G122" s="188"/>
      <c r="H122" s="188"/>
      <c r="I122" s="191"/>
      <c r="J122" s="192">
        <f>BK122</f>
        <v>0</v>
      </c>
      <c r="K122" s="188"/>
      <c r="L122" s="193"/>
      <c r="M122" s="194"/>
      <c r="N122" s="195"/>
      <c r="O122" s="195"/>
      <c r="P122" s="196">
        <f>P123+P145+P167+P185</f>
        <v>0</v>
      </c>
      <c r="Q122" s="195"/>
      <c r="R122" s="196">
        <f>R123+R145+R167+R185</f>
        <v>2966.6265199999998</v>
      </c>
      <c r="S122" s="195"/>
      <c r="T122" s="197">
        <f>T123+T145+T167+T185</f>
        <v>0</v>
      </c>
      <c r="AR122" s="198" t="s">
        <v>84</v>
      </c>
      <c r="AT122" s="199" t="s">
        <v>75</v>
      </c>
      <c r="AU122" s="199" t="s">
        <v>76</v>
      </c>
      <c r="AY122" s="198" t="s">
        <v>139</v>
      </c>
      <c r="BK122" s="200">
        <f>BK123+BK145+BK167+BK185</f>
        <v>0</v>
      </c>
    </row>
    <row r="123" spans="1:65" s="12" customFormat="1" ht="22.9" customHeight="1">
      <c r="B123" s="187"/>
      <c r="C123" s="188"/>
      <c r="D123" s="189" t="s">
        <v>75</v>
      </c>
      <c r="E123" s="201" t="s">
        <v>84</v>
      </c>
      <c r="F123" s="201" t="s">
        <v>140</v>
      </c>
      <c r="G123" s="188"/>
      <c r="H123" s="188"/>
      <c r="I123" s="191"/>
      <c r="J123" s="202">
        <f>BK123</f>
        <v>0</v>
      </c>
      <c r="K123" s="188"/>
      <c r="L123" s="193"/>
      <c r="M123" s="194"/>
      <c r="N123" s="195"/>
      <c r="O123" s="195"/>
      <c r="P123" s="196">
        <f>SUM(P124:P144)</f>
        <v>0</v>
      </c>
      <c r="Q123" s="195"/>
      <c r="R123" s="196">
        <f>SUM(R124:R144)</f>
        <v>1953.4962500000001</v>
      </c>
      <c r="S123" s="195"/>
      <c r="T123" s="197">
        <f>SUM(T124:T144)</f>
        <v>0</v>
      </c>
      <c r="AR123" s="198" t="s">
        <v>84</v>
      </c>
      <c r="AT123" s="199" t="s">
        <v>75</v>
      </c>
      <c r="AU123" s="199" t="s">
        <v>84</v>
      </c>
      <c r="AY123" s="198" t="s">
        <v>139</v>
      </c>
      <c r="BK123" s="200">
        <f>SUM(BK124:BK144)</f>
        <v>0</v>
      </c>
    </row>
    <row r="124" spans="1:65" s="2" customFormat="1" ht="32.450000000000003" customHeight="1">
      <c r="A124" s="34"/>
      <c r="B124" s="35"/>
      <c r="C124" s="203" t="s">
        <v>84</v>
      </c>
      <c r="D124" s="203" t="s">
        <v>141</v>
      </c>
      <c r="E124" s="204" t="s">
        <v>142</v>
      </c>
      <c r="F124" s="205" t="s">
        <v>143</v>
      </c>
      <c r="G124" s="206" t="s">
        <v>144</v>
      </c>
      <c r="H124" s="207">
        <v>1187.5</v>
      </c>
      <c r="I124" s="208"/>
      <c r="J124" s="209">
        <f>ROUND(I124*H124,2)</f>
        <v>0</v>
      </c>
      <c r="K124" s="205" t="s">
        <v>145</v>
      </c>
      <c r="L124" s="39"/>
      <c r="M124" s="210" t="s">
        <v>1</v>
      </c>
      <c r="N124" s="211" t="s">
        <v>41</v>
      </c>
      <c r="O124" s="71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4" t="s">
        <v>146</v>
      </c>
      <c r="AT124" s="214" t="s">
        <v>141</v>
      </c>
      <c r="AU124" s="214" t="s">
        <v>86</v>
      </c>
      <c r="AY124" s="17" t="s">
        <v>139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84</v>
      </c>
      <c r="BK124" s="215">
        <f>ROUND(I124*H124,2)</f>
        <v>0</v>
      </c>
      <c r="BL124" s="17" t="s">
        <v>146</v>
      </c>
      <c r="BM124" s="214" t="s">
        <v>147</v>
      </c>
    </row>
    <row r="125" spans="1:65" s="13" customFormat="1" ht="11.25">
      <c r="B125" s="216"/>
      <c r="C125" s="217"/>
      <c r="D125" s="218" t="s">
        <v>148</v>
      </c>
      <c r="E125" s="219" t="s">
        <v>1</v>
      </c>
      <c r="F125" s="220" t="s">
        <v>149</v>
      </c>
      <c r="G125" s="217"/>
      <c r="H125" s="221">
        <v>1187.5</v>
      </c>
      <c r="I125" s="222"/>
      <c r="J125" s="217"/>
      <c r="K125" s="217"/>
      <c r="L125" s="223"/>
      <c r="M125" s="224"/>
      <c r="N125" s="225"/>
      <c r="O125" s="225"/>
      <c r="P125" s="225"/>
      <c r="Q125" s="225"/>
      <c r="R125" s="225"/>
      <c r="S125" s="225"/>
      <c r="T125" s="226"/>
      <c r="AT125" s="227" t="s">
        <v>148</v>
      </c>
      <c r="AU125" s="227" t="s">
        <v>86</v>
      </c>
      <c r="AV125" s="13" t="s">
        <v>86</v>
      </c>
      <c r="AW125" s="13" t="s">
        <v>32</v>
      </c>
      <c r="AX125" s="13" t="s">
        <v>84</v>
      </c>
      <c r="AY125" s="227" t="s">
        <v>139</v>
      </c>
    </row>
    <row r="126" spans="1:65" s="2" customFormat="1" ht="15.2" customHeight="1">
      <c r="A126" s="34"/>
      <c r="B126" s="35"/>
      <c r="C126" s="228" t="s">
        <v>86</v>
      </c>
      <c r="D126" s="228" t="s">
        <v>150</v>
      </c>
      <c r="E126" s="229" t="s">
        <v>151</v>
      </c>
      <c r="F126" s="230" t="s">
        <v>152</v>
      </c>
      <c r="G126" s="231" t="s">
        <v>153</v>
      </c>
      <c r="H126" s="232">
        <v>62.344000000000001</v>
      </c>
      <c r="I126" s="233"/>
      <c r="J126" s="234">
        <f>ROUND(I126*H126,2)</f>
        <v>0</v>
      </c>
      <c r="K126" s="230" t="s">
        <v>145</v>
      </c>
      <c r="L126" s="235"/>
      <c r="M126" s="236" t="s">
        <v>1</v>
      </c>
      <c r="N126" s="237" t="s">
        <v>41</v>
      </c>
      <c r="O126" s="71"/>
      <c r="P126" s="212">
        <f>O126*H126</f>
        <v>0</v>
      </c>
      <c r="Q126" s="212">
        <v>1</v>
      </c>
      <c r="R126" s="212">
        <f>Q126*H126</f>
        <v>62.344000000000001</v>
      </c>
      <c r="S126" s="212">
        <v>0</v>
      </c>
      <c r="T126" s="21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154</v>
      </c>
      <c r="AT126" s="214" t="s">
        <v>150</v>
      </c>
      <c r="AU126" s="214" t="s">
        <v>86</v>
      </c>
      <c r="AY126" s="17" t="s">
        <v>139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84</v>
      </c>
      <c r="BK126" s="215">
        <f>ROUND(I126*H126,2)</f>
        <v>0</v>
      </c>
      <c r="BL126" s="17" t="s">
        <v>146</v>
      </c>
      <c r="BM126" s="214" t="s">
        <v>155</v>
      </c>
    </row>
    <row r="127" spans="1:65" s="2" customFormat="1" ht="29.25">
      <c r="A127" s="34"/>
      <c r="B127" s="35"/>
      <c r="C127" s="36"/>
      <c r="D127" s="218" t="s">
        <v>156</v>
      </c>
      <c r="E127" s="36"/>
      <c r="F127" s="238" t="s">
        <v>157</v>
      </c>
      <c r="G127" s="36"/>
      <c r="H127" s="36"/>
      <c r="I127" s="115"/>
      <c r="J127" s="36"/>
      <c r="K127" s="36"/>
      <c r="L127" s="39"/>
      <c r="M127" s="239"/>
      <c r="N127" s="240"/>
      <c r="O127" s="71"/>
      <c r="P127" s="71"/>
      <c r="Q127" s="71"/>
      <c r="R127" s="71"/>
      <c r="S127" s="71"/>
      <c r="T127" s="72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7" t="s">
        <v>156</v>
      </c>
      <c r="AU127" s="17" t="s">
        <v>86</v>
      </c>
    </row>
    <row r="128" spans="1:65" s="13" customFormat="1" ht="11.25">
      <c r="B128" s="216"/>
      <c r="C128" s="217"/>
      <c r="D128" s="218" t="s">
        <v>148</v>
      </c>
      <c r="E128" s="217"/>
      <c r="F128" s="220" t="s">
        <v>158</v>
      </c>
      <c r="G128" s="217"/>
      <c r="H128" s="221">
        <v>62.344000000000001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148</v>
      </c>
      <c r="AU128" s="227" t="s">
        <v>86</v>
      </c>
      <c r="AV128" s="13" t="s">
        <v>86</v>
      </c>
      <c r="AW128" s="13" t="s">
        <v>4</v>
      </c>
      <c r="AX128" s="13" t="s">
        <v>84</v>
      </c>
      <c r="AY128" s="227" t="s">
        <v>139</v>
      </c>
    </row>
    <row r="129" spans="1:65" s="2" customFormat="1" ht="15.2" customHeight="1">
      <c r="A129" s="34"/>
      <c r="B129" s="35"/>
      <c r="C129" s="228" t="s">
        <v>159</v>
      </c>
      <c r="D129" s="228" t="s">
        <v>150</v>
      </c>
      <c r="E129" s="229" t="s">
        <v>160</v>
      </c>
      <c r="F129" s="230" t="s">
        <v>161</v>
      </c>
      <c r="G129" s="231" t="s">
        <v>153</v>
      </c>
      <c r="H129" s="232">
        <v>62.344000000000001</v>
      </c>
      <c r="I129" s="233"/>
      <c r="J129" s="234">
        <f>ROUND(I129*H129,2)</f>
        <v>0</v>
      </c>
      <c r="K129" s="230" t="s">
        <v>145</v>
      </c>
      <c r="L129" s="235"/>
      <c r="M129" s="236" t="s">
        <v>1</v>
      </c>
      <c r="N129" s="237" t="s">
        <v>41</v>
      </c>
      <c r="O129" s="71"/>
      <c r="P129" s="212">
        <f>O129*H129</f>
        <v>0</v>
      </c>
      <c r="Q129" s="212">
        <v>1</v>
      </c>
      <c r="R129" s="212">
        <f>Q129*H129</f>
        <v>62.344000000000001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154</v>
      </c>
      <c r="AT129" s="214" t="s">
        <v>150</v>
      </c>
      <c r="AU129" s="214" t="s">
        <v>86</v>
      </c>
      <c r="AY129" s="17" t="s">
        <v>139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84</v>
      </c>
      <c r="BK129" s="215">
        <f>ROUND(I129*H129,2)</f>
        <v>0</v>
      </c>
      <c r="BL129" s="17" t="s">
        <v>146</v>
      </c>
      <c r="BM129" s="214" t="s">
        <v>162</v>
      </c>
    </row>
    <row r="130" spans="1:65" s="2" customFormat="1" ht="29.25">
      <c r="A130" s="34"/>
      <c r="B130" s="35"/>
      <c r="C130" s="36"/>
      <c r="D130" s="218" t="s">
        <v>156</v>
      </c>
      <c r="E130" s="36"/>
      <c r="F130" s="238" t="s">
        <v>157</v>
      </c>
      <c r="G130" s="36"/>
      <c r="H130" s="36"/>
      <c r="I130" s="115"/>
      <c r="J130" s="36"/>
      <c r="K130" s="36"/>
      <c r="L130" s="39"/>
      <c r="M130" s="239"/>
      <c r="N130" s="240"/>
      <c r="O130" s="71"/>
      <c r="P130" s="71"/>
      <c r="Q130" s="71"/>
      <c r="R130" s="71"/>
      <c r="S130" s="71"/>
      <c r="T130" s="72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7" t="s">
        <v>156</v>
      </c>
      <c r="AU130" s="17" t="s">
        <v>86</v>
      </c>
    </row>
    <row r="131" spans="1:65" s="13" customFormat="1" ht="11.25">
      <c r="B131" s="216"/>
      <c r="C131" s="217"/>
      <c r="D131" s="218" t="s">
        <v>148</v>
      </c>
      <c r="E131" s="217"/>
      <c r="F131" s="220" t="s">
        <v>158</v>
      </c>
      <c r="G131" s="217"/>
      <c r="H131" s="221">
        <v>62.344000000000001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148</v>
      </c>
      <c r="AU131" s="227" t="s">
        <v>86</v>
      </c>
      <c r="AV131" s="13" t="s">
        <v>86</v>
      </c>
      <c r="AW131" s="13" t="s">
        <v>4</v>
      </c>
      <c r="AX131" s="13" t="s">
        <v>84</v>
      </c>
      <c r="AY131" s="227" t="s">
        <v>139</v>
      </c>
    </row>
    <row r="132" spans="1:65" s="2" customFormat="1" ht="15.2" customHeight="1">
      <c r="A132" s="34"/>
      <c r="B132" s="35"/>
      <c r="C132" s="203" t="s">
        <v>146</v>
      </c>
      <c r="D132" s="203" t="s">
        <v>141</v>
      </c>
      <c r="E132" s="204" t="s">
        <v>163</v>
      </c>
      <c r="F132" s="205" t="s">
        <v>164</v>
      </c>
      <c r="G132" s="206" t="s">
        <v>165</v>
      </c>
      <c r="H132" s="207">
        <v>2375</v>
      </c>
      <c r="I132" s="208"/>
      <c r="J132" s="209">
        <f>ROUND(I132*H132,2)</f>
        <v>0</v>
      </c>
      <c r="K132" s="205" t="s">
        <v>145</v>
      </c>
      <c r="L132" s="39"/>
      <c r="M132" s="210" t="s">
        <v>1</v>
      </c>
      <c r="N132" s="211" t="s">
        <v>41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146</v>
      </c>
      <c r="AT132" s="214" t="s">
        <v>141</v>
      </c>
      <c r="AU132" s="214" t="s">
        <v>86</v>
      </c>
      <c r="AY132" s="17" t="s">
        <v>139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84</v>
      </c>
      <c r="BK132" s="215">
        <f>ROUND(I132*H132,2)</f>
        <v>0</v>
      </c>
      <c r="BL132" s="17" t="s">
        <v>146</v>
      </c>
      <c r="BM132" s="214" t="s">
        <v>166</v>
      </c>
    </row>
    <row r="133" spans="1:65" s="2" customFormat="1" ht="19.5">
      <c r="A133" s="34"/>
      <c r="B133" s="35"/>
      <c r="C133" s="36"/>
      <c r="D133" s="218" t="s">
        <v>156</v>
      </c>
      <c r="E133" s="36"/>
      <c r="F133" s="238" t="s">
        <v>167</v>
      </c>
      <c r="G133" s="36"/>
      <c r="H133" s="36"/>
      <c r="I133" s="115"/>
      <c r="J133" s="36"/>
      <c r="K133" s="36"/>
      <c r="L133" s="39"/>
      <c r="M133" s="239"/>
      <c r="N133" s="240"/>
      <c r="O133" s="71"/>
      <c r="P133" s="71"/>
      <c r="Q133" s="71"/>
      <c r="R133" s="71"/>
      <c r="S133" s="71"/>
      <c r="T133" s="72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156</v>
      </c>
      <c r="AU133" s="17" t="s">
        <v>86</v>
      </c>
    </row>
    <row r="134" spans="1:65" s="2" customFormat="1" ht="32.450000000000003" customHeight="1">
      <c r="A134" s="34"/>
      <c r="B134" s="35"/>
      <c r="C134" s="203" t="s">
        <v>168</v>
      </c>
      <c r="D134" s="203" t="s">
        <v>141</v>
      </c>
      <c r="E134" s="204" t="s">
        <v>169</v>
      </c>
      <c r="F134" s="205" t="s">
        <v>170</v>
      </c>
      <c r="G134" s="206" t="s">
        <v>144</v>
      </c>
      <c r="H134" s="207">
        <v>1016</v>
      </c>
      <c r="I134" s="208"/>
      <c r="J134" s="209">
        <f>ROUND(I134*H134,2)</f>
        <v>0</v>
      </c>
      <c r="K134" s="205" t="s">
        <v>145</v>
      </c>
      <c r="L134" s="39"/>
      <c r="M134" s="210" t="s">
        <v>1</v>
      </c>
      <c r="N134" s="211" t="s">
        <v>41</v>
      </c>
      <c r="O134" s="71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146</v>
      </c>
      <c r="AT134" s="214" t="s">
        <v>141</v>
      </c>
      <c r="AU134" s="214" t="s">
        <v>86</v>
      </c>
      <c r="AY134" s="17" t="s">
        <v>139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84</v>
      </c>
      <c r="BK134" s="215">
        <f>ROUND(I134*H134,2)</f>
        <v>0</v>
      </c>
      <c r="BL134" s="17" t="s">
        <v>146</v>
      </c>
      <c r="BM134" s="214" t="s">
        <v>171</v>
      </c>
    </row>
    <row r="135" spans="1:65" s="13" customFormat="1" ht="11.25">
      <c r="B135" s="216"/>
      <c r="C135" s="217"/>
      <c r="D135" s="218" t="s">
        <v>148</v>
      </c>
      <c r="E135" s="219" t="s">
        <v>1</v>
      </c>
      <c r="F135" s="220" t="s">
        <v>172</v>
      </c>
      <c r="G135" s="217"/>
      <c r="H135" s="221">
        <v>1016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148</v>
      </c>
      <c r="AU135" s="227" t="s">
        <v>86</v>
      </c>
      <c r="AV135" s="13" t="s">
        <v>86</v>
      </c>
      <c r="AW135" s="13" t="s">
        <v>32</v>
      </c>
      <c r="AX135" s="13" t="s">
        <v>84</v>
      </c>
      <c r="AY135" s="227" t="s">
        <v>139</v>
      </c>
    </row>
    <row r="136" spans="1:65" s="2" customFormat="1" ht="15.2" customHeight="1">
      <c r="A136" s="34"/>
      <c r="B136" s="35"/>
      <c r="C136" s="228" t="s">
        <v>173</v>
      </c>
      <c r="D136" s="228" t="s">
        <v>150</v>
      </c>
      <c r="E136" s="229" t="s">
        <v>174</v>
      </c>
      <c r="F136" s="230" t="s">
        <v>175</v>
      </c>
      <c r="G136" s="231" t="s">
        <v>153</v>
      </c>
      <c r="H136" s="232">
        <v>1828.8</v>
      </c>
      <c r="I136" s="233"/>
      <c r="J136" s="234">
        <f>ROUND(I136*H136,2)</f>
        <v>0</v>
      </c>
      <c r="K136" s="230" t="s">
        <v>145</v>
      </c>
      <c r="L136" s="235"/>
      <c r="M136" s="236" t="s">
        <v>1</v>
      </c>
      <c r="N136" s="237" t="s">
        <v>41</v>
      </c>
      <c r="O136" s="71"/>
      <c r="P136" s="212">
        <f>O136*H136</f>
        <v>0</v>
      </c>
      <c r="Q136" s="212">
        <v>1</v>
      </c>
      <c r="R136" s="212">
        <f>Q136*H136</f>
        <v>1828.8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154</v>
      </c>
      <c r="AT136" s="214" t="s">
        <v>150</v>
      </c>
      <c r="AU136" s="214" t="s">
        <v>86</v>
      </c>
      <c r="AY136" s="17" t="s">
        <v>139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84</v>
      </c>
      <c r="BK136" s="215">
        <f>ROUND(I136*H136,2)</f>
        <v>0</v>
      </c>
      <c r="BL136" s="17" t="s">
        <v>146</v>
      </c>
      <c r="BM136" s="214" t="s">
        <v>176</v>
      </c>
    </row>
    <row r="137" spans="1:65" s="13" customFormat="1" ht="11.25">
      <c r="B137" s="216"/>
      <c r="C137" s="217"/>
      <c r="D137" s="218" t="s">
        <v>148</v>
      </c>
      <c r="E137" s="217"/>
      <c r="F137" s="220" t="s">
        <v>177</v>
      </c>
      <c r="G137" s="217"/>
      <c r="H137" s="221">
        <v>1828.8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148</v>
      </c>
      <c r="AU137" s="227" t="s">
        <v>86</v>
      </c>
      <c r="AV137" s="13" t="s">
        <v>86</v>
      </c>
      <c r="AW137" s="13" t="s">
        <v>4</v>
      </c>
      <c r="AX137" s="13" t="s">
        <v>84</v>
      </c>
      <c r="AY137" s="227" t="s">
        <v>139</v>
      </c>
    </row>
    <row r="138" spans="1:65" s="2" customFormat="1" ht="15.2" customHeight="1">
      <c r="A138" s="34"/>
      <c r="B138" s="35"/>
      <c r="C138" s="203" t="s">
        <v>178</v>
      </c>
      <c r="D138" s="203" t="s">
        <v>141</v>
      </c>
      <c r="E138" s="204" t="s">
        <v>179</v>
      </c>
      <c r="F138" s="205" t="s">
        <v>180</v>
      </c>
      <c r="G138" s="206" t="s">
        <v>165</v>
      </c>
      <c r="H138" s="207">
        <v>2628</v>
      </c>
      <c r="I138" s="208"/>
      <c r="J138" s="209">
        <f>ROUND(I138*H138,2)</f>
        <v>0</v>
      </c>
      <c r="K138" s="205" t="s">
        <v>145</v>
      </c>
      <c r="L138" s="39"/>
      <c r="M138" s="210" t="s">
        <v>1</v>
      </c>
      <c r="N138" s="211" t="s">
        <v>41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146</v>
      </c>
      <c r="AT138" s="214" t="s">
        <v>141</v>
      </c>
      <c r="AU138" s="214" t="s">
        <v>86</v>
      </c>
      <c r="AY138" s="17" t="s">
        <v>139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84</v>
      </c>
      <c r="BK138" s="215">
        <f>ROUND(I138*H138,2)</f>
        <v>0</v>
      </c>
      <c r="BL138" s="17" t="s">
        <v>146</v>
      </c>
      <c r="BM138" s="214" t="s">
        <v>181</v>
      </c>
    </row>
    <row r="139" spans="1:65" s="13" customFormat="1" ht="11.25">
      <c r="B139" s="216"/>
      <c r="C139" s="217"/>
      <c r="D139" s="218" t="s">
        <v>148</v>
      </c>
      <c r="E139" s="219" t="s">
        <v>1</v>
      </c>
      <c r="F139" s="220" t="s">
        <v>182</v>
      </c>
      <c r="G139" s="217"/>
      <c r="H139" s="221">
        <v>2190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148</v>
      </c>
      <c r="AU139" s="227" t="s">
        <v>86</v>
      </c>
      <c r="AV139" s="13" t="s">
        <v>86</v>
      </c>
      <c r="AW139" s="13" t="s">
        <v>32</v>
      </c>
      <c r="AX139" s="13" t="s">
        <v>84</v>
      </c>
      <c r="AY139" s="227" t="s">
        <v>139</v>
      </c>
    </row>
    <row r="140" spans="1:65" s="13" customFormat="1" ht="11.25">
      <c r="B140" s="216"/>
      <c r="C140" s="217"/>
      <c r="D140" s="218" t="s">
        <v>148</v>
      </c>
      <c r="E140" s="217"/>
      <c r="F140" s="220" t="s">
        <v>183</v>
      </c>
      <c r="G140" s="217"/>
      <c r="H140" s="221">
        <v>2628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148</v>
      </c>
      <c r="AU140" s="227" t="s">
        <v>86</v>
      </c>
      <c r="AV140" s="13" t="s">
        <v>86</v>
      </c>
      <c r="AW140" s="13" t="s">
        <v>4</v>
      </c>
      <c r="AX140" s="13" t="s">
        <v>84</v>
      </c>
      <c r="AY140" s="227" t="s">
        <v>139</v>
      </c>
    </row>
    <row r="141" spans="1:65" s="2" customFormat="1" ht="21.6" customHeight="1">
      <c r="A141" s="34"/>
      <c r="B141" s="35"/>
      <c r="C141" s="203" t="s">
        <v>154</v>
      </c>
      <c r="D141" s="203" t="s">
        <v>141</v>
      </c>
      <c r="E141" s="204" t="s">
        <v>184</v>
      </c>
      <c r="F141" s="205" t="s">
        <v>185</v>
      </c>
      <c r="G141" s="206" t="s">
        <v>165</v>
      </c>
      <c r="H141" s="207">
        <v>550</v>
      </c>
      <c r="I141" s="208"/>
      <c r="J141" s="209">
        <f>ROUND(I141*H141,2)</f>
        <v>0</v>
      </c>
      <c r="K141" s="205" t="s">
        <v>145</v>
      </c>
      <c r="L141" s="39"/>
      <c r="M141" s="210" t="s">
        <v>1</v>
      </c>
      <c r="N141" s="211" t="s">
        <v>41</v>
      </c>
      <c r="O141" s="71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146</v>
      </c>
      <c r="AT141" s="214" t="s">
        <v>141</v>
      </c>
      <c r="AU141" s="214" t="s">
        <v>86</v>
      </c>
      <c r="AY141" s="17" t="s">
        <v>139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84</v>
      </c>
      <c r="BK141" s="215">
        <f>ROUND(I141*H141,2)</f>
        <v>0</v>
      </c>
      <c r="BL141" s="17" t="s">
        <v>146</v>
      </c>
      <c r="BM141" s="214" t="s">
        <v>186</v>
      </c>
    </row>
    <row r="142" spans="1:65" s="2" customFormat="1" ht="15.2" customHeight="1">
      <c r="A142" s="34"/>
      <c r="B142" s="35"/>
      <c r="C142" s="228" t="s">
        <v>187</v>
      </c>
      <c r="D142" s="228" t="s">
        <v>150</v>
      </c>
      <c r="E142" s="229" t="s">
        <v>188</v>
      </c>
      <c r="F142" s="230" t="s">
        <v>189</v>
      </c>
      <c r="G142" s="231" t="s">
        <v>190</v>
      </c>
      <c r="H142" s="232">
        <v>8.25</v>
      </c>
      <c r="I142" s="233"/>
      <c r="J142" s="234">
        <f>ROUND(I142*H142,2)</f>
        <v>0</v>
      </c>
      <c r="K142" s="230" t="s">
        <v>145</v>
      </c>
      <c r="L142" s="235"/>
      <c r="M142" s="236" t="s">
        <v>1</v>
      </c>
      <c r="N142" s="237" t="s">
        <v>41</v>
      </c>
      <c r="O142" s="71"/>
      <c r="P142" s="212">
        <f>O142*H142</f>
        <v>0</v>
      </c>
      <c r="Q142" s="212">
        <v>1E-3</v>
      </c>
      <c r="R142" s="212">
        <f>Q142*H142</f>
        <v>8.2500000000000004E-3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154</v>
      </c>
      <c r="AT142" s="214" t="s">
        <v>150</v>
      </c>
      <c r="AU142" s="214" t="s">
        <v>86</v>
      </c>
      <c r="AY142" s="17" t="s">
        <v>139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84</v>
      </c>
      <c r="BK142" s="215">
        <f>ROUND(I142*H142,2)</f>
        <v>0</v>
      </c>
      <c r="BL142" s="17" t="s">
        <v>146</v>
      </c>
      <c r="BM142" s="214" t="s">
        <v>191</v>
      </c>
    </row>
    <row r="143" spans="1:65" s="13" customFormat="1" ht="11.25">
      <c r="B143" s="216"/>
      <c r="C143" s="217"/>
      <c r="D143" s="218" t="s">
        <v>148</v>
      </c>
      <c r="E143" s="217"/>
      <c r="F143" s="220" t="s">
        <v>192</v>
      </c>
      <c r="G143" s="217"/>
      <c r="H143" s="221">
        <v>8.25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148</v>
      </c>
      <c r="AU143" s="227" t="s">
        <v>86</v>
      </c>
      <c r="AV143" s="13" t="s">
        <v>86</v>
      </c>
      <c r="AW143" s="13" t="s">
        <v>4</v>
      </c>
      <c r="AX143" s="13" t="s">
        <v>84</v>
      </c>
      <c r="AY143" s="227" t="s">
        <v>139</v>
      </c>
    </row>
    <row r="144" spans="1:65" s="2" customFormat="1" ht="21.6" customHeight="1">
      <c r="A144" s="34"/>
      <c r="B144" s="35"/>
      <c r="C144" s="203" t="s">
        <v>193</v>
      </c>
      <c r="D144" s="203" t="s">
        <v>141</v>
      </c>
      <c r="E144" s="204" t="s">
        <v>194</v>
      </c>
      <c r="F144" s="205" t="s">
        <v>195</v>
      </c>
      <c r="G144" s="206" t="s">
        <v>165</v>
      </c>
      <c r="H144" s="207">
        <v>1224</v>
      </c>
      <c r="I144" s="208"/>
      <c r="J144" s="209">
        <f>ROUND(I144*H144,2)</f>
        <v>0</v>
      </c>
      <c r="K144" s="205" t="s">
        <v>145</v>
      </c>
      <c r="L144" s="39"/>
      <c r="M144" s="210" t="s">
        <v>1</v>
      </c>
      <c r="N144" s="211" t="s">
        <v>41</v>
      </c>
      <c r="O144" s="71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146</v>
      </c>
      <c r="AT144" s="214" t="s">
        <v>141</v>
      </c>
      <c r="AU144" s="214" t="s">
        <v>86</v>
      </c>
      <c r="AY144" s="17" t="s">
        <v>139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84</v>
      </c>
      <c r="BK144" s="215">
        <f>ROUND(I144*H144,2)</f>
        <v>0</v>
      </c>
      <c r="BL144" s="17" t="s">
        <v>146</v>
      </c>
      <c r="BM144" s="214" t="s">
        <v>196</v>
      </c>
    </row>
    <row r="145" spans="1:65" s="12" customFormat="1" ht="22.9" customHeight="1">
      <c r="B145" s="187"/>
      <c r="C145" s="188"/>
      <c r="D145" s="189" t="s">
        <v>75</v>
      </c>
      <c r="E145" s="201" t="s">
        <v>168</v>
      </c>
      <c r="F145" s="201" t="s">
        <v>197</v>
      </c>
      <c r="G145" s="188"/>
      <c r="H145" s="188"/>
      <c r="I145" s="191"/>
      <c r="J145" s="202">
        <f>BK145</f>
        <v>0</v>
      </c>
      <c r="K145" s="188"/>
      <c r="L145" s="193"/>
      <c r="M145" s="194"/>
      <c r="N145" s="195"/>
      <c r="O145" s="195"/>
      <c r="P145" s="196">
        <f>SUM(P146:P166)</f>
        <v>0</v>
      </c>
      <c r="Q145" s="195"/>
      <c r="R145" s="196">
        <f>SUM(R146:R166)</f>
        <v>535.82731999999999</v>
      </c>
      <c r="S145" s="195"/>
      <c r="T145" s="197">
        <f>SUM(T146:T166)</f>
        <v>0</v>
      </c>
      <c r="AR145" s="198" t="s">
        <v>84</v>
      </c>
      <c r="AT145" s="199" t="s">
        <v>75</v>
      </c>
      <c r="AU145" s="199" t="s">
        <v>84</v>
      </c>
      <c r="AY145" s="198" t="s">
        <v>139</v>
      </c>
      <c r="BK145" s="200">
        <f>SUM(BK146:BK166)</f>
        <v>0</v>
      </c>
    </row>
    <row r="146" spans="1:65" s="2" customFormat="1" ht="15.2" customHeight="1">
      <c r="A146" s="34"/>
      <c r="B146" s="35"/>
      <c r="C146" s="203" t="s">
        <v>198</v>
      </c>
      <c r="D146" s="203" t="s">
        <v>141</v>
      </c>
      <c r="E146" s="204" t="s">
        <v>199</v>
      </c>
      <c r="F146" s="205" t="s">
        <v>200</v>
      </c>
      <c r="G146" s="206" t="s">
        <v>165</v>
      </c>
      <c r="H146" s="207">
        <v>2190</v>
      </c>
      <c r="I146" s="208"/>
      <c r="J146" s="209">
        <f>ROUND(I146*H146,2)</f>
        <v>0</v>
      </c>
      <c r="K146" s="205" t="s">
        <v>145</v>
      </c>
      <c r="L146" s="39"/>
      <c r="M146" s="210" t="s">
        <v>1</v>
      </c>
      <c r="N146" s="211" t="s">
        <v>41</v>
      </c>
      <c r="O146" s="71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146</v>
      </c>
      <c r="AT146" s="214" t="s">
        <v>141</v>
      </c>
      <c r="AU146" s="214" t="s">
        <v>86</v>
      </c>
      <c r="AY146" s="17" t="s">
        <v>139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84</v>
      </c>
      <c r="BK146" s="215">
        <f>ROUND(I146*H146,2)</f>
        <v>0</v>
      </c>
      <c r="BL146" s="17" t="s">
        <v>146</v>
      </c>
      <c r="BM146" s="214" t="s">
        <v>201</v>
      </c>
    </row>
    <row r="147" spans="1:65" s="14" customFormat="1" ht="11.25">
      <c r="B147" s="241"/>
      <c r="C147" s="242"/>
      <c r="D147" s="218" t="s">
        <v>148</v>
      </c>
      <c r="E147" s="243" t="s">
        <v>1</v>
      </c>
      <c r="F147" s="244" t="s">
        <v>202</v>
      </c>
      <c r="G147" s="242"/>
      <c r="H147" s="243" t="s">
        <v>1</v>
      </c>
      <c r="I147" s="245"/>
      <c r="J147" s="242"/>
      <c r="K147" s="242"/>
      <c r="L147" s="246"/>
      <c r="M147" s="247"/>
      <c r="N147" s="248"/>
      <c r="O147" s="248"/>
      <c r="P147" s="248"/>
      <c r="Q147" s="248"/>
      <c r="R147" s="248"/>
      <c r="S147" s="248"/>
      <c r="T147" s="249"/>
      <c r="AT147" s="250" t="s">
        <v>148</v>
      </c>
      <c r="AU147" s="250" t="s">
        <v>86</v>
      </c>
      <c r="AV147" s="14" t="s">
        <v>84</v>
      </c>
      <c r="AW147" s="14" t="s">
        <v>32</v>
      </c>
      <c r="AX147" s="14" t="s">
        <v>76</v>
      </c>
      <c r="AY147" s="250" t="s">
        <v>139</v>
      </c>
    </row>
    <row r="148" spans="1:65" s="13" customFormat="1" ht="11.25">
      <c r="B148" s="216"/>
      <c r="C148" s="217"/>
      <c r="D148" s="218" t="s">
        <v>148</v>
      </c>
      <c r="E148" s="219" t="s">
        <v>1</v>
      </c>
      <c r="F148" s="220" t="s">
        <v>203</v>
      </c>
      <c r="G148" s="217"/>
      <c r="H148" s="221">
        <v>1604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148</v>
      </c>
      <c r="AU148" s="227" t="s">
        <v>86</v>
      </c>
      <c r="AV148" s="13" t="s">
        <v>86</v>
      </c>
      <c r="AW148" s="13" t="s">
        <v>32</v>
      </c>
      <c r="AX148" s="13" t="s">
        <v>76</v>
      </c>
      <c r="AY148" s="227" t="s">
        <v>139</v>
      </c>
    </row>
    <row r="149" spans="1:65" s="14" customFormat="1" ht="11.25">
      <c r="B149" s="241"/>
      <c r="C149" s="242"/>
      <c r="D149" s="218" t="s">
        <v>148</v>
      </c>
      <c r="E149" s="243" t="s">
        <v>1</v>
      </c>
      <c r="F149" s="244" t="s">
        <v>204</v>
      </c>
      <c r="G149" s="242"/>
      <c r="H149" s="243" t="s">
        <v>1</v>
      </c>
      <c r="I149" s="245"/>
      <c r="J149" s="242"/>
      <c r="K149" s="242"/>
      <c r="L149" s="246"/>
      <c r="M149" s="247"/>
      <c r="N149" s="248"/>
      <c r="O149" s="248"/>
      <c r="P149" s="248"/>
      <c r="Q149" s="248"/>
      <c r="R149" s="248"/>
      <c r="S149" s="248"/>
      <c r="T149" s="249"/>
      <c r="AT149" s="250" t="s">
        <v>148</v>
      </c>
      <c r="AU149" s="250" t="s">
        <v>86</v>
      </c>
      <c r="AV149" s="14" t="s">
        <v>84</v>
      </c>
      <c r="AW149" s="14" t="s">
        <v>32</v>
      </c>
      <c r="AX149" s="14" t="s">
        <v>76</v>
      </c>
      <c r="AY149" s="250" t="s">
        <v>139</v>
      </c>
    </row>
    <row r="150" spans="1:65" s="13" customFormat="1" ht="11.25">
      <c r="B150" s="216"/>
      <c r="C150" s="217"/>
      <c r="D150" s="218" t="s">
        <v>148</v>
      </c>
      <c r="E150" s="219" t="s">
        <v>1</v>
      </c>
      <c r="F150" s="220" t="s">
        <v>205</v>
      </c>
      <c r="G150" s="217"/>
      <c r="H150" s="221">
        <v>428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148</v>
      </c>
      <c r="AU150" s="227" t="s">
        <v>86</v>
      </c>
      <c r="AV150" s="13" t="s">
        <v>86</v>
      </c>
      <c r="AW150" s="13" t="s">
        <v>32</v>
      </c>
      <c r="AX150" s="13" t="s">
        <v>76</v>
      </c>
      <c r="AY150" s="227" t="s">
        <v>139</v>
      </c>
    </row>
    <row r="151" spans="1:65" s="14" customFormat="1" ht="11.25">
      <c r="B151" s="241"/>
      <c r="C151" s="242"/>
      <c r="D151" s="218" t="s">
        <v>148</v>
      </c>
      <c r="E151" s="243" t="s">
        <v>1</v>
      </c>
      <c r="F151" s="244" t="s">
        <v>206</v>
      </c>
      <c r="G151" s="242"/>
      <c r="H151" s="243" t="s">
        <v>1</v>
      </c>
      <c r="I151" s="245"/>
      <c r="J151" s="242"/>
      <c r="K151" s="242"/>
      <c r="L151" s="246"/>
      <c r="M151" s="247"/>
      <c r="N151" s="248"/>
      <c r="O151" s="248"/>
      <c r="P151" s="248"/>
      <c r="Q151" s="248"/>
      <c r="R151" s="248"/>
      <c r="S151" s="248"/>
      <c r="T151" s="249"/>
      <c r="AT151" s="250" t="s">
        <v>148</v>
      </c>
      <c r="AU151" s="250" t="s">
        <v>86</v>
      </c>
      <c r="AV151" s="14" t="s">
        <v>84</v>
      </c>
      <c r="AW151" s="14" t="s">
        <v>32</v>
      </c>
      <c r="AX151" s="14" t="s">
        <v>76</v>
      </c>
      <c r="AY151" s="250" t="s">
        <v>139</v>
      </c>
    </row>
    <row r="152" spans="1:65" s="13" customFormat="1" ht="11.25">
      <c r="B152" s="216"/>
      <c r="C152" s="217"/>
      <c r="D152" s="218" t="s">
        <v>148</v>
      </c>
      <c r="E152" s="219" t="s">
        <v>1</v>
      </c>
      <c r="F152" s="220" t="s">
        <v>207</v>
      </c>
      <c r="G152" s="217"/>
      <c r="H152" s="221">
        <v>158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148</v>
      </c>
      <c r="AU152" s="227" t="s">
        <v>86</v>
      </c>
      <c r="AV152" s="13" t="s">
        <v>86</v>
      </c>
      <c r="AW152" s="13" t="s">
        <v>32</v>
      </c>
      <c r="AX152" s="13" t="s">
        <v>76</v>
      </c>
      <c r="AY152" s="227" t="s">
        <v>139</v>
      </c>
    </row>
    <row r="153" spans="1:65" s="15" customFormat="1" ht="11.25">
      <c r="B153" s="251"/>
      <c r="C153" s="252"/>
      <c r="D153" s="218" t="s">
        <v>148</v>
      </c>
      <c r="E153" s="253" t="s">
        <v>1</v>
      </c>
      <c r="F153" s="254" t="s">
        <v>208</v>
      </c>
      <c r="G153" s="252"/>
      <c r="H153" s="255">
        <v>2190</v>
      </c>
      <c r="I153" s="256"/>
      <c r="J153" s="252"/>
      <c r="K153" s="252"/>
      <c r="L153" s="257"/>
      <c r="M153" s="258"/>
      <c r="N153" s="259"/>
      <c r="O153" s="259"/>
      <c r="P153" s="259"/>
      <c r="Q153" s="259"/>
      <c r="R153" s="259"/>
      <c r="S153" s="259"/>
      <c r="T153" s="260"/>
      <c r="AT153" s="261" t="s">
        <v>148</v>
      </c>
      <c r="AU153" s="261" t="s">
        <v>86</v>
      </c>
      <c r="AV153" s="15" t="s">
        <v>146</v>
      </c>
      <c r="AW153" s="15" t="s">
        <v>32</v>
      </c>
      <c r="AX153" s="15" t="s">
        <v>84</v>
      </c>
      <c r="AY153" s="261" t="s">
        <v>139</v>
      </c>
    </row>
    <row r="154" spans="1:65" s="2" customFormat="1" ht="15.2" customHeight="1">
      <c r="A154" s="34"/>
      <c r="B154" s="35"/>
      <c r="C154" s="203" t="s">
        <v>209</v>
      </c>
      <c r="D154" s="203" t="s">
        <v>141</v>
      </c>
      <c r="E154" s="204" t="s">
        <v>210</v>
      </c>
      <c r="F154" s="205" t="s">
        <v>211</v>
      </c>
      <c r="G154" s="206" t="s">
        <v>165</v>
      </c>
      <c r="H154" s="207">
        <v>703.2</v>
      </c>
      <c r="I154" s="208"/>
      <c r="J154" s="209">
        <f>ROUND(I154*H154,2)</f>
        <v>0</v>
      </c>
      <c r="K154" s="205" t="s">
        <v>145</v>
      </c>
      <c r="L154" s="39"/>
      <c r="M154" s="210" t="s">
        <v>1</v>
      </c>
      <c r="N154" s="211" t="s">
        <v>41</v>
      </c>
      <c r="O154" s="71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146</v>
      </c>
      <c r="AT154" s="214" t="s">
        <v>141</v>
      </c>
      <c r="AU154" s="214" t="s">
        <v>86</v>
      </c>
      <c r="AY154" s="17" t="s">
        <v>139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84</v>
      </c>
      <c r="BK154" s="215">
        <f>ROUND(I154*H154,2)</f>
        <v>0</v>
      </c>
      <c r="BL154" s="17" t="s">
        <v>146</v>
      </c>
      <c r="BM154" s="214" t="s">
        <v>212</v>
      </c>
    </row>
    <row r="155" spans="1:65" s="14" customFormat="1" ht="11.25">
      <c r="B155" s="241"/>
      <c r="C155" s="242"/>
      <c r="D155" s="218" t="s">
        <v>148</v>
      </c>
      <c r="E155" s="243" t="s">
        <v>1</v>
      </c>
      <c r="F155" s="244" t="s">
        <v>204</v>
      </c>
      <c r="G155" s="242"/>
      <c r="H155" s="243" t="s">
        <v>1</v>
      </c>
      <c r="I155" s="245"/>
      <c r="J155" s="242"/>
      <c r="K155" s="242"/>
      <c r="L155" s="246"/>
      <c r="M155" s="247"/>
      <c r="N155" s="248"/>
      <c r="O155" s="248"/>
      <c r="P155" s="248"/>
      <c r="Q155" s="248"/>
      <c r="R155" s="248"/>
      <c r="S155" s="248"/>
      <c r="T155" s="249"/>
      <c r="AT155" s="250" t="s">
        <v>148</v>
      </c>
      <c r="AU155" s="250" t="s">
        <v>86</v>
      </c>
      <c r="AV155" s="14" t="s">
        <v>84</v>
      </c>
      <c r="AW155" s="14" t="s">
        <v>32</v>
      </c>
      <c r="AX155" s="14" t="s">
        <v>76</v>
      </c>
      <c r="AY155" s="250" t="s">
        <v>139</v>
      </c>
    </row>
    <row r="156" spans="1:65" s="13" customFormat="1" ht="11.25">
      <c r="B156" s="216"/>
      <c r="C156" s="217"/>
      <c r="D156" s="218" t="s">
        <v>148</v>
      </c>
      <c r="E156" s="219" t="s">
        <v>1</v>
      </c>
      <c r="F156" s="220" t="s">
        <v>205</v>
      </c>
      <c r="G156" s="217"/>
      <c r="H156" s="221">
        <v>428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148</v>
      </c>
      <c r="AU156" s="227" t="s">
        <v>86</v>
      </c>
      <c r="AV156" s="13" t="s">
        <v>86</v>
      </c>
      <c r="AW156" s="13" t="s">
        <v>32</v>
      </c>
      <c r="AX156" s="13" t="s">
        <v>76</v>
      </c>
      <c r="AY156" s="227" t="s">
        <v>139</v>
      </c>
    </row>
    <row r="157" spans="1:65" s="14" customFormat="1" ht="11.25">
      <c r="B157" s="241"/>
      <c r="C157" s="242"/>
      <c r="D157" s="218" t="s">
        <v>148</v>
      </c>
      <c r="E157" s="243" t="s">
        <v>1</v>
      </c>
      <c r="F157" s="244" t="s">
        <v>206</v>
      </c>
      <c r="G157" s="242"/>
      <c r="H157" s="243" t="s">
        <v>1</v>
      </c>
      <c r="I157" s="245"/>
      <c r="J157" s="242"/>
      <c r="K157" s="242"/>
      <c r="L157" s="246"/>
      <c r="M157" s="247"/>
      <c r="N157" s="248"/>
      <c r="O157" s="248"/>
      <c r="P157" s="248"/>
      <c r="Q157" s="248"/>
      <c r="R157" s="248"/>
      <c r="S157" s="248"/>
      <c r="T157" s="249"/>
      <c r="AT157" s="250" t="s">
        <v>148</v>
      </c>
      <c r="AU157" s="250" t="s">
        <v>86</v>
      </c>
      <c r="AV157" s="14" t="s">
        <v>84</v>
      </c>
      <c r="AW157" s="14" t="s">
        <v>32</v>
      </c>
      <c r="AX157" s="14" t="s">
        <v>76</v>
      </c>
      <c r="AY157" s="250" t="s">
        <v>139</v>
      </c>
    </row>
    <row r="158" spans="1:65" s="13" customFormat="1" ht="11.25">
      <c r="B158" s="216"/>
      <c r="C158" s="217"/>
      <c r="D158" s="218" t="s">
        <v>148</v>
      </c>
      <c r="E158" s="219" t="s">
        <v>1</v>
      </c>
      <c r="F158" s="220" t="s">
        <v>207</v>
      </c>
      <c r="G158" s="217"/>
      <c r="H158" s="221">
        <v>158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148</v>
      </c>
      <c r="AU158" s="227" t="s">
        <v>86</v>
      </c>
      <c r="AV158" s="13" t="s">
        <v>86</v>
      </c>
      <c r="AW158" s="13" t="s">
        <v>32</v>
      </c>
      <c r="AX158" s="13" t="s">
        <v>76</v>
      </c>
      <c r="AY158" s="227" t="s">
        <v>139</v>
      </c>
    </row>
    <row r="159" spans="1:65" s="15" customFormat="1" ht="11.25">
      <c r="B159" s="251"/>
      <c r="C159" s="252"/>
      <c r="D159" s="218" t="s">
        <v>148</v>
      </c>
      <c r="E159" s="253" t="s">
        <v>1</v>
      </c>
      <c r="F159" s="254" t="s">
        <v>208</v>
      </c>
      <c r="G159" s="252"/>
      <c r="H159" s="255">
        <v>586</v>
      </c>
      <c r="I159" s="256"/>
      <c r="J159" s="252"/>
      <c r="K159" s="252"/>
      <c r="L159" s="257"/>
      <c r="M159" s="258"/>
      <c r="N159" s="259"/>
      <c r="O159" s="259"/>
      <c r="P159" s="259"/>
      <c r="Q159" s="259"/>
      <c r="R159" s="259"/>
      <c r="S159" s="259"/>
      <c r="T159" s="260"/>
      <c r="AT159" s="261" t="s">
        <v>148</v>
      </c>
      <c r="AU159" s="261" t="s">
        <v>86</v>
      </c>
      <c r="AV159" s="15" t="s">
        <v>146</v>
      </c>
      <c r="AW159" s="15" t="s">
        <v>32</v>
      </c>
      <c r="AX159" s="15" t="s">
        <v>84</v>
      </c>
      <c r="AY159" s="261" t="s">
        <v>139</v>
      </c>
    </row>
    <row r="160" spans="1:65" s="13" customFormat="1" ht="11.25">
      <c r="B160" s="216"/>
      <c r="C160" s="217"/>
      <c r="D160" s="218" t="s">
        <v>148</v>
      </c>
      <c r="E160" s="217"/>
      <c r="F160" s="220" t="s">
        <v>213</v>
      </c>
      <c r="G160" s="217"/>
      <c r="H160" s="221">
        <v>703.2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148</v>
      </c>
      <c r="AU160" s="227" t="s">
        <v>86</v>
      </c>
      <c r="AV160" s="13" t="s">
        <v>86</v>
      </c>
      <c r="AW160" s="13" t="s">
        <v>4</v>
      </c>
      <c r="AX160" s="13" t="s">
        <v>84</v>
      </c>
      <c r="AY160" s="227" t="s">
        <v>139</v>
      </c>
    </row>
    <row r="161" spans="1:65" s="2" customFormat="1" ht="32.450000000000003" customHeight="1">
      <c r="A161" s="34"/>
      <c r="B161" s="35"/>
      <c r="C161" s="203" t="s">
        <v>214</v>
      </c>
      <c r="D161" s="203" t="s">
        <v>141</v>
      </c>
      <c r="E161" s="204" t="s">
        <v>215</v>
      </c>
      <c r="F161" s="205" t="s">
        <v>216</v>
      </c>
      <c r="G161" s="206" t="s">
        <v>165</v>
      </c>
      <c r="H161" s="207">
        <v>586</v>
      </c>
      <c r="I161" s="208"/>
      <c r="J161" s="209">
        <f>ROUND(I161*H161,2)</f>
        <v>0</v>
      </c>
      <c r="K161" s="205" t="s">
        <v>145</v>
      </c>
      <c r="L161" s="39"/>
      <c r="M161" s="210" t="s">
        <v>1</v>
      </c>
      <c r="N161" s="211" t="s">
        <v>41</v>
      </c>
      <c r="O161" s="71"/>
      <c r="P161" s="212">
        <f>O161*H161</f>
        <v>0</v>
      </c>
      <c r="Q161" s="212">
        <v>0.10362</v>
      </c>
      <c r="R161" s="212">
        <f>Q161*H161</f>
        <v>60.721320000000006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146</v>
      </c>
      <c r="AT161" s="214" t="s">
        <v>141</v>
      </c>
      <c r="AU161" s="214" t="s">
        <v>86</v>
      </c>
      <c r="AY161" s="17" t="s">
        <v>139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84</v>
      </c>
      <c r="BK161" s="215">
        <f>ROUND(I161*H161,2)</f>
        <v>0</v>
      </c>
      <c r="BL161" s="17" t="s">
        <v>146</v>
      </c>
      <c r="BM161" s="214" t="s">
        <v>217</v>
      </c>
    </row>
    <row r="162" spans="1:65" s="13" customFormat="1" ht="11.25">
      <c r="B162" s="216"/>
      <c r="C162" s="217"/>
      <c r="D162" s="218" t="s">
        <v>148</v>
      </c>
      <c r="E162" s="219" t="s">
        <v>1</v>
      </c>
      <c r="F162" s="220" t="s">
        <v>218</v>
      </c>
      <c r="G162" s="217"/>
      <c r="H162" s="221">
        <v>586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148</v>
      </c>
      <c r="AU162" s="227" t="s">
        <v>86</v>
      </c>
      <c r="AV162" s="13" t="s">
        <v>86</v>
      </c>
      <c r="AW162" s="13" t="s">
        <v>32</v>
      </c>
      <c r="AX162" s="13" t="s">
        <v>84</v>
      </c>
      <c r="AY162" s="227" t="s">
        <v>139</v>
      </c>
    </row>
    <row r="163" spans="1:65" s="2" customFormat="1" ht="15.2" customHeight="1">
      <c r="A163" s="34"/>
      <c r="B163" s="35"/>
      <c r="C163" s="228" t="s">
        <v>219</v>
      </c>
      <c r="D163" s="228" t="s">
        <v>150</v>
      </c>
      <c r="E163" s="229" t="s">
        <v>220</v>
      </c>
      <c r="F163" s="230" t="s">
        <v>221</v>
      </c>
      <c r="G163" s="231" t="s">
        <v>165</v>
      </c>
      <c r="H163" s="232">
        <v>158</v>
      </c>
      <c r="I163" s="233"/>
      <c r="J163" s="234">
        <f>ROUND(I163*H163,2)</f>
        <v>0</v>
      </c>
      <c r="K163" s="230" t="s">
        <v>145</v>
      </c>
      <c r="L163" s="235"/>
      <c r="M163" s="236" t="s">
        <v>1</v>
      </c>
      <c r="N163" s="237" t="s">
        <v>41</v>
      </c>
      <c r="O163" s="71"/>
      <c r="P163" s="212">
        <f>O163*H163</f>
        <v>0</v>
      </c>
      <c r="Q163" s="212">
        <v>0.17499999999999999</v>
      </c>
      <c r="R163" s="212">
        <f>Q163*H163</f>
        <v>27.65</v>
      </c>
      <c r="S163" s="212">
        <v>0</v>
      </c>
      <c r="T163" s="21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154</v>
      </c>
      <c r="AT163" s="214" t="s">
        <v>150</v>
      </c>
      <c r="AU163" s="214" t="s">
        <v>86</v>
      </c>
      <c r="AY163" s="17" t="s">
        <v>139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7" t="s">
        <v>84</v>
      </c>
      <c r="BK163" s="215">
        <f>ROUND(I163*H163,2)</f>
        <v>0</v>
      </c>
      <c r="BL163" s="17" t="s">
        <v>146</v>
      </c>
      <c r="BM163" s="214" t="s">
        <v>222</v>
      </c>
    </row>
    <row r="164" spans="1:65" s="2" customFormat="1" ht="15.2" customHeight="1">
      <c r="A164" s="34"/>
      <c r="B164" s="35"/>
      <c r="C164" s="228" t="s">
        <v>8</v>
      </c>
      <c r="D164" s="228" t="s">
        <v>150</v>
      </c>
      <c r="E164" s="229" t="s">
        <v>223</v>
      </c>
      <c r="F164" s="230" t="s">
        <v>224</v>
      </c>
      <c r="G164" s="231" t="s">
        <v>165</v>
      </c>
      <c r="H164" s="232">
        <v>428</v>
      </c>
      <c r="I164" s="233"/>
      <c r="J164" s="234">
        <f>ROUND(I164*H164,2)</f>
        <v>0</v>
      </c>
      <c r="K164" s="230" t="s">
        <v>145</v>
      </c>
      <c r="L164" s="235"/>
      <c r="M164" s="236" t="s">
        <v>1</v>
      </c>
      <c r="N164" s="237" t="s">
        <v>41</v>
      </c>
      <c r="O164" s="71"/>
      <c r="P164" s="212">
        <f>O164*H164</f>
        <v>0</v>
      </c>
      <c r="Q164" s="212">
        <v>0.17599999999999999</v>
      </c>
      <c r="R164" s="212">
        <f>Q164*H164</f>
        <v>75.327999999999989</v>
      </c>
      <c r="S164" s="212">
        <v>0</v>
      </c>
      <c r="T164" s="21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154</v>
      </c>
      <c r="AT164" s="214" t="s">
        <v>150</v>
      </c>
      <c r="AU164" s="214" t="s">
        <v>86</v>
      </c>
      <c r="AY164" s="17" t="s">
        <v>139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7" t="s">
        <v>84</v>
      </c>
      <c r="BK164" s="215">
        <f>ROUND(I164*H164,2)</f>
        <v>0</v>
      </c>
      <c r="BL164" s="17" t="s">
        <v>146</v>
      </c>
      <c r="BM164" s="214" t="s">
        <v>225</v>
      </c>
    </row>
    <row r="165" spans="1:65" s="2" customFormat="1" ht="32.450000000000003" customHeight="1">
      <c r="A165" s="34"/>
      <c r="B165" s="35"/>
      <c r="C165" s="203" t="s">
        <v>226</v>
      </c>
      <c r="D165" s="203" t="s">
        <v>141</v>
      </c>
      <c r="E165" s="204" t="s">
        <v>227</v>
      </c>
      <c r="F165" s="205" t="s">
        <v>228</v>
      </c>
      <c r="G165" s="206" t="s">
        <v>165</v>
      </c>
      <c r="H165" s="207">
        <v>1604</v>
      </c>
      <c r="I165" s="208"/>
      <c r="J165" s="209">
        <f>ROUND(I165*H165,2)</f>
        <v>0</v>
      </c>
      <c r="K165" s="205" t="s">
        <v>145</v>
      </c>
      <c r="L165" s="39"/>
      <c r="M165" s="210" t="s">
        <v>1</v>
      </c>
      <c r="N165" s="211" t="s">
        <v>41</v>
      </c>
      <c r="O165" s="71"/>
      <c r="P165" s="212">
        <f>O165*H165</f>
        <v>0</v>
      </c>
      <c r="Q165" s="212">
        <v>0.10100000000000001</v>
      </c>
      <c r="R165" s="212">
        <f>Q165*H165</f>
        <v>162.00400000000002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146</v>
      </c>
      <c r="AT165" s="214" t="s">
        <v>141</v>
      </c>
      <c r="AU165" s="214" t="s">
        <v>86</v>
      </c>
      <c r="AY165" s="17" t="s">
        <v>139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84</v>
      </c>
      <c r="BK165" s="215">
        <f>ROUND(I165*H165,2)</f>
        <v>0</v>
      </c>
      <c r="BL165" s="17" t="s">
        <v>146</v>
      </c>
      <c r="BM165" s="214" t="s">
        <v>229</v>
      </c>
    </row>
    <row r="166" spans="1:65" s="2" customFormat="1" ht="15.2" customHeight="1">
      <c r="A166" s="34"/>
      <c r="B166" s="35"/>
      <c r="C166" s="228" t="s">
        <v>230</v>
      </c>
      <c r="D166" s="228" t="s">
        <v>150</v>
      </c>
      <c r="E166" s="229" t="s">
        <v>231</v>
      </c>
      <c r="F166" s="230" t="s">
        <v>232</v>
      </c>
      <c r="G166" s="231" t="s">
        <v>165</v>
      </c>
      <c r="H166" s="232">
        <v>1604</v>
      </c>
      <c r="I166" s="233"/>
      <c r="J166" s="234">
        <f>ROUND(I166*H166,2)</f>
        <v>0</v>
      </c>
      <c r="K166" s="230" t="s">
        <v>145</v>
      </c>
      <c r="L166" s="235"/>
      <c r="M166" s="236" t="s">
        <v>1</v>
      </c>
      <c r="N166" s="237" t="s">
        <v>41</v>
      </c>
      <c r="O166" s="71"/>
      <c r="P166" s="212">
        <f>O166*H166</f>
        <v>0</v>
      </c>
      <c r="Q166" s="212">
        <v>0.13100000000000001</v>
      </c>
      <c r="R166" s="212">
        <f>Q166*H166</f>
        <v>210.124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154</v>
      </c>
      <c r="AT166" s="214" t="s">
        <v>150</v>
      </c>
      <c r="AU166" s="214" t="s">
        <v>86</v>
      </c>
      <c r="AY166" s="17" t="s">
        <v>139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84</v>
      </c>
      <c r="BK166" s="215">
        <f>ROUND(I166*H166,2)</f>
        <v>0</v>
      </c>
      <c r="BL166" s="17" t="s">
        <v>146</v>
      </c>
      <c r="BM166" s="214" t="s">
        <v>233</v>
      </c>
    </row>
    <row r="167" spans="1:65" s="12" customFormat="1" ht="22.9" customHeight="1">
      <c r="B167" s="187"/>
      <c r="C167" s="188"/>
      <c r="D167" s="189" t="s">
        <v>75</v>
      </c>
      <c r="E167" s="201" t="s">
        <v>187</v>
      </c>
      <c r="F167" s="201" t="s">
        <v>234</v>
      </c>
      <c r="G167" s="188"/>
      <c r="H167" s="188"/>
      <c r="I167" s="191"/>
      <c r="J167" s="202">
        <f>BK167</f>
        <v>0</v>
      </c>
      <c r="K167" s="188"/>
      <c r="L167" s="193"/>
      <c r="M167" s="194"/>
      <c r="N167" s="195"/>
      <c r="O167" s="195"/>
      <c r="P167" s="196">
        <f>SUM(P168:P184)</f>
        <v>0</v>
      </c>
      <c r="Q167" s="195"/>
      <c r="R167" s="196">
        <f>SUM(R168:R184)</f>
        <v>477.30295000000001</v>
      </c>
      <c r="S167" s="195"/>
      <c r="T167" s="197">
        <f>SUM(T168:T184)</f>
        <v>0</v>
      </c>
      <c r="AR167" s="198" t="s">
        <v>84</v>
      </c>
      <c r="AT167" s="199" t="s">
        <v>75</v>
      </c>
      <c r="AU167" s="199" t="s">
        <v>84</v>
      </c>
      <c r="AY167" s="198" t="s">
        <v>139</v>
      </c>
      <c r="BK167" s="200">
        <f>SUM(BK168:BK184)</f>
        <v>0</v>
      </c>
    </row>
    <row r="168" spans="1:65" s="2" customFormat="1" ht="21.6" customHeight="1">
      <c r="A168" s="34"/>
      <c r="B168" s="35"/>
      <c r="C168" s="203" t="s">
        <v>235</v>
      </c>
      <c r="D168" s="203" t="s">
        <v>141</v>
      </c>
      <c r="E168" s="204" t="s">
        <v>236</v>
      </c>
      <c r="F168" s="205" t="s">
        <v>237</v>
      </c>
      <c r="G168" s="206" t="s">
        <v>238</v>
      </c>
      <c r="H168" s="207">
        <v>1224</v>
      </c>
      <c r="I168" s="208"/>
      <c r="J168" s="209">
        <f>ROUND(I168*H168,2)</f>
        <v>0</v>
      </c>
      <c r="K168" s="205" t="s">
        <v>145</v>
      </c>
      <c r="L168" s="39"/>
      <c r="M168" s="210" t="s">
        <v>1</v>
      </c>
      <c r="N168" s="211" t="s">
        <v>41</v>
      </c>
      <c r="O168" s="71"/>
      <c r="P168" s="212">
        <f>O168*H168</f>
        <v>0</v>
      </c>
      <c r="Q168" s="212">
        <v>0.1295</v>
      </c>
      <c r="R168" s="212">
        <f>Q168*H168</f>
        <v>158.50800000000001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146</v>
      </c>
      <c r="AT168" s="214" t="s">
        <v>141</v>
      </c>
      <c r="AU168" s="214" t="s">
        <v>86</v>
      </c>
      <c r="AY168" s="17" t="s">
        <v>139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84</v>
      </c>
      <c r="BK168" s="215">
        <f>ROUND(I168*H168,2)</f>
        <v>0</v>
      </c>
      <c r="BL168" s="17" t="s">
        <v>146</v>
      </c>
      <c r="BM168" s="214" t="s">
        <v>239</v>
      </c>
    </row>
    <row r="169" spans="1:65" s="2" customFormat="1" ht="15.2" customHeight="1">
      <c r="A169" s="34"/>
      <c r="B169" s="35"/>
      <c r="C169" s="228" t="s">
        <v>240</v>
      </c>
      <c r="D169" s="228" t="s">
        <v>150</v>
      </c>
      <c r="E169" s="229" t="s">
        <v>241</v>
      </c>
      <c r="F169" s="230" t="s">
        <v>242</v>
      </c>
      <c r="G169" s="231" t="s">
        <v>238</v>
      </c>
      <c r="H169" s="232">
        <v>1224</v>
      </c>
      <c r="I169" s="233"/>
      <c r="J169" s="234">
        <f>ROUND(I169*H169,2)</f>
        <v>0</v>
      </c>
      <c r="K169" s="230" t="s">
        <v>145</v>
      </c>
      <c r="L169" s="235"/>
      <c r="M169" s="236" t="s">
        <v>1</v>
      </c>
      <c r="N169" s="237" t="s">
        <v>41</v>
      </c>
      <c r="O169" s="71"/>
      <c r="P169" s="212">
        <f>O169*H169</f>
        <v>0</v>
      </c>
      <c r="Q169" s="212">
        <v>3.3500000000000002E-2</v>
      </c>
      <c r="R169" s="212">
        <f>Q169*H169</f>
        <v>41.004000000000005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154</v>
      </c>
      <c r="AT169" s="214" t="s">
        <v>150</v>
      </c>
      <c r="AU169" s="214" t="s">
        <v>86</v>
      </c>
      <c r="AY169" s="17" t="s">
        <v>139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84</v>
      </c>
      <c r="BK169" s="215">
        <f>ROUND(I169*H169,2)</f>
        <v>0</v>
      </c>
      <c r="BL169" s="17" t="s">
        <v>146</v>
      </c>
      <c r="BM169" s="214" t="s">
        <v>243</v>
      </c>
    </row>
    <row r="170" spans="1:65" s="2" customFormat="1" ht="21.6" customHeight="1">
      <c r="A170" s="34"/>
      <c r="B170" s="35"/>
      <c r="C170" s="203" t="s">
        <v>244</v>
      </c>
      <c r="D170" s="203" t="s">
        <v>141</v>
      </c>
      <c r="E170" s="204" t="s">
        <v>245</v>
      </c>
      <c r="F170" s="205" t="s">
        <v>246</v>
      </c>
      <c r="G170" s="206" t="s">
        <v>238</v>
      </c>
      <c r="H170" s="207">
        <v>1135</v>
      </c>
      <c r="I170" s="208"/>
      <c r="J170" s="209">
        <f>ROUND(I170*H170,2)</f>
        <v>0</v>
      </c>
      <c r="K170" s="205" t="s">
        <v>145</v>
      </c>
      <c r="L170" s="39"/>
      <c r="M170" s="210" t="s">
        <v>1</v>
      </c>
      <c r="N170" s="211" t="s">
        <v>41</v>
      </c>
      <c r="O170" s="71"/>
      <c r="P170" s="212">
        <f>O170*H170</f>
        <v>0</v>
      </c>
      <c r="Q170" s="212">
        <v>0.14066999999999999</v>
      </c>
      <c r="R170" s="212">
        <f>Q170*H170</f>
        <v>159.66045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146</v>
      </c>
      <c r="AT170" s="214" t="s">
        <v>141</v>
      </c>
      <c r="AU170" s="214" t="s">
        <v>86</v>
      </c>
      <c r="AY170" s="17" t="s">
        <v>139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84</v>
      </c>
      <c r="BK170" s="215">
        <f>ROUND(I170*H170,2)</f>
        <v>0</v>
      </c>
      <c r="BL170" s="17" t="s">
        <v>146</v>
      </c>
      <c r="BM170" s="214" t="s">
        <v>247</v>
      </c>
    </row>
    <row r="171" spans="1:65" s="2" customFormat="1" ht="15.2" customHeight="1">
      <c r="A171" s="34"/>
      <c r="B171" s="35"/>
      <c r="C171" s="228" t="s">
        <v>7</v>
      </c>
      <c r="D171" s="228" t="s">
        <v>150</v>
      </c>
      <c r="E171" s="229" t="s">
        <v>248</v>
      </c>
      <c r="F171" s="230" t="s">
        <v>249</v>
      </c>
      <c r="G171" s="231" t="s">
        <v>238</v>
      </c>
      <c r="H171" s="232">
        <v>1044.5</v>
      </c>
      <c r="I171" s="233"/>
      <c r="J171" s="234">
        <f>ROUND(I171*H171,2)</f>
        <v>0</v>
      </c>
      <c r="K171" s="230" t="s">
        <v>145</v>
      </c>
      <c r="L171" s="235"/>
      <c r="M171" s="236" t="s">
        <v>1</v>
      </c>
      <c r="N171" s="237" t="s">
        <v>41</v>
      </c>
      <c r="O171" s="71"/>
      <c r="P171" s="212">
        <f>O171*H171</f>
        <v>0</v>
      </c>
      <c r="Q171" s="212">
        <v>0.104</v>
      </c>
      <c r="R171" s="212">
        <f>Q171*H171</f>
        <v>108.628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154</v>
      </c>
      <c r="AT171" s="214" t="s">
        <v>150</v>
      </c>
      <c r="AU171" s="214" t="s">
        <v>86</v>
      </c>
      <c r="AY171" s="17" t="s">
        <v>139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84</v>
      </c>
      <c r="BK171" s="215">
        <f>ROUND(I171*H171,2)</f>
        <v>0</v>
      </c>
      <c r="BL171" s="17" t="s">
        <v>146</v>
      </c>
      <c r="BM171" s="214" t="s">
        <v>250</v>
      </c>
    </row>
    <row r="172" spans="1:65" s="2" customFormat="1" ht="15.2" customHeight="1">
      <c r="A172" s="34"/>
      <c r="B172" s="35"/>
      <c r="C172" s="228" t="s">
        <v>251</v>
      </c>
      <c r="D172" s="228" t="s">
        <v>150</v>
      </c>
      <c r="E172" s="229" t="s">
        <v>252</v>
      </c>
      <c r="F172" s="230" t="s">
        <v>253</v>
      </c>
      <c r="G172" s="231" t="s">
        <v>238</v>
      </c>
      <c r="H172" s="232">
        <v>9.5</v>
      </c>
      <c r="I172" s="233"/>
      <c r="J172" s="234">
        <f>ROUND(I172*H172,2)</f>
        <v>0</v>
      </c>
      <c r="K172" s="230" t="s">
        <v>145</v>
      </c>
      <c r="L172" s="235"/>
      <c r="M172" s="236" t="s">
        <v>1</v>
      </c>
      <c r="N172" s="237" t="s">
        <v>41</v>
      </c>
      <c r="O172" s="71"/>
      <c r="P172" s="212">
        <f>O172*H172</f>
        <v>0</v>
      </c>
      <c r="Q172" s="212">
        <v>0.105</v>
      </c>
      <c r="R172" s="212">
        <f>Q172*H172</f>
        <v>0.99749999999999994</v>
      </c>
      <c r="S172" s="212">
        <v>0</v>
      </c>
      <c r="T172" s="21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154</v>
      </c>
      <c r="AT172" s="214" t="s">
        <v>150</v>
      </c>
      <c r="AU172" s="214" t="s">
        <v>86</v>
      </c>
      <c r="AY172" s="17" t="s">
        <v>139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84</v>
      </c>
      <c r="BK172" s="215">
        <f>ROUND(I172*H172,2)</f>
        <v>0</v>
      </c>
      <c r="BL172" s="17" t="s">
        <v>146</v>
      </c>
      <c r="BM172" s="214" t="s">
        <v>254</v>
      </c>
    </row>
    <row r="173" spans="1:65" s="14" customFormat="1" ht="11.25">
      <c r="B173" s="241"/>
      <c r="C173" s="242"/>
      <c r="D173" s="218" t="s">
        <v>148</v>
      </c>
      <c r="E173" s="243" t="s">
        <v>1</v>
      </c>
      <c r="F173" s="244" t="s">
        <v>255</v>
      </c>
      <c r="G173" s="242"/>
      <c r="H173" s="243" t="s">
        <v>1</v>
      </c>
      <c r="I173" s="245"/>
      <c r="J173" s="242"/>
      <c r="K173" s="242"/>
      <c r="L173" s="246"/>
      <c r="M173" s="247"/>
      <c r="N173" s="248"/>
      <c r="O173" s="248"/>
      <c r="P173" s="248"/>
      <c r="Q173" s="248"/>
      <c r="R173" s="248"/>
      <c r="S173" s="248"/>
      <c r="T173" s="249"/>
      <c r="AT173" s="250" t="s">
        <v>148</v>
      </c>
      <c r="AU173" s="250" t="s">
        <v>86</v>
      </c>
      <c r="AV173" s="14" t="s">
        <v>84</v>
      </c>
      <c r="AW173" s="14" t="s">
        <v>32</v>
      </c>
      <c r="AX173" s="14" t="s">
        <v>76</v>
      </c>
      <c r="AY173" s="250" t="s">
        <v>139</v>
      </c>
    </row>
    <row r="174" spans="1:65" s="13" customFormat="1" ht="11.25">
      <c r="B174" s="216"/>
      <c r="C174" s="217"/>
      <c r="D174" s="218" t="s">
        <v>148</v>
      </c>
      <c r="E174" s="219" t="s">
        <v>1</v>
      </c>
      <c r="F174" s="220" t="s">
        <v>256</v>
      </c>
      <c r="G174" s="217"/>
      <c r="H174" s="221">
        <v>9.5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148</v>
      </c>
      <c r="AU174" s="227" t="s">
        <v>86</v>
      </c>
      <c r="AV174" s="13" t="s">
        <v>86</v>
      </c>
      <c r="AW174" s="13" t="s">
        <v>32</v>
      </c>
      <c r="AX174" s="13" t="s">
        <v>84</v>
      </c>
      <c r="AY174" s="227" t="s">
        <v>139</v>
      </c>
    </row>
    <row r="175" spans="1:65" s="2" customFormat="1" ht="15.2" customHeight="1">
      <c r="A175" s="34"/>
      <c r="B175" s="35"/>
      <c r="C175" s="228" t="s">
        <v>257</v>
      </c>
      <c r="D175" s="228" t="s">
        <v>150</v>
      </c>
      <c r="E175" s="229" t="s">
        <v>258</v>
      </c>
      <c r="F175" s="230" t="s">
        <v>259</v>
      </c>
      <c r="G175" s="231" t="s">
        <v>238</v>
      </c>
      <c r="H175" s="232">
        <v>28</v>
      </c>
      <c r="I175" s="233"/>
      <c r="J175" s="234">
        <f>ROUND(I175*H175,2)</f>
        <v>0</v>
      </c>
      <c r="K175" s="230" t="s">
        <v>145</v>
      </c>
      <c r="L175" s="235"/>
      <c r="M175" s="236" t="s">
        <v>1</v>
      </c>
      <c r="N175" s="237" t="s">
        <v>41</v>
      </c>
      <c r="O175" s="71"/>
      <c r="P175" s="212">
        <f>O175*H175</f>
        <v>0</v>
      </c>
      <c r="Q175" s="212">
        <v>0.105</v>
      </c>
      <c r="R175" s="212">
        <f>Q175*H175</f>
        <v>2.94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154</v>
      </c>
      <c r="AT175" s="214" t="s">
        <v>150</v>
      </c>
      <c r="AU175" s="214" t="s">
        <v>86</v>
      </c>
      <c r="AY175" s="17" t="s">
        <v>139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84</v>
      </c>
      <c r="BK175" s="215">
        <f>ROUND(I175*H175,2)</f>
        <v>0</v>
      </c>
      <c r="BL175" s="17" t="s">
        <v>146</v>
      </c>
      <c r="BM175" s="214" t="s">
        <v>260</v>
      </c>
    </row>
    <row r="176" spans="1:65" s="14" customFormat="1" ht="11.25">
      <c r="B176" s="241"/>
      <c r="C176" s="242"/>
      <c r="D176" s="218" t="s">
        <v>148</v>
      </c>
      <c r="E176" s="243" t="s">
        <v>1</v>
      </c>
      <c r="F176" s="244" t="s">
        <v>261</v>
      </c>
      <c r="G176" s="242"/>
      <c r="H176" s="243" t="s">
        <v>1</v>
      </c>
      <c r="I176" s="245"/>
      <c r="J176" s="242"/>
      <c r="K176" s="242"/>
      <c r="L176" s="246"/>
      <c r="M176" s="247"/>
      <c r="N176" s="248"/>
      <c r="O176" s="248"/>
      <c r="P176" s="248"/>
      <c r="Q176" s="248"/>
      <c r="R176" s="248"/>
      <c r="S176" s="248"/>
      <c r="T176" s="249"/>
      <c r="AT176" s="250" t="s">
        <v>148</v>
      </c>
      <c r="AU176" s="250" t="s">
        <v>86</v>
      </c>
      <c r="AV176" s="14" t="s">
        <v>84</v>
      </c>
      <c r="AW176" s="14" t="s">
        <v>32</v>
      </c>
      <c r="AX176" s="14" t="s">
        <v>76</v>
      </c>
      <c r="AY176" s="250" t="s">
        <v>139</v>
      </c>
    </row>
    <row r="177" spans="1:65" s="13" customFormat="1" ht="11.25">
      <c r="B177" s="216"/>
      <c r="C177" s="217"/>
      <c r="D177" s="218" t="s">
        <v>148</v>
      </c>
      <c r="E177" s="219" t="s">
        <v>1</v>
      </c>
      <c r="F177" s="220" t="s">
        <v>262</v>
      </c>
      <c r="G177" s="217"/>
      <c r="H177" s="221">
        <v>28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148</v>
      </c>
      <c r="AU177" s="227" t="s">
        <v>86</v>
      </c>
      <c r="AV177" s="13" t="s">
        <v>86</v>
      </c>
      <c r="AW177" s="13" t="s">
        <v>32</v>
      </c>
      <c r="AX177" s="13" t="s">
        <v>76</v>
      </c>
      <c r="AY177" s="227" t="s">
        <v>139</v>
      </c>
    </row>
    <row r="178" spans="1:65" s="15" customFormat="1" ht="11.25">
      <c r="B178" s="251"/>
      <c r="C178" s="252"/>
      <c r="D178" s="218" t="s">
        <v>148</v>
      </c>
      <c r="E178" s="253" t="s">
        <v>1</v>
      </c>
      <c r="F178" s="254" t="s">
        <v>208</v>
      </c>
      <c r="G178" s="252"/>
      <c r="H178" s="255">
        <v>28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AT178" s="261" t="s">
        <v>148</v>
      </c>
      <c r="AU178" s="261" t="s">
        <v>86</v>
      </c>
      <c r="AV178" s="15" t="s">
        <v>146</v>
      </c>
      <c r="AW178" s="15" t="s">
        <v>32</v>
      </c>
      <c r="AX178" s="15" t="s">
        <v>84</v>
      </c>
      <c r="AY178" s="261" t="s">
        <v>139</v>
      </c>
    </row>
    <row r="179" spans="1:65" s="2" customFormat="1" ht="15.2" customHeight="1">
      <c r="A179" s="34"/>
      <c r="B179" s="35"/>
      <c r="C179" s="228" t="s">
        <v>263</v>
      </c>
      <c r="D179" s="228" t="s">
        <v>150</v>
      </c>
      <c r="E179" s="229" t="s">
        <v>264</v>
      </c>
      <c r="F179" s="230" t="s">
        <v>265</v>
      </c>
      <c r="G179" s="231" t="s">
        <v>238</v>
      </c>
      <c r="H179" s="232">
        <v>53</v>
      </c>
      <c r="I179" s="233"/>
      <c r="J179" s="234">
        <f>ROUND(I179*H179,2)</f>
        <v>0</v>
      </c>
      <c r="K179" s="230" t="s">
        <v>145</v>
      </c>
      <c r="L179" s="235"/>
      <c r="M179" s="236" t="s">
        <v>1</v>
      </c>
      <c r="N179" s="237" t="s">
        <v>41</v>
      </c>
      <c r="O179" s="71"/>
      <c r="P179" s="212">
        <f>O179*H179</f>
        <v>0</v>
      </c>
      <c r="Q179" s="212">
        <v>0.105</v>
      </c>
      <c r="R179" s="212">
        <f>Q179*H179</f>
        <v>5.5649999999999995</v>
      </c>
      <c r="S179" s="212">
        <v>0</v>
      </c>
      <c r="T179" s="21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4" t="s">
        <v>154</v>
      </c>
      <c r="AT179" s="214" t="s">
        <v>150</v>
      </c>
      <c r="AU179" s="214" t="s">
        <v>86</v>
      </c>
      <c r="AY179" s="17" t="s">
        <v>139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7" t="s">
        <v>84</v>
      </c>
      <c r="BK179" s="215">
        <f>ROUND(I179*H179,2)</f>
        <v>0</v>
      </c>
      <c r="BL179" s="17" t="s">
        <v>146</v>
      </c>
      <c r="BM179" s="214" t="s">
        <v>266</v>
      </c>
    </row>
    <row r="180" spans="1:65" s="14" customFormat="1" ht="11.25">
      <c r="B180" s="241"/>
      <c r="C180" s="242"/>
      <c r="D180" s="218" t="s">
        <v>148</v>
      </c>
      <c r="E180" s="243" t="s">
        <v>1</v>
      </c>
      <c r="F180" s="244" t="s">
        <v>267</v>
      </c>
      <c r="G180" s="242"/>
      <c r="H180" s="243" t="s">
        <v>1</v>
      </c>
      <c r="I180" s="245"/>
      <c r="J180" s="242"/>
      <c r="K180" s="242"/>
      <c r="L180" s="246"/>
      <c r="M180" s="247"/>
      <c r="N180" s="248"/>
      <c r="O180" s="248"/>
      <c r="P180" s="248"/>
      <c r="Q180" s="248"/>
      <c r="R180" s="248"/>
      <c r="S180" s="248"/>
      <c r="T180" s="249"/>
      <c r="AT180" s="250" t="s">
        <v>148</v>
      </c>
      <c r="AU180" s="250" t="s">
        <v>86</v>
      </c>
      <c r="AV180" s="14" t="s">
        <v>84</v>
      </c>
      <c r="AW180" s="14" t="s">
        <v>32</v>
      </c>
      <c r="AX180" s="14" t="s">
        <v>76</v>
      </c>
      <c r="AY180" s="250" t="s">
        <v>139</v>
      </c>
    </row>
    <row r="181" spans="1:65" s="13" customFormat="1" ht="11.25">
      <c r="B181" s="216"/>
      <c r="C181" s="217"/>
      <c r="D181" s="218" t="s">
        <v>148</v>
      </c>
      <c r="E181" s="219" t="s">
        <v>1</v>
      </c>
      <c r="F181" s="220" t="s">
        <v>7</v>
      </c>
      <c r="G181" s="217"/>
      <c r="H181" s="221">
        <v>21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148</v>
      </c>
      <c r="AU181" s="227" t="s">
        <v>86</v>
      </c>
      <c r="AV181" s="13" t="s">
        <v>86</v>
      </c>
      <c r="AW181" s="13" t="s">
        <v>32</v>
      </c>
      <c r="AX181" s="13" t="s">
        <v>76</v>
      </c>
      <c r="AY181" s="227" t="s">
        <v>139</v>
      </c>
    </row>
    <row r="182" spans="1:65" s="14" customFormat="1" ht="11.25">
      <c r="B182" s="241"/>
      <c r="C182" s="242"/>
      <c r="D182" s="218" t="s">
        <v>148</v>
      </c>
      <c r="E182" s="243" t="s">
        <v>1</v>
      </c>
      <c r="F182" s="244" t="s">
        <v>268</v>
      </c>
      <c r="G182" s="242"/>
      <c r="H182" s="243" t="s">
        <v>1</v>
      </c>
      <c r="I182" s="245"/>
      <c r="J182" s="242"/>
      <c r="K182" s="242"/>
      <c r="L182" s="246"/>
      <c r="M182" s="247"/>
      <c r="N182" s="248"/>
      <c r="O182" s="248"/>
      <c r="P182" s="248"/>
      <c r="Q182" s="248"/>
      <c r="R182" s="248"/>
      <c r="S182" s="248"/>
      <c r="T182" s="249"/>
      <c r="AT182" s="250" t="s">
        <v>148</v>
      </c>
      <c r="AU182" s="250" t="s">
        <v>86</v>
      </c>
      <c r="AV182" s="14" t="s">
        <v>84</v>
      </c>
      <c r="AW182" s="14" t="s">
        <v>32</v>
      </c>
      <c r="AX182" s="14" t="s">
        <v>76</v>
      </c>
      <c r="AY182" s="250" t="s">
        <v>139</v>
      </c>
    </row>
    <row r="183" spans="1:65" s="13" customFormat="1" ht="11.25">
      <c r="B183" s="216"/>
      <c r="C183" s="217"/>
      <c r="D183" s="218" t="s">
        <v>148</v>
      </c>
      <c r="E183" s="219" t="s">
        <v>1</v>
      </c>
      <c r="F183" s="220" t="s">
        <v>269</v>
      </c>
      <c r="G183" s="217"/>
      <c r="H183" s="221">
        <v>32</v>
      </c>
      <c r="I183" s="222"/>
      <c r="J183" s="217"/>
      <c r="K183" s="217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148</v>
      </c>
      <c r="AU183" s="227" t="s">
        <v>86</v>
      </c>
      <c r="AV183" s="13" t="s">
        <v>86</v>
      </c>
      <c r="AW183" s="13" t="s">
        <v>32</v>
      </c>
      <c r="AX183" s="13" t="s">
        <v>76</v>
      </c>
      <c r="AY183" s="227" t="s">
        <v>139</v>
      </c>
    </row>
    <row r="184" spans="1:65" s="15" customFormat="1" ht="11.25">
      <c r="B184" s="251"/>
      <c r="C184" s="252"/>
      <c r="D184" s="218" t="s">
        <v>148</v>
      </c>
      <c r="E184" s="253" t="s">
        <v>1</v>
      </c>
      <c r="F184" s="254" t="s">
        <v>208</v>
      </c>
      <c r="G184" s="252"/>
      <c r="H184" s="255">
        <v>53</v>
      </c>
      <c r="I184" s="256"/>
      <c r="J184" s="252"/>
      <c r="K184" s="252"/>
      <c r="L184" s="257"/>
      <c r="M184" s="258"/>
      <c r="N184" s="259"/>
      <c r="O184" s="259"/>
      <c r="P184" s="259"/>
      <c r="Q184" s="259"/>
      <c r="R184" s="259"/>
      <c r="S184" s="259"/>
      <c r="T184" s="260"/>
      <c r="AT184" s="261" t="s">
        <v>148</v>
      </c>
      <c r="AU184" s="261" t="s">
        <v>86</v>
      </c>
      <c r="AV184" s="15" t="s">
        <v>146</v>
      </c>
      <c r="AW184" s="15" t="s">
        <v>32</v>
      </c>
      <c r="AX184" s="15" t="s">
        <v>84</v>
      </c>
      <c r="AY184" s="261" t="s">
        <v>139</v>
      </c>
    </row>
    <row r="185" spans="1:65" s="12" customFormat="1" ht="22.9" customHeight="1">
      <c r="B185" s="187"/>
      <c r="C185" s="188"/>
      <c r="D185" s="189" t="s">
        <v>75</v>
      </c>
      <c r="E185" s="201" t="s">
        <v>270</v>
      </c>
      <c r="F185" s="201" t="s">
        <v>271</v>
      </c>
      <c r="G185" s="188"/>
      <c r="H185" s="188"/>
      <c r="I185" s="191"/>
      <c r="J185" s="202">
        <f>BK185</f>
        <v>0</v>
      </c>
      <c r="K185" s="188"/>
      <c r="L185" s="193"/>
      <c r="M185" s="194"/>
      <c r="N185" s="195"/>
      <c r="O185" s="195"/>
      <c r="P185" s="196">
        <f>P186</f>
        <v>0</v>
      </c>
      <c r="Q185" s="195"/>
      <c r="R185" s="196">
        <f>R186</f>
        <v>0</v>
      </c>
      <c r="S185" s="195"/>
      <c r="T185" s="197">
        <f>T186</f>
        <v>0</v>
      </c>
      <c r="AR185" s="198" t="s">
        <v>84</v>
      </c>
      <c r="AT185" s="199" t="s">
        <v>75</v>
      </c>
      <c r="AU185" s="199" t="s">
        <v>84</v>
      </c>
      <c r="AY185" s="198" t="s">
        <v>139</v>
      </c>
      <c r="BK185" s="200">
        <f>BK186</f>
        <v>0</v>
      </c>
    </row>
    <row r="186" spans="1:65" s="2" customFormat="1" ht="21.6" customHeight="1">
      <c r="A186" s="34"/>
      <c r="B186" s="35"/>
      <c r="C186" s="203" t="s">
        <v>272</v>
      </c>
      <c r="D186" s="203" t="s">
        <v>141</v>
      </c>
      <c r="E186" s="204" t="s">
        <v>273</v>
      </c>
      <c r="F186" s="205" t="s">
        <v>274</v>
      </c>
      <c r="G186" s="206" t="s">
        <v>153</v>
      </c>
      <c r="H186" s="207">
        <v>2966.627</v>
      </c>
      <c r="I186" s="208"/>
      <c r="J186" s="209">
        <f>ROUND(I186*H186,2)</f>
        <v>0</v>
      </c>
      <c r="K186" s="205" t="s">
        <v>145</v>
      </c>
      <c r="L186" s="39"/>
      <c r="M186" s="262" t="s">
        <v>1</v>
      </c>
      <c r="N186" s="263" t="s">
        <v>41</v>
      </c>
      <c r="O186" s="264"/>
      <c r="P186" s="265">
        <f>O186*H186</f>
        <v>0</v>
      </c>
      <c r="Q186" s="265">
        <v>0</v>
      </c>
      <c r="R186" s="265">
        <f>Q186*H186</f>
        <v>0</v>
      </c>
      <c r="S186" s="265">
        <v>0</v>
      </c>
      <c r="T186" s="266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146</v>
      </c>
      <c r="AT186" s="214" t="s">
        <v>141</v>
      </c>
      <c r="AU186" s="214" t="s">
        <v>86</v>
      </c>
      <c r="AY186" s="17" t="s">
        <v>139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84</v>
      </c>
      <c r="BK186" s="215">
        <f>ROUND(I186*H186,2)</f>
        <v>0</v>
      </c>
      <c r="BL186" s="17" t="s">
        <v>146</v>
      </c>
      <c r="BM186" s="214" t="s">
        <v>275</v>
      </c>
    </row>
    <row r="187" spans="1:65" s="2" customFormat="1" ht="6.95" customHeight="1">
      <c r="A187" s="34"/>
      <c r="B187" s="54"/>
      <c r="C187" s="55"/>
      <c r="D187" s="55"/>
      <c r="E187" s="55"/>
      <c r="F187" s="55"/>
      <c r="G187" s="55"/>
      <c r="H187" s="55"/>
      <c r="I187" s="152"/>
      <c r="J187" s="55"/>
      <c r="K187" s="55"/>
      <c r="L187" s="39"/>
      <c r="M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</row>
  </sheetData>
  <sheetProtection algorithmName="SHA-512" hashValue="dM1CmDuGCyu4meRFkpheY9hMZZ5LWlq+dBxfV/2s7oaFDAMuO7RSW3AJQD2DW685adP72H887JHs5UJE29aiDw==" saltValue="KXplY9Ke3bjXsJkhhGEGINkUVJFE0PCcc52Lc4R/up1H2zrKY7z/iAzX9amrTbj3Rf0Zw+d8wTDCu+qLoGjSWw==" spinCount="100000" sheet="1" objects="1" scenarios="1" formatColumns="0" formatRows="0" autoFilter="0"/>
  <autoFilter ref="C120:K186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3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89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276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ROUND((SUM(BE123:BE232)),  2)</f>
        <v>0</v>
      </c>
      <c r="G33" s="34"/>
      <c r="H33" s="34"/>
      <c r="I33" s="131">
        <v>0.21</v>
      </c>
      <c r="J33" s="130">
        <f>ROUND(((SUM(BE123:BE232))*I33),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ROUND((SUM(BF123:BF232)),  2)</f>
        <v>0</v>
      </c>
      <c r="G34" s="34"/>
      <c r="H34" s="34"/>
      <c r="I34" s="131">
        <v>0.15</v>
      </c>
      <c r="J34" s="130">
        <f>ROUND(((SUM(BF123:BF232))*I34),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ROUND((SUM(BG123:BG232)),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ROUND((SUM(BH123:BH232)),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ROUND((SUM(BI123:BI232)),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101-K - SO101 KOMUNIKACE - KOMUNIKACE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65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J123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1:31" s="9" customFormat="1" ht="24.95" customHeight="1">
      <c r="B97" s="161"/>
      <c r="C97" s="162"/>
      <c r="D97" s="163" t="s">
        <v>119</v>
      </c>
      <c r="E97" s="164"/>
      <c r="F97" s="164"/>
      <c r="G97" s="164"/>
      <c r="H97" s="164"/>
      <c r="I97" s="165"/>
      <c r="J97" s="166">
        <f>J124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120</v>
      </c>
      <c r="E98" s="171"/>
      <c r="F98" s="171"/>
      <c r="G98" s="171"/>
      <c r="H98" s="171"/>
      <c r="I98" s="172"/>
      <c r="J98" s="173">
        <f>J125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277</v>
      </c>
      <c r="E99" s="171"/>
      <c r="F99" s="171"/>
      <c r="G99" s="171"/>
      <c r="H99" s="171"/>
      <c r="I99" s="172"/>
      <c r="J99" s="173">
        <f>J153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121</v>
      </c>
      <c r="E100" s="171"/>
      <c r="F100" s="171"/>
      <c r="G100" s="171"/>
      <c r="H100" s="171"/>
      <c r="I100" s="172"/>
      <c r="J100" s="173">
        <f>J155</f>
        <v>0</v>
      </c>
      <c r="K100" s="169"/>
      <c r="L100" s="174"/>
    </row>
    <row r="101" spans="1:31" s="10" customFormat="1" ht="19.899999999999999" customHeight="1">
      <c r="B101" s="168"/>
      <c r="C101" s="169"/>
      <c r="D101" s="170" t="s">
        <v>278</v>
      </c>
      <c r="E101" s="171"/>
      <c r="F101" s="171"/>
      <c r="G101" s="171"/>
      <c r="H101" s="171"/>
      <c r="I101" s="172"/>
      <c r="J101" s="173">
        <f>J176</f>
        <v>0</v>
      </c>
      <c r="K101" s="169"/>
      <c r="L101" s="174"/>
    </row>
    <row r="102" spans="1:31" s="10" customFormat="1" ht="19.899999999999999" customHeight="1">
      <c r="B102" s="168"/>
      <c r="C102" s="169"/>
      <c r="D102" s="170" t="s">
        <v>122</v>
      </c>
      <c r="E102" s="171"/>
      <c r="F102" s="171"/>
      <c r="G102" s="171"/>
      <c r="H102" s="171"/>
      <c r="I102" s="172"/>
      <c r="J102" s="173">
        <f>J187</f>
        <v>0</v>
      </c>
      <c r="K102" s="169"/>
      <c r="L102" s="174"/>
    </row>
    <row r="103" spans="1:31" s="10" customFormat="1" ht="19.899999999999999" customHeight="1">
      <c r="B103" s="168"/>
      <c r="C103" s="169"/>
      <c r="D103" s="170" t="s">
        <v>123</v>
      </c>
      <c r="E103" s="171"/>
      <c r="F103" s="171"/>
      <c r="G103" s="171"/>
      <c r="H103" s="171"/>
      <c r="I103" s="172"/>
      <c r="J103" s="173">
        <f>J231</f>
        <v>0</v>
      </c>
      <c r="K103" s="169"/>
      <c r="L103" s="174"/>
    </row>
    <row r="104" spans="1:31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115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152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31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155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24.95" customHeight="1">
      <c r="A110" s="34"/>
      <c r="B110" s="35"/>
      <c r="C110" s="23" t="s">
        <v>124</v>
      </c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5.2" customHeight="1">
      <c r="A113" s="34"/>
      <c r="B113" s="35"/>
      <c r="C113" s="36"/>
      <c r="D113" s="36"/>
      <c r="E113" s="317" t="str">
        <f>E7</f>
        <v>NÝRSKO - TECHNICKÁ A DOPRAVNÍ INFRASTRUKTURA LOKALITA U HŘIŠTĚ</v>
      </c>
      <c r="F113" s="318"/>
      <c r="G113" s="318"/>
      <c r="H113" s="318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112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2" customHeight="1">
      <c r="A115" s="34"/>
      <c r="B115" s="35"/>
      <c r="C115" s="36"/>
      <c r="D115" s="36"/>
      <c r="E115" s="269" t="str">
        <f>E9</f>
        <v>101-K - SO101 KOMUNIKACE - KOMUNIKACE</v>
      </c>
      <c r="F115" s="319"/>
      <c r="G115" s="319"/>
      <c r="H115" s="319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2" customHeight="1">
      <c r="A117" s="34"/>
      <c r="B117" s="35"/>
      <c r="C117" s="29" t="s">
        <v>20</v>
      </c>
      <c r="D117" s="36"/>
      <c r="E117" s="36"/>
      <c r="F117" s="27" t="str">
        <f>F12</f>
        <v>NÝRSKO</v>
      </c>
      <c r="G117" s="36"/>
      <c r="H117" s="36"/>
      <c r="I117" s="117" t="s">
        <v>22</v>
      </c>
      <c r="J117" s="66" t="str">
        <f>IF(J12="","",J12)</f>
        <v>20. 7. 2020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38.65" customHeight="1">
      <c r="A119" s="34"/>
      <c r="B119" s="35"/>
      <c r="C119" s="29" t="s">
        <v>24</v>
      </c>
      <c r="D119" s="36"/>
      <c r="E119" s="36"/>
      <c r="F119" s="27" t="str">
        <f>E15</f>
        <v>Město Nýrsko</v>
      </c>
      <c r="G119" s="36"/>
      <c r="H119" s="36"/>
      <c r="I119" s="117" t="s">
        <v>30</v>
      </c>
      <c r="J119" s="32" t="str">
        <f>E21</f>
        <v>MACÁN PROJEKCE DS s.r.o.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24.75" customHeight="1">
      <c r="A120" s="34"/>
      <c r="B120" s="35"/>
      <c r="C120" s="29" t="s">
        <v>28</v>
      </c>
      <c r="D120" s="36"/>
      <c r="E120" s="36"/>
      <c r="F120" s="27" t="str">
        <f>IF(E18="","",E18)</f>
        <v>Vyplň údaj</v>
      </c>
      <c r="G120" s="36"/>
      <c r="H120" s="36"/>
      <c r="I120" s="117" t="s">
        <v>33</v>
      </c>
      <c r="J120" s="32" t="str">
        <f>E24</f>
        <v>Ing. Tomáš Macán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0.35" customHeight="1">
      <c r="A121" s="34"/>
      <c r="B121" s="35"/>
      <c r="C121" s="36"/>
      <c r="D121" s="36"/>
      <c r="E121" s="36"/>
      <c r="F121" s="36"/>
      <c r="G121" s="36"/>
      <c r="H121" s="36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11" customFormat="1" ht="29.25" customHeight="1">
      <c r="A122" s="175"/>
      <c r="B122" s="176"/>
      <c r="C122" s="177" t="s">
        <v>125</v>
      </c>
      <c r="D122" s="178" t="s">
        <v>61</v>
      </c>
      <c r="E122" s="178" t="s">
        <v>57</v>
      </c>
      <c r="F122" s="178" t="s">
        <v>58</v>
      </c>
      <c r="G122" s="178" t="s">
        <v>126</v>
      </c>
      <c r="H122" s="178" t="s">
        <v>127</v>
      </c>
      <c r="I122" s="179" t="s">
        <v>128</v>
      </c>
      <c r="J122" s="178" t="s">
        <v>116</v>
      </c>
      <c r="K122" s="180" t="s">
        <v>129</v>
      </c>
      <c r="L122" s="181"/>
      <c r="M122" s="75" t="s">
        <v>1</v>
      </c>
      <c r="N122" s="76" t="s">
        <v>40</v>
      </c>
      <c r="O122" s="76" t="s">
        <v>130</v>
      </c>
      <c r="P122" s="76" t="s">
        <v>131</v>
      </c>
      <c r="Q122" s="76" t="s">
        <v>132</v>
      </c>
      <c r="R122" s="76" t="s">
        <v>133</v>
      </c>
      <c r="S122" s="76" t="s">
        <v>134</v>
      </c>
      <c r="T122" s="77" t="s">
        <v>135</v>
      </c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</row>
    <row r="123" spans="1:65" s="2" customFormat="1" ht="22.9" customHeight="1">
      <c r="A123" s="34"/>
      <c r="B123" s="35"/>
      <c r="C123" s="82" t="s">
        <v>136</v>
      </c>
      <c r="D123" s="36"/>
      <c r="E123" s="36"/>
      <c r="F123" s="36"/>
      <c r="G123" s="36"/>
      <c r="H123" s="36"/>
      <c r="I123" s="115"/>
      <c r="J123" s="182">
        <f>BK123</f>
        <v>0</v>
      </c>
      <c r="K123" s="36"/>
      <c r="L123" s="39"/>
      <c r="M123" s="78"/>
      <c r="N123" s="183"/>
      <c r="O123" s="79"/>
      <c r="P123" s="184">
        <f>P124</f>
        <v>0</v>
      </c>
      <c r="Q123" s="79"/>
      <c r="R123" s="184">
        <f>R124</f>
        <v>1371.5534399999999</v>
      </c>
      <c r="S123" s="79"/>
      <c r="T123" s="185">
        <f>T124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75</v>
      </c>
      <c r="AU123" s="17" t="s">
        <v>118</v>
      </c>
      <c r="BK123" s="186">
        <f>BK124</f>
        <v>0</v>
      </c>
    </row>
    <row r="124" spans="1:65" s="12" customFormat="1" ht="25.9" customHeight="1">
      <c r="B124" s="187"/>
      <c r="C124" s="188"/>
      <c r="D124" s="189" t="s">
        <v>75</v>
      </c>
      <c r="E124" s="190" t="s">
        <v>137</v>
      </c>
      <c r="F124" s="190" t="s">
        <v>138</v>
      </c>
      <c r="G124" s="188"/>
      <c r="H124" s="188"/>
      <c r="I124" s="191"/>
      <c r="J124" s="192">
        <f>BK124</f>
        <v>0</v>
      </c>
      <c r="K124" s="188"/>
      <c r="L124" s="193"/>
      <c r="M124" s="194"/>
      <c r="N124" s="195"/>
      <c r="O124" s="195"/>
      <c r="P124" s="196">
        <f>P125+P153+P155+P176+P187+P231</f>
        <v>0</v>
      </c>
      <c r="Q124" s="195"/>
      <c r="R124" s="196">
        <f>R125+R153+R155+R176+R187+R231</f>
        <v>1371.5534399999999</v>
      </c>
      <c r="S124" s="195"/>
      <c r="T124" s="197">
        <f>T125+T153+T155+T176+T187+T231</f>
        <v>0</v>
      </c>
      <c r="AR124" s="198" t="s">
        <v>84</v>
      </c>
      <c r="AT124" s="199" t="s">
        <v>75</v>
      </c>
      <c r="AU124" s="199" t="s">
        <v>76</v>
      </c>
      <c r="AY124" s="198" t="s">
        <v>139</v>
      </c>
      <c r="BK124" s="200">
        <f>BK125+BK153+BK155+BK176+BK187+BK231</f>
        <v>0</v>
      </c>
    </row>
    <row r="125" spans="1:65" s="12" customFormat="1" ht="22.9" customHeight="1">
      <c r="B125" s="187"/>
      <c r="C125" s="188"/>
      <c r="D125" s="189" t="s">
        <v>75</v>
      </c>
      <c r="E125" s="201" t="s">
        <v>84</v>
      </c>
      <c r="F125" s="201" t="s">
        <v>140</v>
      </c>
      <c r="G125" s="188"/>
      <c r="H125" s="188"/>
      <c r="I125" s="191"/>
      <c r="J125" s="202">
        <f>BK125</f>
        <v>0</v>
      </c>
      <c r="K125" s="188"/>
      <c r="L125" s="193"/>
      <c r="M125" s="194"/>
      <c r="N125" s="195"/>
      <c r="O125" s="195"/>
      <c r="P125" s="196">
        <f>SUM(P126:P152)</f>
        <v>0</v>
      </c>
      <c r="Q125" s="195"/>
      <c r="R125" s="196">
        <f>SUM(R126:R152)</f>
        <v>630.94600000000003</v>
      </c>
      <c r="S125" s="195"/>
      <c r="T125" s="197">
        <f>SUM(T126:T152)</f>
        <v>0</v>
      </c>
      <c r="AR125" s="198" t="s">
        <v>84</v>
      </c>
      <c r="AT125" s="199" t="s">
        <v>75</v>
      </c>
      <c r="AU125" s="199" t="s">
        <v>84</v>
      </c>
      <c r="AY125" s="198" t="s">
        <v>139</v>
      </c>
      <c r="BK125" s="200">
        <f>SUM(BK126:BK152)</f>
        <v>0</v>
      </c>
    </row>
    <row r="126" spans="1:65" s="2" customFormat="1" ht="32.450000000000003" customHeight="1">
      <c r="A126" s="34"/>
      <c r="B126" s="35"/>
      <c r="C126" s="203" t="s">
        <v>84</v>
      </c>
      <c r="D126" s="203" t="s">
        <v>141</v>
      </c>
      <c r="E126" s="204" t="s">
        <v>142</v>
      </c>
      <c r="F126" s="205" t="s">
        <v>143</v>
      </c>
      <c r="G126" s="206" t="s">
        <v>144</v>
      </c>
      <c r="H126" s="207">
        <v>2649</v>
      </c>
      <c r="I126" s="208"/>
      <c r="J126" s="209">
        <f>ROUND(I126*H126,2)</f>
        <v>0</v>
      </c>
      <c r="K126" s="205" t="s">
        <v>145</v>
      </c>
      <c r="L126" s="39"/>
      <c r="M126" s="210" t="s">
        <v>1</v>
      </c>
      <c r="N126" s="211" t="s">
        <v>41</v>
      </c>
      <c r="O126" s="71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146</v>
      </c>
      <c r="AT126" s="214" t="s">
        <v>141</v>
      </c>
      <c r="AU126" s="214" t="s">
        <v>86</v>
      </c>
      <c r="AY126" s="17" t="s">
        <v>139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84</v>
      </c>
      <c r="BK126" s="215">
        <f>ROUND(I126*H126,2)</f>
        <v>0</v>
      </c>
      <c r="BL126" s="17" t="s">
        <v>146</v>
      </c>
      <c r="BM126" s="214" t="s">
        <v>279</v>
      </c>
    </row>
    <row r="127" spans="1:65" s="13" customFormat="1" ht="11.25">
      <c r="B127" s="216"/>
      <c r="C127" s="217"/>
      <c r="D127" s="218" t="s">
        <v>148</v>
      </c>
      <c r="E127" s="219" t="s">
        <v>1</v>
      </c>
      <c r="F127" s="220" t="s">
        <v>280</v>
      </c>
      <c r="G127" s="217"/>
      <c r="H127" s="221">
        <v>2649</v>
      </c>
      <c r="I127" s="222"/>
      <c r="J127" s="217"/>
      <c r="K127" s="217"/>
      <c r="L127" s="223"/>
      <c r="M127" s="224"/>
      <c r="N127" s="225"/>
      <c r="O127" s="225"/>
      <c r="P127" s="225"/>
      <c r="Q127" s="225"/>
      <c r="R127" s="225"/>
      <c r="S127" s="225"/>
      <c r="T127" s="226"/>
      <c r="AT127" s="227" t="s">
        <v>148</v>
      </c>
      <c r="AU127" s="227" t="s">
        <v>86</v>
      </c>
      <c r="AV127" s="13" t="s">
        <v>86</v>
      </c>
      <c r="AW127" s="13" t="s">
        <v>32</v>
      </c>
      <c r="AX127" s="13" t="s">
        <v>84</v>
      </c>
      <c r="AY127" s="227" t="s">
        <v>139</v>
      </c>
    </row>
    <row r="128" spans="1:65" s="2" customFormat="1" ht="15.2" customHeight="1">
      <c r="A128" s="34"/>
      <c r="B128" s="35"/>
      <c r="C128" s="228" t="s">
        <v>86</v>
      </c>
      <c r="D128" s="228" t="s">
        <v>150</v>
      </c>
      <c r="E128" s="229" t="s">
        <v>151</v>
      </c>
      <c r="F128" s="230" t="s">
        <v>152</v>
      </c>
      <c r="G128" s="231" t="s">
        <v>153</v>
      </c>
      <c r="H128" s="232">
        <v>139.07300000000001</v>
      </c>
      <c r="I128" s="233"/>
      <c r="J128" s="234">
        <f>ROUND(I128*H128,2)</f>
        <v>0</v>
      </c>
      <c r="K128" s="230" t="s">
        <v>145</v>
      </c>
      <c r="L128" s="235"/>
      <c r="M128" s="236" t="s">
        <v>1</v>
      </c>
      <c r="N128" s="237" t="s">
        <v>41</v>
      </c>
      <c r="O128" s="71"/>
      <c r="P128" s="212">
        <f>O128*H128</f>
        <v>0</v>
      </c>
      <c r="Q128" s="212">
        <v>1</v>
      </c>
      <c r="R128" s="212">
        <f>Q128*H128</f>
        <v>139.07300000000001</v>
      </c>
      <c r="S128" s="212">
        <v>0</v>
      </c>
      <c r="T128" s="21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154</v>
      </c>
      <c r="AT128" s="214" t="s">
        <v>150</v>
      </c>
      <c r="AU128" s="214" t="s">
        <v>86</v>
      </c>
      <c r="AY128" s="17" t="s">
        <v>139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84</v>
      </c>
      <c r="BK128" s="215">
        <f>ROUND(I128*H128,2)</f>
        <v>0</v>
      </c>
      <c r="BL128" s="17" t="s">
        <v>146</v>
      </c>
      <c r="BM128" s="214" t="s">
        <v>281</v>
      </c>
    </row>
    <row r="129" spans="1:65" s="2" customFormat="1" ht="29.25">
      <c r="A129" s="34"/>
      <c r="B129" s="35"/>
      <c r="C129" s="36"/>
      <c r="D129" s="218" t="s">
        <v>156</v>
      </c>
      <c r="E129" s="36"/>
      <c r="F129" s="238" t="s">
        <v>157</v>
      </c>
      <c r="G129" s="36"/>
      <c r="H129" s="36"/>
      <c r="I129" s="115"/>
      <c r="J129" s="36"/>
      <c r="K129" s="36"/>
      <c r="L129" s="39"/>
      <c r="M129" s="239"/>
      <c r="N129" s="240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156</v>
      </c>
      <c r="AU129" s="17" t="s">
        <v>86</v>
      </c>
    </row>
    <row r="130" spans="1:65" s="13" customFormat="1" ht="11.25">
      <c r="B130" s="216"/>
      <c r="C130" s="217"/>
      <c r="D130" s="218" t="s">
        <v>148</v>
      </c>
      <c r="E130" s="217"/>
      <c r="F130" s="220" t="s">
        <v>282</v>
      </c>
      <c r="G130" s="217"/>
      <c r="H130" s="221">
        <v>139.07300000000001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148</v>
      </c>
      <c r="AU130" s="227" t="s">
        <v>86</v>
      </c>
      <c r="AV130" s="13" t="s">
        <v>86</v>
      </c>
      <c r="AW130" s="13" t="s">
        <v>4</v>
      </c>
      <c r="AX130" s="13" t="s">
        <v>84</v>
      </c>
      <c r="AY130" s="227" t="s">
        <v>139</v>
      </c>
    </row>
    <row r="131" spans="1:65" s="2" customFormat="1" ht="15.2" customHeight="1">
      <c r="A131" s="34"/>
      <c r="B131" s="35"/>
      <c r="C131" s="228" t="s">
        <v>159</v>
      </c>
      <c r="D131" s="228" t="s">
        <v>150</v>
      </c>
      <c r="E131" s="229" t="s">
        <v>160</v>
      </c>
      <c r="F131" s="230" t="s">
        <v>161</v>
      </c>
      <c r="G131" s="231" t="s">
        <v>153</v>
      </c>
      <c r="H131" s="232">
        <v>139.07300000000001</v>
      </c>
      <c r="I131" s="233"/>
      <c r="J131" s="234">
        <f>ROUND(I131*H131,2)</f>
        <v>0</v>
      </c>
      <c r="K131" s="230" t="s">
        <v>145</v>
      </c>
      <c r="L131" s="235"/>
      <c r="M131" s="236" t="s">
        <v>1</v>
      </c>
      <c r="N131" s="237" t="s">
        <v>41</v>
      </c>
      <c r="O131" s="71"/>
      <c r="P131" s="212">
        <f>O131*H131</f>
        <v>0</v>
      </c>
      <c r="Q131" s="212">
        <v>1</v>
      </c>
      <c r="R131" s="212">
        <f>Q131*H131</f>
        <v>139.07300000000001</v>
      </c>
      <c r="S131" s="212">
        <v>0</v>
      </c>
      <c r="T131" s="21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154</v>
      </c>
      <c r="AT131" s="214" t="s">
        <v>150</v>
      </c>
      <c r="AU131" s="214" t="s">
        <v>86</v>
      </c>
      <c r="AY131" s="17" t="s">
        <v>139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84</v>
      </c>
      <c r="BK131" s="215">
        <f>ROUND(I131*H131,2)</f>
        <v>0</v>
      </c>
      <c r="BL131" s="17" t="s">
        <v>146</v>
      </c>
      <c r="BM131" s="214" t="s">
        <v>283</v>
      </c>
    </row>
    <row r="132" spans="1:65" s="2" customFormat="1" ht="29.25">
      <c r="A132" s="34"/>
      <c r="B132" s="35"/>
      <c r="C132" s="36"/>
      <c r="D132" s="218" t="s">
        <v>156</v>
      </c>
      <c r="E132" s="36"/>
      <c r="F132" s="238" t="s">
        <v>157</v>
      </c>
      <c r="G132" s="36"/>
      <c r="H132" s="36"/>
      <c r="I132" s="115"/>
      <c r="J132" s="36"/>
      <c r="K132" s="36"/>
      <c r="L132" s="39"/>
      <c r="M132" s="239"/>
      <c r="N132" s="240"/>
      <c r="O132" s="71"/>
      <c r="P132" s="71"/>
      <c r="Q132" s="71"/>
      <c r="R132" s="71"/>
      <c r="S132" s="71"/>
      <c r="T132" s="72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156</v>
      </c>
      <c r="AU132" s="17" t="s">
        <v>86</v>
      </c>
    </row>
    <row r="133" spans="1:65" s="13" customFormat="1" ht="11.25">
      <c r="B133" s="216"/>
      <c r="C133" s="217"/>
      <c r="D133" s="218" t="s">
        <v>148</v>
      </c>
      <c r="E133" s="217"/>
      <c r="F133" s="220" t="s">
        <v>282</v>
      </c>
      <c r="G133" s="217"/>
      <c r="H133" s="221">
        <v>139.07300000000001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148</v>
      </c>
      <c r="AU133" s="227" t="s">
        <v>86</v>
      </c>
      <c r="AV133" s="13" t="s">
        <v>86</v>
      </c>
      <c r="AW133" s="13" t="s">
        <v>4</v>
      </c>
      <c r="AX133" s="13" t="s">
        <v>84</v>
      </c>
      <c r="AY133" s="227" t="s">
        <v>139</v>
      </c>
    </row>
    <row r="134" spans="1:65" s="2" customFormat="1" ht="15.2" customHeight="1">
      <c r="A134" s="34"/>
      <c r="B134" s="35"/>
      <c r="C134" s="203" t="s">
        <v>146</v>
      </c>
      <c r="D134" s="203" t="s">
        <v>141</v>
      </c>
      <c r="E134" s="204" t="s">
        <v>163</v>
      </c>
      <c r="F134" s="205" t="s">
        <v>164</v>
      </c>
      <c r="G134" s="206" t="s">
        <v>165</v>
      </c>
      <c r="H134" s="207">
        <v>5624</v>
      </c>
      <c r="I134" s="208"/>
      <c r="J134" s="209">
        <f>ROUND(I134*H134,2)</f>
        <v>0</v>
      </c>
      <c r="K134" s="205" t="s">
        <v>145</v>
      </c>
      <c r="L134" s="39"/>
      <c r="M134" s="210" t="s">
        <v>1</v>
      </c>
      <c r="N134" s="211" t="s">
        <v>41</v>
      </c>
      <c r="O134" s="71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146</v>
      </c>
      <c r="AT134" s="214" t="s">
        <v>141</v>
      </c>
      <c r="AU134" s="214" t="s">
        <v>86</v>
      </c>
      <c r="AY134" s="17" t="s">
        <v>139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84</v>
      </c>
      <c r="BK134" s="215">
        <f>ROUND(I134*H134,2)</f>
        <v>0</v>
      </c>
      <c r="BL134" s="17" t="s">
        <v>146</v>
      </c>
      <c r="BM134" s="214" t="s">
        <v>284</v>
      </c>
    </row>
    <row r="135" spans="1:65" s="2" customFormat="1" ht="19.5">
      <c r="A135" s="34"/>
      <c r="B135" s="35"/>
      <c r="C135" s="36"/>
      <c r="D135" s="218" t="s">
        <v>156</v>
      </c>
      <c r="E135" s="36"/>
      <c r="F135" s="238" t="s">
        <v>167</v>
      </c>
      <c r="G135" s="36"/>
      <c r="H135" s="36"/>
      <c r="I135" s="115"/>
      <c r="J135" s="36"/>
      <c r="K135" s="36"/>
      <c r="L135" s="39"/>
      <c r="M135" s="239"/>
      <c r="N135" s="240"/>
      <c r="O135" s="71"/>
      <c r="P135" s="71"/>
      <c r="Q135" s="71"/>
      <c r="R135" s="71"/>
      <c r="S135" s="71"/>
      <c r="T135" s="72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156</v>
      </c>
      <c r="AU135" s="17" t="s">
        <v>86</v>
      </c>
    </row>
    <row r="136" spans="1:65" s="2" customFormat="1" ht="21.6" customHeight="1">
      <c r="A136" s="34"/>
      <c r="B136" s="35"/>
      <c r="C136" s="203" t="s">
        <v>168</v>
      </c>
      <c r="D136" s="203" t="s">
        <v>141</v>
      </c>
      <c r="E136" s="204" t="s">
        <v>285</v>
      </c>
      <c r="F136" s="205" t="s">
        <v>286</v>
      </c>
      <c r="G136" s="206" t="s">
        <v>144</v>
      </c>
      <c r="H136" s="207">
        <v>515</v>
      </c>
      <c r="I136" s="208"/>
      <c r="J136" s="209">
        <f>ROUND(I136*H136,2)</f>
        <v>0</v>
      </c>
      <c r="K136" s="205" t="s">
        <v>145</v>
      </c>
      <c r="L136" s="39"/>
      <c r="M136" s="210" t="s">
        <v>1</v>
      </c>
      <c r="N136" s="211" t="s">
        <v>41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146</v>
      </c>
      <c r="AT136" s="214" t="s">
        <v>141</v>
      </c>
      <c r="AU136" s="214" t="s">
        <v>86</v>
      </c>
      <c r="AY136" s="17" t="s">
        <v>139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84</v>
      </c>
      <c r="BK136" s="215">
        <f>ROUND(I136*H136,2)</f>
        <v>0</v>
      </c>
      <c r="BL136" s="17" t="s">
        <v>146</v>
      </c>
      <c r="BM136" s="214" t="s">
        <v>287</v>
      </c>
    </row>
    <row r="137" spans="1:65" s="13" customFormat="1" ht="11.25">
      <c r="B137" s="216"/>
      <c r="C137" s="217"/>
      <c r="D137" s="218" t="s">
        <v>148</v>
      </c>
      <c r="E137" s="219" t="s">
        <v>1</v>
      </c>
      <c r="F137" s="220" t="s">
        <v>288</v>
      </c>
      <c r="G137" s="217"/>
      <c r="H137" s="221">
        <v>515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148</v>
      </c>
      <c r="AU137" s="227" t="s">
        <v>86</v>
      </c>
      <c r="AV137" s="13" t="s">
        <v>86</v>
      </c>
      <c r="AW137" s="13" t="s">
        <v>32</v>
      </c>
      <c r="AX137" s="13" t="s">
        <v>84</v>
      </c>
      <c r="AY137" s="227" t="s">
        <v>139</v>
      </c>
    </row>
    <row r="138" spans="1:65" s="2" customFormat="1" ht="21.6" customHeight="1">
      <c r="A138" s="34"/>
      <c r="B138" s="35"/>
      <c r="C138" s="203" t="s">
        <v>173</v>
      </c>
      <c r="D138" s="203" t="s">
        <v>141</v>
      </c>
      <c r="E138" s="204" t="s">
        <v>289</v>
      </c>
      <c r="F138" s="205" t="s">
        <v>290</v>
      </c>
      <c r="G138" s="206" t="s">
        <v>144</v>
      </c>
      <c r="H138" s="207">
        <v>195.25</v>
      </c>
      <c r="I138" s="208"/>
      <c r="J138" s="209">
        <f>ROUND(I138*H138,2)</f>
        <v>0</v>
      </c>
      <c r="K138" s="205" t="s">
        <v>145</v>
      </c>
      <c r="L138" s="39"/>
      <c r="M138" s="210" t="s">
        <v>1</v>
      </c>
      <c r="N138" s="211" t="s">
        <v>41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146</v>
      </c>
      <c r="AT138" s="214" t="s">
        <v>141</v>
      </c>
      <c r="AU138" s="214" t="s">
        <v>86</v>
      </c>
      <c r="AY138" s="17" t="s">
        <v>139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84</v>
      </c>
      <c r="BK138" s="215">
        <f>ROUND(I138*H138,2)</f>
        <v>0</v>
      </c>
      <c r="BL138" s="17" t="s">
        <v>146</v>
      </c>
      <c r="BM138" s="214" t="s">
        <v>291</v>
      </c>
    </row>
    <row r="139" spans="1:65" s="13" customFormat="1" ht="11.25">
      <c r="B139" s="216"/>
      <c r="C139" s="217"/>
      <c r="D139" s="218" t="s">
        <v>148</v>
      </c>
      <c r="E139" s="219" t="s">
        <v>1</v>
      </c>
      <c r="F139" s="220" t="s">
        <v>292</v>
      </c>
      <c r="G139" s="217"/>
      <c r="H139" s="221">
        <v>195.25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148</v>
      </c>
      <c r="AU139" s="227" t="s">
        <v>86</v>
      </c>
      <c r="AV139" s="13" t="s">
        <v>86</v>
      </c>
      <c r="AW139" s="13" t="s">
        <v>32</v>
      </c>
      <c r="AX139" s="13" t="s">
        <v>84</v>
      </c>
      <c r="AY139" s="227" t="s">
        <v>139</v>
      </c>
    </row>
    <row r="140" spans="1:65" s="2" customFormat="1" ht="21.6" customHeight="1">
      <c r="A140" s="34"/>
      <c r="B140" s="35"/>
      <c r="C140" s="203" t="s">
        <v>178</v>
      </c>
      <c r="D140" s="203" t="s">
        <v>141</v>
      </c>
      <c r="E140" s="204" t="s">
        <v>293</v>
      </c>
      <c r="F140" s="205" t="s">
        <v>294</v>
      </c>
      <c r="G140" s="206" t="s">
        <v>144</v>
      </c>
      <c r="H140" s="207">
        <v>196</v>
      </c>
      <c r="I140" s="208"/>
      <c r="J140" s="209">
        <f>ROUND(I140*H140,2)</f>
        <v>0</v>
      </c>
      <c r="K140" s="205" t="s">
        <v>145</v>
      </c>
      <c r="L140" s="39"/>
      <c r="M140" s="210" t="s">
        <v>1</v>
      </c>
      <c r="N140" s="211" t="s">
        <v>41</v>
      </c>
      <c r="O140" s="71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146</v>
      </c>
      <c r="AT140" s="214" t="s">
        <v>141</v>
      </c>
      <c r="AU140" s="214" t="s">
        <v>86</v>
      </c>
      <c r="AY140" s="17" t="s">
        <v>139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84</v>
      </c>
      <c r="BK140" s="215">
        <f>ROUND(I140*H140,2)</f>
        <v>0</v>
      </c>
      <c r="BL140" s="17" t="s">
        <v>146</v>
      </c>
      <c r="BM140" s="214" t="s">
        <v>295</v>
      </c>
    </row>
    <row r="141" spans="1:65" s="13" customFormat="1" ht="11.25">
      <c r="B141" s="216"/>
      <c r="C141" s="217"/>
      <c r="D141" s="218" t="s">
        <v>148</v>
      </c>
      <c r="E141" s="219" t="s">
        <v>1</v>
      </c>
      <c r="F141" s="220" t="s">
        <v>296</v>
      </c>
      <c r="G141" s="217"/>
      <c r="H141" s="221">
        <v>196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148</v>
      </c>
      <c r="AU141" s="227" t="s">
        <v>86</v>
      </c>
      <c r="AV141" s="13" t="s">
        <v>86</v>
      </c>
      <c r="AW141" s="13" t="s">
        <v>32</v>
      </c>
      <c r="AX141" s="13" t="s">
        <v>84</v>
      </c>
      <c r="AY141" s="227" t="s">
        <v>139</v>
      </c>
    </row>
    <row r="142" spans="1:65" s="2" customFormat="1" ht="32.450000000000003" customHeight="1">
      <c r="A142" s="34"/>
      <c r="B142" s="35"/>
      <c r="C142" s="203" t="s">
        <v>154</v>
      </c>
      <c r="D142" s="203" t="s">
        <v>141</v>
      </c>
      <c r="E142" s="204" t="s">
        <v>297</v>
      </c>
      <c r="F142" s="205" t="s">
        <v>298</v>
      </c>
      <c r="G142" s="206" t="s">
        <v>144</v>
      </c>
      <c r="H142" s="207">
        <v>2649</v>
      </c>
      <c r="I142" s="208"/>
      <c r="J142" s="209">
        <f>ROUND(I142*H142,2)</f>
        <v>0</v>
      </c>
      <c r="K142" s="205" t="s">
        <v>145</v>
      </c>
      <c r="L142" s="39"/>
      <c r="M142" s="210" t="s">
        <v>1</v>
      </c>
      <c r="N142" s="211" t="s">
        <v>41</v>
      </c>
      <c r="O142" s="71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146</v>
      </c>
      <c r="AT142" s="214" t="s">
        <v>141</v>
      </c>
      <c r="AU142" s="214" t="s">
        <v>86</v>
      </c>
      <c r="AY142" s="17" t="s">
        <v>139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84</v>
      </c>
      <c r="BK142" s="215">
        <f>ROUND(I142*H142,2)</f>
        <v>0</v>
      </c>
      <c r="BL142" s="17" t="s">
        <v>146</v>
      </c>
      <c r="BM142" s="214" t="s">
        <v>299</v>
      </c>
    </row>
    <row r="143" spans="1:65" s="2" customFormat="1" ht="19.5">
      <c r="A143" s="34"/>
      <c r="B143" s="35"/>
      <c r="C143" s="36"/>
      <c r="D143" s="218" t="s">
        <v>156</v>
      </c>
      <c r="E143" s="36"/>
      <c r="F143" s="238" t="s">
        <v>300</v>
      </c>
      <c r="G143" s="36"/>
      <c r="H143" s="36"/>
      <c r="I143" s="115"/>
      <c r="J143" s="36"/>
      <c r="K143" s="36"/>
      <c r="L143" s="39"/>
      <c r="M143" s="239"/>
      <c r="N143" s="240"/>
      <c r="O143" s="71"/>
      <c r="P143" s="71"/>
      <c r="Q143" s="71"/>
      <c r="R143" s="71"/>
      <c r="S143" s="71"/>
      <c r="T143" s="72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7" t="s">
        <v>156</v>
      </c>
      <c r="AU143" s="17" t="s">
        <v>86</v>
      </c>
    </row>
    <row r="144" spans="1:65" s="2" customFormat="1" ht="21.6" customHeight="1">
      <c r="A144" s="34"/>
      <c r="B144" s="35"/>
      <c r="C144" s="203" t="s">
        <v>187</v>
      </c>
      <c r="D144" s="203" t="s">
        <v>141</v>
      </c>
      <c r="E144" s="204" t="s">
        <v>301</v>
      </c>
      <c r="F144" s="205" t="s">
        <v>302</v>
      </c>
      <c r="G144" s="206" t="s">
        <v>144</v>
      </c>
      <c r="H144" s="207">
        <v>196</v>
      </c>
      <c r="I144" s="208"/>
      <c r="J144" s="209">
        <f>ROUND(I144*H144,2)</f>
        <v>0</v>
      </c>
      <c r="K144" s="205" t="s">
        <v>145</v>
      </c>
      <c r="L144" s="39"/>
      <c r="M144" s="210" t="s">
        <v>1</v>
      </c>
      <c r="N144" s="211" t="s">
        <v>41</v>
      </c>
      <c r="O144" s="71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146</v>
      </c>
      <c r="AT144" s="214" t="s">
        <v>141</v>
      </c>
      <c r="AU144" s="214" t="s">
        <v>86</v>
      </c>
      <c r="AY144" s="17" t="s">
        <v>139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84</v>
      </c>
      <c r="BK144" s="215">
        <f>ROUND(I144*H144,2)</f>
        <v>0</v>
      </c>
      <c r="BL144" s="17" t="s">
        <v>146</v>
      </c>
      <c r="BM144" s="214" t="s">
        <v>303</v>
      </c>
    </row>
    <row r="145" spans="1:65" s="13" customFormat="1" ht="11.25">
      <c r="B145" s="216"/>
      <c r="C145" s="217"/>
      <c r="D145" s="218" t="s">
        <v>148</v>
      </c>
      <c r="E145" s="219" t="s">
        <v>1</v>
      </c>
      <c r="F145" s="220" t="s">
        <v>296</v>
      </c>
      <c r="G145" s="217"/>
      <c r="H145" s="221">
        <v>196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148</v>
      </c>
      <c r="AU145" s="227" t="s">
        <v>86</v>
      </c>
      <c r="AV145" s="13" t="s">
        <v>86</v>
      </c>
      <c r="AW145" s="13" t="s">
        <v>32</v>
      </c>
      <c r="AX145" s="13" t="s">
        <v>84</v>
      </c>
      <c r="AY145" s="227" t="s">
        <v>139</v>
      </c>
    </row>
    <row r="146" spans="1:65" s="2" customFormat="1" ht="15.2" customHeight="1">
      <c r="A146" s="34"/>
      <c r="B146" s="35"/>
      <c r="C146" s="228" t="s">
        <v>193</v>
      </c>
      <c r="D146" s="228" t="s">
        <v>150</v>
      </c>
      <c r="E146" s="229" t="s">
        <v>304</v>
      </c>
      <c r="F146" s="230" t="s">
        <v>305</v>
      </c>
      <c r="G146" s="231" t="s">
        <v>153</v>
      </c>
      <c r="H146" s="232">
        <v>352.8</v>
      </c>
      <c r="I146" s="233"/>
      <c r="J146" s="234">
        <f>ROUND(I146*H146,2)</f>
        <v>0</v>
      </c>
      <c r="K146" s="230" t="s">
        <v>145</v>
      </c>
      <c r="L146" s="235"/>
      <c r="M146" s="236" t="s">
        <v>1</v>
      </c>
      <c r="N146" s="237" t="s">
        <v>41</v>
      </c>
      <c r="O146" s="71"/>
      <c r="P146" s="212">
        <f>O146*H146</f>
        <v>0</v>
      </c>
      <c r="Q146" s="212">
        <v>1</v>
      </c>
      <c r="R146" s="212">
        <f>Q146*H146</f>
        <v>352.8</v>
      </c>
      <c r="S146" s="212">
        <v>0</v>
      </c>
      <c r="T146" s="21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154</v>
      </c>
      <c r="AT146" s="214" t="s">
        <v>150</v>
      </c>
      <c r="AU146" s="214" t="s">
        <v>86</v>
      </c>
      <c r="AY146" s="17" t="s">
        <v>139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84</v>
      </c>
      <c r="BK146" s="215">
        <f>ROUND(I146*H146,2)</f>
        <v>0</v>
      </c>
      <c r="BL146" s="17" t="s">
        <v>146</v>
      </c>
      <c r="BM146" s="214" t="s">
        <v>306</v>
      </c>
    </row>
    <row r="147" spans="1:65" s="13" customFormat="1" ht="11.25">
      <c r="B147" s="216"/>
      <c r="C147" s="217"/>
      <c r="D147" s="218" t="s">
        <v>148</v>
      </c>
      <c r="E147" s="217"/>
      <c r="F147" s="220" t="s">
        <v>307</v>
      </c>
      <c r="G147" s="217"/>
      <c r="H147" s="221">
        <v>352.8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148</v>
      </c>
      <c r="AU147" s="227" t="s">
        <v>86</v>
      </c>
      <c r="AV147" s="13" t="s">
        <v>86</v>
      </c>
      <c r="AW147" s="13" t="s">
        <v>4</v>
      </c>
      <c r="AX147" s="13" t="s">
        <v>84</v>
      </c>
      <c r="AY147" s="227" t="s">
        <v>139</v>
      </c>
    </row>
    <row r="148" spans="1:65" s="2" customFormat="1" ht="15.2" customHeight="1">
      <c r="A148" s="34"/>
      <c r="B148" s="35"/>
      <c r="C148" s="203" t="s">
        <v>198</v>
      </c>
      <c r="D148" s="203" t="s">
        <v>141</v>
      </c>
      <c r="E148" s="204" t="s">
        <v>179</v>
      </c>
      <c r="F148" s="205" t="s">
        <v>180</v>
      </c>
      <c r="G148" s="206" t="s">
        <v>165</v>
      </c>
      <c r="H148" s="207">
        <v>6357.6</v>
      </c>
      <c r="I148" s="208"/>
      <c r="J148" s="209">
        <f>ROUND(I148*H148,2)</f>
        <v>0</v>
      </c>
      <c r="K148" s="205" t="s">
        <v>145</v>
      </c>
      <c r="L148" s="39"/>
      <c r="M148" s="210" t="s">
        <v>1</v>
      </c>
      <c r="N148" s="211" t="s">
        <v>41</v>
      </c>
      <c r="O148" s="71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146</v>
      </c>
      <c r="AT148" s="214" t="s">
        <v>141</v>
      </c>
      <c r="AU148" s="214" t="s">
        <v>86</v>
      </c>
      <c r="AY148" s="17" t="s">
        <v>139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84</v>
      </c>
      <c r="BK148" s="215">
        <f>ROUND(I148*H148,2)</f>
        <v>0</v>
      </c>
      <c r="BL148" s="17" t="s">
        <v>146</v>
      </c>
      <c r="BM148" s="214" t="s">
        <v>308</v>
      </c>
    </row>
    <row r="149" spans="1:65" s="13" customFormat="1" ht="11.25">
      <c r="B149" s="216"/>
      <c r="C149" s="217"/>
      <c r="D149" s="218" t="s">
        <v>148</v>
      </c>
      <c r="E149" s="219" t="s">
        <v>1</v>
      </c>
      <c r="F149" s="220" t="s">
        <v>309</v>
      </c>
      <c r="G149" s="217"/>
      <c r="H149" s="221">
        <v>5298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148</v>
      </c>
      <c r="AU149" s="227" t="s">
        <v>86</v>
      </c>
      <c r="AV149" s="13" t="s">
        <v>86</v>
      </c>
      <c r="AW149" s="13" t="s">
        <v>32</v>
      </c>
      <c r="AX149" s="13" t="s">
        <v>84</v>
      </c>
      <c r="AY149" s="227" t="s">
        <v>139</v>
      </c>
    </row>
    <row r="150" spans="1:65" s="13" customFormat="1" ht="11.25">
      <c r="B150" s="216"/>
      <c r="C150" s="217"/>
      <c r="D150" s="218" t="s">
        <v>148</v>
      </c>
      <c r="E150" s="217"/>
      <c r="F150" s="220" t="s">
        <v>310</v>
      </c>
      <c r="G150" s="217"/>
      <c r="H150" s="221">
        <v>6357.6</v>
      </c>
      <c r="I150" s="222"/>
      <c r="J150" s="217"/>
      <c r="K150" s="217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148</v>
      </c>
      <c r="AU150" s="227" t="s">
        <v>86</v>
      </c>
      <c r="AV150" s="13" t="s">
        <v>86</v>
      </c>
      <c r="AW150" s="13" t="s">
        <v>4</v>
      </c>
      <c r="AX150" s="13" t="s">
        <v>84</v>
      </c>
      <c r="AY150" s="227" t="s">
        <v>139</v>
      </c>
    </row>
    <row r="151" spans="1:65" s="2" customFormat="1" ht="32.450000000000003" customHeight="1">
      <c r="A151" s="34"/>
      <c r="B151" s="35"/>
      <c r="C151" s="203" t="s">
        <v>209</v>
      </c>
      <c r="D151" s="203" t="s">
        <v>141</v>
      </c>
      <c r="E151" s="204" t="s">
        <v>311</v>
      </c>
      <c r="F151" s="205" t="s">
        <v>312</v>
      </c>
      <c r="G151" s="206" t="s">
        <v>144</v>
      </c>
      <c r="H151" s="207">
        <v>906.25</v>
      </c>
      <c r="I151" s="208"/>
      <c r="J151" s="209">
        <f>ROUND(I151*H151,2)</f>
        <v>0</v>
      </c>
      <c r="K151" s="205" t="s">
        <v>1</v>
      </c>
      <c r="L151" s="39"/>
      <c r="M151" s="210" t="s">
        <v>1</v>
      </c>
      <c r="N151" s="211" t="s">
        <v>41</v>
      </c>
      <c r="O151" s="71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146</v>
      </c>
      <c r="AT151" s="214" t="s">
        <v>141</v>
      </c>
      <c r="AU151" s="214" t="s">
        <v>86</v>
      </c>
      <c r="AY151" s="17" t="s">
        <v>139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84</v>
      </c>
      <c r="BK151" s="215">
        <f>ROUND(I151*H151,2)</f>
        <v>0</v>
      </c>
      <c r="BL151" s="17" t="s">
        <v>146</v>
      </c>
      <c r="BM151" s="214" t="s">
        <v>313</v>
      </c>
    </row>
    <row r="152" spans="1:65" s="13" customFormat="1" ht="11.25">
      <c r="B152" s="216"/>
      <c r="C152" s="217"/>
      <c r="D152" s="218" t="s">
        <v>148</v>
      </c>
      <c r="E152" s="219" t="s">
        <v>1</v>
      </c>
      <c r="F152" s="220" t="s">
        <v>314</v>
      </c>
      <c r="G152" s="217"/>
      <c r="H152" s="221">
        <v>906.25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148</v>
      </c>
      <c r="AU152" s="227" t="s">
        <v>86</v>
      </c>
      <c r="AV152" s="13" t="s">
        <v>86</v>
      </c>
      <c r="AW152" s="13" t="s">
        <v>32</v>
      </c>
      <c r="AX152" s="13" t="s">
        <v>84</v>
      </c>
      <c r="AY152" s="227" t="s">
        <v>139</v>
      </c>
    </row>
    <row r="153" spans="1:65" s="12" customFormat="1" ht="22.9" customHeight="1">
      <c r="B153" s="187"/>
      <c r="C153" s="188"/>
      <c r="D153" s="189" t="s">
        <v>75</v>
      </c>
      <c r="E153" s="201" t="s">
        <v>86</v>
      </c>
      <c r="F153" s="201" t="s">
        <v>315</v>
      </c>
      <c r="G153" s="188"/>
      <c r="H153" s="188"/>
      <c r="I153" s="191"/>
      <c r="J153" s="202">
        <f>BK153</f>
        <v>0</v>
      </c>
      <c r="K153" s="188"/>
      <c r="L153" s="193"/>
      <c r="M153" s="194"/>
      <c r="N153" s="195"/>
      <c r="O153" s="195"/>
      <c r="P153" s="196">
        <f>P154</f>
        <v>0</v>
      </c>
      <c r="Q153" s="195"/>
      <c r="R153" s="196">
        <f>R154</f>
        <v>213.82218000000003</v>
      </c>
      <c r="S153" s="195"/>
      <c r="T153" s="197">
        <f>T154</f>
        <v>0</v>
      </c>
      <c r="AR153" s="198" t="s">
        <v>84</v>
      </c>
      <c r="AT153" s="199" t="s">
        <v>75</v>
      </c>
      <c r="AU153" s="199" t="s">
        <v>84</v>
      </c>
      <c r="AY153" s="198" t="s">
        <v>139</v>
      </c>
      <c r="BK153" s="200">
        <f>BK154</f>
        <v>0</v>
      </c>
    </row>
    <row r="154" spans="1:65" s="2" customFormat="1" ht="21.6" customHeight="1">
      <c r="A154" s="34"/>
      <c r="B154" s="35"/>
      <c r="C154" s="203" t="s">
        <v>214</v>
      </c>
      <c r="D154" s="203" t="s">
        <v>141</v>
      </c>
      <c r="E154" s="204" t="s">
        <v>316</v>
      </c>
      <c r="F154" s="205" t="s">
        <v>317</v>
      </c>
      <c r="G154" s="206" t="s">
        <v>238</v>
      </c>
      <c r="H154" s="207">
        <v>781</v>
      </c>
      <c r="I154" s="208"/>
      <c r="J154" s="209">
        <f>ROUND(I154*H154,2)</f>
        <v>0</v>
      </c>
      <c r="K154" s="205" t="s">
        <v>145</v>
      </c>
      <c r="L154" s="39"/>
      <c r="M154" s="210" t="s">
        <v>1</v>
      </c>
      <c r="N154" s="211" t="s">
        <v>41</v>
      </c>
      <c r="O154" s="71"/>
      <c r="P154" s="212">
        <f>O154*H154</f>
        <v>0</v>
      </c>
      <c r="Q154" s="212">
        <v>0.27378000000000002</v>
      </c>
      <c r="R154" s="212">
        <f>Q154*H154</f>
        <v>213.82218000000003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146</v>
      </c>
      <c r="AT154" s="214" t="s">
        <v>141</v>
      </c>
      <c r="AU154" s="214" t="s">
        <v>86</v>
      </c>
      <c r="AY154" s="17" t="s">
        <v>139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84</v>
      </c>
      <c r="BK154" s="215">
        <f>ROUND(I154*H154,2)</f>
        <v>0</v>
      </c>
      <c r="BL154" s="17" t="s">
        <v>146</v>
      </c>
      <c r="BM154" s="214" t="s">
        <v>318</v>
      </c>
    </row>
    <row r="155" spans="1:65" s="12" customFormat="1" ht="22.9" customHeight="1">
      <c r="B155" s="187"/>
      <c r="C155" s="188"/>
      <c r="D155" s="189" t="s">
        <v>75</v>
      </c>
      <c r="E155" s="201" t="s">
        <v>168</v>
      </c>
      <c r="F155" s="201" t="s">
        <v>197</v>
      </c>
      <c r="G155" s="188"/>
      <c r="H155" s="188"/>
      <c r="I155" s="191"/>
      <c r="J155" s="202">
        <f>BK155</f>
        <v>0</v>
      </c>
      <c r="K155" s="188"/>
      <c r="L155" s="193"/>
      <c r="M155" s="194"/>
      <c r="N155" s="195"/>
      <c r="O155" s="195"/>
      <c r="P155" s="196">
        <f>SUM(P156:P175)</f>
        <v>0</v>
      </c>
      <c r="Q155" s="195"/>
      <c r="R155" s="196">
        <f>SUM(R156:R175)</f>
        <v>74.966360000000009</v>
      </c>
      <c r="S155" s="195"/>
      <c r="T155" s="197">
        <f>SUM(T156:T175)</f>
        <v>0</v>
      </c>
      <c r="AR155" s="198" t="s">
        <v>84</v>
      </c>
      <c r="AT155" s="199" t="s">
        <v>75</v>
      </c>
      <c r="AU155" s="199" t="s">
        <v>84</v>
      </c>
      <c r="AY155" s="198" t="s">
        <v>139</v>
      </c>
      <c r="BK155" s="200">
        <f>SUM(BK156:BK175)</f>
        <v>0</v>
      </c>
    </row>
    <row r="156" spans="1:65" s="2" customFormat="1" ht="15.2" customHeight="1">
      <c r="A156" s="34"/>
      <c r="B156" s="35"/>
      <c r="C156" s="203" t="s">
        <v>219</v>
      </c>
      <c r="D156" s="203" t="s">
        <v>141</v>
      </c>
      <c r="E156" s="204" t="s">
        <v>199</v>
      </c>
      <c r="F156" s="205" t="s">
        <v>200</v>
      </c>
      <c r="G156" s="206" t="s">
        <v>165</v>
      </c>
      <c r="H156" s="207">
        <v>328</v>
      </c>
      <c r="I156" s="208"/>
      <c r="J156" s="209">
        <f>ROUND(I156*H156,2)</f>
        <v>0</v>
      </c>
      <c r="K156" s="205" t="s">
        <v>145</v>
      </c>
      <c r="L156" s="39"/>
      <c r="M156" s="210" t="s">
        <v>1</v>
      </c>
      <c r="N156" s="211" t="s">
        <v>41</v>
      </c>
      <c r="O156" s="71"/>
      <c r="P156" s="212">
        <f>O156*H156</f>
        <v>0</v>
      </c>
      <c r="Q156" s="212">
        <v>0</v>
      </c>
      <c r="R156" s="212">
        <f>Q156*H156</f>
        <v>0</v>
      </c>
      <c r="S156" s="212">
        <v>0</v>
      </c>
      <c r="T156" s="21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146</v>
      </c>
      <c r="AT156" s="214" t="s">
        <v>141</v>
      </c>
      <c r="AU156" s="214" t="s">
        <v>86</v>
      </c>
      <c r="AY156" s="17" t="s">
        <v>139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84</v>
      </c>
      <c r="BK156" s="215">
        <f>ROUND(I156*H156,2)</f>
        <v>0</v>
      </c>
      <c r="BL156" s="17" t="s">
        <v>146</v>
      </c>
      <c r="BM156" s="214" t="s">
        <v>319</v>
      </c>
    </row>
    <row r="157" spans="1:65" s="2" customFormat="1" ht="15.2" customHeight="1">
      <c r="A157" s="34"/>
      <c r="B157" s="35"/>
      <c r="C157" s="203" t="s">
        <v>8</v>
      </c>
      <c r="D157" s="203" t="s">
        <v>141</v>
      </c>
      <c r="E157" s="204" t="s">
        <v>210</v>
      </c>
      <c r="F157" s="205" t="s">
        <v>211</v>
      </c>
      <c r="G157" s="206" t="s">
        <v>165</v>
      </c>
      <c r="H157" s="207">
        <v>6357.6</v>
      </c>
      <c r="I157" s="208"/>
      <c r="J157" s="209">
        <f>ROUND(I157*H157,2)</f>
        <v>0</v>
      </c>
      <c r="K157" s="205" t="s">
        <v>145</v>
      </c>
      <c r="L157" s="39"/>
      <c r="M157" s="210" t="s">
        <v>1</v>
      </c>
      <c r="N157" s="211" t="s">
        <v>41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146</v>
      </c>
      <c r="AT157" s="214" t="s">
        <v>141</v>
      </c>
      <c r="AU157" s="214" t="s">
        <v>86</v>
      </c>
      <c r="AY157" s="17" t="s">
        <v>139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84</v>
      </c>
      <c r="BK157" s="215">
        <f>ROUND(I157*H157,2)</f>
        <v>0</v>
      </c>
      <c r="BL157" s="17" t="s">
        <v>146</v>
      </c>
      <c r="BM157" s="214" t="s">
        <v>320</v>
      </c>
    </row>
    <row r="158" spans="1:65" s="14" customFormat="1" ht="11.25">
      <c r="B158" s="241"/>
      <c r="C158" s="242"/>
      <c r="D158" s="218" t="s">
        <v>148</v>
      </c>
      <c r="E158" s="243" t="s">
        <v>1</v>
      </c>
      <c r="F158" s="244" t="s">
        <v>321</v>
      </c>
      <c r="G158" s="242"/>
      <c r="H158" s="243" t="s">
        <v>1</v>
      </c>
      <c r="I158" s="245"/>
      <c r="J158" s="242"/>
      <c r="K158" s="242"/>
      <c r="L158" s="246"/>
      <c r="M158" s="247"/>
      <c r="N158" s="248"/>
      <c r="O158" s="248"/>
      <c r="P158" s="248"/>
      <c r="Q158" s="248"/>
      <c r="R158" s="248"/>
      <c r="S158" s="248"/>
      <c r="T158" s="249"/>
      <c r="AT158" s="250" t="s">
        <v>148</v>
      </c>
      <c r="AU158" s="250" t="s">
        <v>86</v>
      </c>
      <c r="AV158" s="14" t="s">
        <v>84</v>
      </c>
      <c r="AW158" s="14" t="s">
        <v>32</v>
      </c>
      <c r="AX158" s="14" t="s">
        <v>76</v>
      </c>
      <c r="AY158" s="250" t="s">
        <v>139</v>
      </c>
    </row>
    <row r="159" spans="1:65" s="13" customFormat="1" ht="11.25">
      <c r="B159" s="216"/>
      <c r="C159" s="217"/>
      <c r="D159" s="218" t="s">
        <v>148</v>
      </c>
      <c r="E159" s="219" t="s">
        <v>1</v>
      </c>
      <c r="F159" s="220" t="s">
        <v>322</v>
      </c>
      <c r="G159" s="217"/>
      <c r="H159" s="221">
        <v>4958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148</v>
      </c>
      <c r="AU159" s="227" t="s">
        <v>86</v>
      </c>
      <c r="AV159" s="13" t="s">
        <v>86</v>
      </c>
      <c r="AW159" s="13" t="s">
        <v>32</v>
      </c>
      <c r="AX159" s="13" t="s">
        <v>76</v>
      </c>
      <c r="AY159" s="227" t="s">
        <v>139</v>
      </c>
    </row>
    <row r="160" spans="1:65" s="14" customFormat="1" ht="11.25">
      <c r="B160" s="241"/>
      <c r="C160" s="242"/>
      <c r="D160" s="218" t="s">
        <v>148</v>
      </c>
      <c r="E160" s="243" t="s">
        <v>1</v>
      </c>
      <c r="F160" s="244" t="s">
        <v>323</v>
      </c>
      <c r="G160" s="242"/>
      <c r="H160" s="243" t="s">
        <v>1</v>
      </c>
      <c r="I160" s="245"/>
      <c r="J160" s="242"/>
      <c r="K160" s="242"/>
      <c r="L160" s="246"/>
      <c r="M160" s="247"/>
      <c r="N160" s="248"/>
      <c r="O160" s="248"/>
      <c r="P160" s="248"/>
      <c r="Q160" s="248"/>
      <c r="R160" s="248"/>
      <c r="S160" s="248"/>
      <c r="T160" s="249"/>
      <c r="AT160" s="250" t="s">
        <v>148</v>
      </c>
      <c r="AU160" s="250" t="s">
        <v>86</v>
      </c>
      <c r="AV160" s="14" t="s">
        <v>84</v>
      </c>
      <c r="AW160" s="14" t="s">
        <v>32</v>
      </c>
      <c r="AX160" s="14" t="s">
        <v>76</v>
      </c>
      <c r="AY160" s="250" t="s">
        <v>139</v>
      </c>
    </row>
    <row r="161" spans="1:65" s="13" customFormat="1" ht="11.25">
      <c r="B161" s="216"/>
      <c r="C161" s="217"/>
      <c r="D161" s="218" t="s">
        <v>148</v>
      </c>
      <c r="E161" s="219" t="s">
        <v>1</v>
      </c>
      <c r="F161" s="220" t="s">
        <v>209</v>
      </c>
      <c r="G161" s="217"/>
      <c r="H161" s="221">
        <v>12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148</v>
      </c>
      <c r="AU161" s="227" t="s">
        <v>86</v>
      </c>
      <c r="AV161" s="13" t="s">
        <v>86</v>
      </c>
      <c r="AW161" s="13" t="s">
        <v>32</v>
      </c>
      <c r="AX161" s="13" t="s">
        <v>76</v>
      </c>
      <c r="AY161" s="227" t="s">
        <v>139</v>
      </c>
    </row>
    <row r="162" spans="1:65" s="14" customFormat="1" ht="11.25">
      <c r="B162" s="241"/>
      <c r="C162" s="242"/>
      <c r="D162" s="218" t="s">
        <v>148</v>
      </c>
      <c r="E162" s="243" t="s">
        <v>1</v>
      </c>
      <c r="F162" s="244" t="s">
        <v>324</v>
      </c>
      <c r="G162" s="242"/>
      <c r="H162" s="243" t="s">
        <v>1</v>
      </c>
      <c r="I162" s="245"/>
      <c r="J162" s="242"/>
      <c r="K162" s="242"/>
      <c r="L162" s="246"/>
      <c r="M162" s="247"/>
      <c r="N162" s="248"/>
      <c r="O162" s="248"/>
      <c r="P162" s="248"/>
      <c r="Q162" s="248"/>
      <c r="R162" s="248"/>
      <c r="S162" s="248"/>
      <c r="T162" s="249"/>
      <c r="AT162" s="250" t="s">
        <v>148</v>
      </c>
      <c r="AU162" s="250" t="s">
        <v>86</v>
      </c>
      <c r="AV162" s="14" t="s">
        <v>84</v>
      </c>
      <c r="AW162" s="14" t="s">
        <v>32</v>
      </c>
      <c r="AX162" s="14" t="s">
        <v>76</v>
      </c>
      <c r="AY162" s="250" t="s">
        <v>139</v>
      </c>
    </row>
    <row r="163" spans="1:65" s="13" customFormat="1" ht="11.25">
      <c r="B163" s="216"/>
      <c r="C163" s="217"/>
      <c r="D163" s="218" t="s">
        <v>148</v>
      </c>
      <c r="E163" s="219" t="s">
        <v>1</v>
      </c>
      <c r="F163" s="220" t="s">
        <v>325</v>
      </c>
      <c r="G163" s="217"/>
      <c r="H163" s="221">
        <v>328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148</v>
      </c>
      <c r="AU163" s="227" t="s">
        <v>86</v>
      </c>
      <c r="AV163" s="13" t="s">
        <v>86</v>
      </c>
      <c r="AW163" s="13" t="s">
        <v>32</v>
      </c>
      <c r="AX163" s="13" t="s">
        <v>76</v>
      </c>
      <c r="AY163" s="227" t="s">
        <v>139</v>
      </c>
    </row>
    <row r="164" spans="1:65" s="15" customFormat="1" ht="11.25">
      <c r="B164" s="251"/>
      <c r="C164" s="252"/>
      <c r="D164" s="218" t="s">
        <v>148</v>
      </c>
      <c r="E164" s="253" t="s">
        <v>1</v>
      </c>
      <c r="F164" s="254" t="s">
        <v>208</v>
      </c>
      <c r="G164" s="252"/>
      <c r="H164" s="255">
        <v>5298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AT164" s="261" t="s">
        <v>148</v>
      </c>
      <c r="AU164" s="261" t="s">
        <v>86</v>
      </c>
      <c r="AV164" s="15" t="s">
        <v>146</v>
      </c>
      <c r="AW164" s="15" t="s">
        <v>32</v>
      </c>
      <c r="AX164" s="15" t="s">
        <v>84</v>
      </c>
      <c r="AY164" s="261" t="s">
        <v>139</v>
      </c>
    </row>
    <row r="165" spans="1:65" s="13" customFormat="1" ht="11.25">
      <c r="B165" s="216"/>
      <c r="C165" s="217"/>
      <c r="D165" s="218" t="s">
        <v>148</v>
      </c>
      <c r="E165" s="217"/>
      <c r="F165" s="220" t="s">
        <v>310</v>
      </c>
      <c r="G165" s="217"/>
      <c r="H165" s="221">
        <v>6357.6</v>
      </c>
      <c r="I165" s="222"/>
      <c r="J165" s="217"/>
      <c r="K165" s="217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148</v>
      </c>
      <c r="AU165" s="227" t="s">
        <v>86</v>
      </c>
      <c r="AV165" s="13" t="s">
        <v>86</v>
      </c>
      <c r="AW165" s="13" t="s">
        <v>4</v>
      </c>
      <c r="AX165" s="13" t="s">
        <v>84</v>
      </c>
      <c r="AY165" s="227" t="s">
        <v>139</v>
      </c>
    </row>
    <row r="166" spans="1:65" s="2" customFormat="1" ht="21.6" customHeight="1">
      <c r="A166" s="34"/>
      <c r="B166" s="35"/>
      <c r="C166" s="203" t="s">
        <v>226</v>
      </c>
      <c r="D166" s="203" t="s">
        <v>141</v>
      </c>
      <c r="E166" s="204" t="s">
        <v>326</v>
      </c>
      <c r="F166" s="205" t="s">
        <v>327</v>
      </c>
      <c r="G166" s="206" t="s">
        <v>165</v>
      </c>
      <c r="H166" s="207">
        <v>4970</v>
      </c>
      <c r="I166" s="208"/>
      <c r="J166" s="209">
        <f>ROUND(I166*H166,2)</f>
        <v>0</v>
      </c>
      <c r="K166" s="205" t="s">
        <v>145</v>
      </c>
      <c r="L166" s="39"/>
      <c r="M166" s="210" t="s">
        <v>1</v>
      </c>
      <c r="N166" s="211" t="s">
        <v>41</v>
      </c>
      <c r="O166" s="7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146</v>
      </c>
      <c r="AT166" s="214" t="s">
        <v>141</v>
      </c>
      <c r="AU166" s="214" t="s">
        <v>86</v>
      </c>
      <c r="AY166" s="17" t="s">
        <v>139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84</v>
      </c>
      <c r="BK166" s="215">
        <f>ROUND(I166*H166,2)</f>
        <v>0</v>
      </c>
      <c r="BL166" s="17" t="s">
        <v>146</v>
      </c>
      <c r="BM166" s="214" t="s">
        <v>328</v>
      </c>
    </row>
    <row r="167" spans="1:65" s="13" customFormat="1" ht="11.25">
      <c r="B167" s="216"/>
      <c r="C167" s="217"/>
      <c r="D167" s="218" t="s">
        <v>148</v>
      </c>
      <c r="E167" s="219" t="s">
        <v>1</v>
      </c>
      <c r="F167" s="220" t="s">
        <v>329</v>
      </c>
      <c r="G167" s="217"/>
      <c r="H167" s="221">
        <v>4970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148</v>
      </c>
      <c r="AU167" s="227" t="s">
        <v>86</v>
      </c>
      <c r="AV167" s="13" t="s">
        <v>86</v>
      </c>
      <c r="AW167" s="13" t="s">
        <v>32</v>
      </c>
      <c r="AX167" s="13" t="s">
        <v>84</v>
      </c>
      <c r="AY167" s="227" t="s">
        <v>139</v>
      </c>
    </row>
    <row r="168" spans="1:65" s="2" customFormat="1" ht="15.2" customHeight="1">
      <c r="A168" s="34"/>
      <c r="B168" s="35"/>
      <c r="C168" s="203" t="s">
        <v>230</v>
      </c>
      <c r="D168" s="203" t="s">
        <v>141</v>
      </c>
      <c r="E168" s="204" t="s">
        <v>330</v>
      </c>
      <c r="F168" s="205" t="s">
        <v>331</v>
      </c>
      <c r="G168" s="206" t="s">
        <v>165</v>
      </c>
      <c r="H168" s="207">
        <v>4958</v>
      </c>
      <c r="I168" s="208"/>
      <c r="J168" s="209">
        <f>ROUND(I168*H168,2)</f>
        <v>0</v>
      </c>
      <c r="K168" s="205" t="s">
        <v>145</v>
      </c>
      <c r="L168" s="39"/>
      <c r="M168" s="210" t="s">
        <v>1</v>
      </c>
      <c r="N168" s="211" t="s">
        <v>41</v>
      </c>
      <c r="O168" s="71"/>
      <c r="P168" s="212">
        <f>O168*H168</f>
        <v>0</v>
      </c>
      <c r="Q168" s="212">
        <v>0</v>
      </c>
      <c r="R168" s="212">
        <f>Q168*H168</f>
        <v>0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146</v>
      </c>
      <c r="AT168" s="214" t="s">
        <v>141</v>
      </c>
      <c r="AU168" s="214" t="s">
        <v>86</v>
      </c>
      <c r="AY168" s="17" t="s">
        <v>139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84</v>
      </c>
      <c r="BK168" s="215">
        <f>ROUND(I168*H168,2)</f>
        <v>0</v>
      </c>
      <c r="BL168" s="17" t="s">
        <v>146</v>
      </c>
      <c r="BM168" s="214" t="s">
        <v>332</v>
      </c>
    </row>
    <row r="169" spans="1:65" s="2" customFormat="1" ht="21.6" customHeight="1">
      <c r="A169" s="34"/>
      <c r="B169" s="35"/>
      <c r="C169" s="203" t="s">
        <v>235</v>
      </c>
      <c r="D169" s="203" t="s">
        <v>141</v>
      </c>
      <c r="E169" s="204" t="s">
        <v>333</v>
      </c>
      <c r="F169" s="205" t="s">
        <v>334</v>
      </c>
      <c r="G169" s="206" t="s">
        <v>165</v>
      </c>
      <c r="H169" s="207">
        <v>4958</v>
      </c>
      <c r="I169" s="208"/>
      <c r="J169" s="209">
        <f>ROUND(I169*H169,2)</f>
        <v>0</v>
      </c>
      <c r="K169" s="205" t="s">
        <v>145</v>
      </c>
      <c r="L169" s="39"/>
      <c r="M169" s="210" t="s">
        <v>1</v>
      </c>
      <c r="N169" s="211" t="s">
        <v>41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146</v>
      </c>
      <c r="AT169" s="214" t="s">
        <v>141</v>
      </c>
      <c r="AU169" s="214" t="s">
        <v>86</v>
      </c>
      <c r="AY169" s="17" t="s">
        <v>139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84</v>
      </c>
      <c r="BK169" s="215">
        <f>ROUND(I169*H169,2)</f>
        <v>0</v>
      </c>
      <c r="BL169" s="17" t="s">
        <v>146</v>
      </c>
      <c r="BM169" s="214" t="s">
        <v>335</v>
      </c>
    </row>
    <row r="170" spans="1:65" s="2" customFormat="1" ht="21.6" customHeight="1">
      <c r="A170" s="34"/>
      <c r="B170" s="35"/>
      <c r="C170" s="203" t="s">
        <v>240</v>
      </c>
      <c r="D170" s="203" t="s">
        <v>141</v>
      </c>
      <c r="E170" s="204" t="s">
        <v>336</v>
      </c>
      <c r="F170" s="205" t="s">
        <v>337</v>
      </c>
      <c r="G170" s="206" t="s">
        <v>165</v>
      </c>
      <c r="H170" s="207">
        <v>4958</v>
      </c>
      <c r="I170" s="208"/>
      <c r="J170" s="209">
        <f>ROUND(I170*H170,2)</f>
        <v>0</v>
      </c>
      <c r="K170" s="205" t="s">
        <v>145</v>
      </c>
      <c r="L170" s="39"/>
      <c r="M170" s="210" t="s">
        <v>1</v>
      </c>
      <c r="N170" s="211" t="s">
        <v>41</v>
      </c>
      <c r="O170" s="71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146</v>
      </c>
      <c r="AT170" s="214" t="s">
        <v>141</v>
      </c>
      <c r="AU170" s="214" t="s">
        <v>86</v>
      </c>
      <c r="AY170" s="17" t="s">
        <v>139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84</v>
      </c>
      <c r="BK170" s="215">
        <f>ROUND(I170*H170,2)</f>
        <v>0</v>
      </c>
      <c r="BL170" s="17" t="s">
        <v>146</v>
      </c>
      <c r="BM170" s="214" t="s">
        <v>338</v>
      </c>
    </row>
    <row r="171" spans="1:65" s="2" customFormat="1" ht="32.450000000000003" customHeight="1">
      <c r="A171" s="34"/>
      <c r="B171" s="35"/>
      <c r="C171" s="203" t="s">
        <v>244</v>
      </c>
      <c r="D171" s="203" t="s">
        <v>141</v>
      </c>
      <c r="E171" s="204" t="s">
        <v>339</v>
      </c>
      <c r="F171" s="205" t="s">
        <v>340</v>
      </c>
      <c r="G171" s="206" t="s">
        <v>165</v>
      </c>
      <c r="H171" s="207">
        <v>12</v>
      </c>
      <c r="I171" s="208"/>
      <c r="J171" s="209">
        <f>ROUND(I171*H171,2)</f>
        <v>0</v>
      </c>
      <c r="K171" s="205" t="s">
        <v>145</v>
      </c>
      <c r="L171" s="39"/>
      <c r="M171" s="210" t="s">
        <v>1</v>
      </c>
      <c r="N171" s="211" t="s">
        <v>41</v>
      </c>
      <c r="O171" s="71"/>
      <c r="P171" s="212">
        <f>O171*H171</f>
        <v>0</v>
      </c>
      <c r="Q171" s="212">
        <v>0.19536000000000001</v>
      </c>
      <c r="R171" s="212">
        <f>Q171*H171</f>
        <v>2.3443200000000002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146</v>
      </c>
      <c r="AT171" s="214" t="s">
        <v>141</v>
      </c>
      <c r="AU171" s="214" t="s">
        <v>86</v>
      </c>
      <c r="AY171" s="17" t="s">
        <v>139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84</v>
      </c>
      <c r="BK171" s="215">
        <f>ROUND(I171*H171,2)</f>
        <v>0</v>
      </c>
      <c r="BL171" s="17" t="s">
        <v>146</v>
      </c>
      <c r="BM171" s="214" t="s">
        <v>341</v>
      </c>
    </row>
    <row r="172" spans="1:65" s="2" customFormat="1" ht="15.2" customHeight="1">
      <c r="A172" s="34"/>
      <c r="B172" s="35"/>
      <c r="C172" s="228" t="s">
        <v>7</v>
      </c>
      <c r="D172" s="228" t="s">
        <v>150</v>
      </c>
      <c r="E172" s="229" t="s">
        <v>342</v>
      </c>
      <c r="F172" s="230" t="s">
        <v>343</v>
      </c>
      <c r="G172" s="231" t="s">
        <v>165</v>
      </c>
      <c r="H172" s="232">
        <v>12.12</v>
      </c>
      <c r="I172" s="233"/>
      <c r="J172" s="234">
        <f>ROUND(I172*H172,2)</f>
        <v>0</v>
      </c>
      <c r="K172" s="230" t="s">
        <v>145</v>
      </c>
      <c r="L172" s="235"/>
      <c r="M172" s="236" t="s">
        <v>1</v>
      </c>
      <c r="N172" s="237" t="s">
        <v>41</v>
      </c>
      <c r="O172" s="71"/>
      <c r="P172" s="212">
        <f>O172*H172</f>
        <v>0</v>
      </c>
      <c r="Q172" s="212">
        <v>0.41699999999999998</v>
      </c>
      <c r="R172" s="212">
        <f>Q172*H172</f>
        <v>5.0540399999999996</v>
      </c>
      <c r="S172" s="212">
        <v>0</v>
      </c>
      <c r="T172" s="21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154</v>
      </c>
      <c r="AT172" s="214" t="s">
        <v>150</v>
      </c>
      <c r="AU172" s="214" t="s">
        <v>86</v>
      </c>
      <c r="AY172" s="17" t="s">
        <v>139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84</v>
      </c>
      <c r="BK172" s="215">
        <f>ROUND(I172*H172,2)</f>
        <v>0</v>
      </c>
      <c r="BL172" s="17" t="s">
        <v>146</v>
      </c>
      <c r="BM172" s="214" t="s">
        <v>344</v>
      </c>
    </row>
    <row r="173" spans="1:65" s="13" customFormat="1" ht="11.25">
      <c r="B173" s="216"/>
      <c r="C173" s="217"/>
      <c r="D173" s="218" t="s">
        <v>148</v>
      </c>
      <c r="E173" s="217"/>
      <c r="F173" s="220" t="s">
        <v>345</v>
      </c>
      <c r="G173" s="217"/>
      <c r="H173" s="221">
        <v>12.12</v>
      </c>
      <c r="I173" s="222"/>
      <c r="J173" s="217"/>
      <c r="K173" s="217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148</v>
      </c>
      <c r="AU173" s="227" t="s">
        <v>86</v>
      </c>
      <c r="AV173" s="13" t="s">
        <v>86</v>
      </c>
      <c r="AW173" s="13" t="s">
        <v>4</v>
      </c>
      <c r="AX173" s="13" t="s">
        <v>84</v>
      </c>
      <c r="AY173" s="227" t="s">
        <v>139</v>
      </c>
    </row>
    <row r="174" spans="1:65" s="2" customFormat="1" ht="32.450000000000003" customHeight="1">
      <c r="A174" s="34"/>
      <c r="B174" s="35"/>
      <c r="C174" s="203" t="s">
        <v>251</v>
      </c>
      <c r="D174" s="203" t="s">
        <v>141</v>
      </c>
      <c r="E174" s="204" t="s">
        <v>346</v>
      </c>
      <c r="F174" s="205" t="s">
        <v>347</v>
      </c>
      <c r="G174" s="206" t="s">
        <v>165</v>
      </c>
      <c r="H174" s="207">
        <v>328</v>
      </c>
      <c r="I174" s="208"/>
      <c r="J174" s="209">
        <f>ROUND(I174*H174,2)</f>
        <v>0</v>
      </c>
      <c r="K174" s="205" t="s">
        <v>145</v>
      </c>
      <c r="L174" s="39"/>
      <c r="M174" s="210" t="s">
        <v>1</v>
      </c>
      <c r="N174" s="211" t="s">
        <v>41</v>
      </c>
      <c r="O174" s="71"/>
      <c r="P174" s="212">
        <f>O174*H174</f>
        <v>0</v>
      </c>
      <c r="Q174" s="212">
        <v>9.8000000000000004E-2</v>
      </c>
      <c r="R174" s="212">
        <f>Q174*H174</f>
        <v>32.143999999999998</v>
      </c>
      <c r="S174" s="212">
        <v>0</v>
      </c>
      <c r="T174" s="21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146</v>
      </c>
      <c r="AT174" s="214" t="s">
        <v>141</v>
      </c>
      <c r="AU174" s="214" t="s">
        <v>86</v>
      </c>
      <c r="AY174" s="17" t="s">
        <v>139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7" t="s">
        <v>84</v>
      </c>
      <c r="BK174" s="215">
        <f>ROUND(I174*H174,2)</f>
        <v>0</v>
      </c>
      <c r="BL174" s="17" t="s">
        <v>146</v>
      </c>
      <c r="BM174" s="214" t="s">
        <v>348</v>
      </c>
    </row>
    <row r="175" spans="1:65" s="2" customFormat="1" ht="15.2" customHeight="1">
      <c r="A175" s="34"/>
      <c r="B175" s="35"/>
      <c r="C175" s="228" t="s">
        <v>257</v>
      </c>
      <c r="D175" s="228" t="s">
        <v>150</v>
      </c>
      <c r="E175" s="229" t="s">
        <v>349</v>
      </c>
      <c r="F175" s="230" t="s">
        <v>350</v>
      </c>
      <c r="G175" s="231" t="s">
        <v>165</v>
      </c>
      <c r="H175" s="232">
        <v>328</v>
      </c>
      <c r="I175" s="233"/>
      <c r="J175" s="234">
        <f>ROUND(I175*H175,2)</f>
        <v>0</v>
      </c>
      <c r="K175" s="230" t="s">
        <v>145</v>
      </c>
      <c r="L175" s="235"/>
      <c r="M175" s="236" t="s">
        <v>1</v>
      </c>
      <c r="N175" s="237" t="s">
        <v>41</v>
      </c>
      <c r="O175" s="71"/>
      <c r="P175" s="212">
        <f>O175*H175</f>
        <v>0</v>
      </c>
      <c r="Q175" s="212">
        <v>0.108</v>
      </c>
      <c r="R175" s="212">
        <f>Q175*H175</f>
        <v>35.423999999999999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154</v>
      </c>
      <c r="AT175" s="214" t="s">
        <v>150</v>
      </c>
      <c r="AU175" s="214" t="s">
        <v>86</v>
      </c>
      <c r="AY175" s="17" t="s">
        <v>139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84</v>
      </c>
      <c r="BK175" s="215">
        <f>ROUND(I175*H175,2)</f>
        <v>0</v>
      </c>
      <c r="BL175" s="17" t="s">
        <v>146</v>
      </c>
      <c r="BM175" s="214" t="s">
        <v>351</v>
      </c>
    </row>
    <row r="176" spans="1:65" s="12" customFormat="1" ht="22.9" customHeight="1">
      <c r="B176" s="187"/>
      <c r="C176" s="188"/>
      <c r="D176" s="189" t="s">
        <v>75</v>
      </c>
      <c r="E176" s="201" t="s">
        <v>154</v>
      </c>
      <c r="F176" s="201" t="s">
        <v>352</v>
      </c>
      <c r="G176" s="188"/>
      <c r="H176" s="188"/>
      <c r="I176" s="191"/>
      <c r="J176" s="202">
        <f>BK176</f>
        <v>0</v>
      </c>
      <c r="K176" s="188"/>
      <c r="L176" s="193"/>
      <c r="M176" s="194"/>
      <c r="N176" s="195"/>
      <c r="O176" s="195"/>
      <c r="P176" s="196">
        <f>SUM(P177:P186)</f>
        <v>0</v>
      </c>
      <c r="Q176" s="195"/>
      <c r="R176" s="196">
        <f>SUM(R177:R186)</f>
        <v>32.871039999999994</v>
      </c>
      <c r="S176" s="195"/>
      <c r="T176" s="197">
        <f>SUM(T177:T186)</f>
        <v>0</v>
      </c>
      <c r="AR176" s="198" t="s">
        <v>84</v>
      </c>
      <c r="AT176" s="199" t="s">
        <v>75</v>
      </c>
      <c r="AU176" s="199" t="s">
        <v>84</v>
      </c>
      <c r="AY176" s="198" t="s">
        <v>139</v>
      </c>
      <c r="BK176" s="200">
        <f>SUM(BK177:BK186)</f>
        <v>0</v>
      </c>
    </row>
    <row r="177" spans="1:65" s="2" customFormat="1" ht="21.6" customHeight="1">
      <c r="A177" s="34"/>
      <c r="B177" s="35"/>
      <c r="C177" s="203" t="s">
        <v>263</v>
      </c>
      <c r="D177" s="203" t="s">
        <v>141</v>
      </c>
      <c r="E177" s="204" t="s">
        <v>353</v>
      </c>
      <c r="F177" s="205" t="s">
        <v>354</v>
      </c>
      <c r="G177" s="206" t="s">
        <v>238</v>
      </c>
      <c r="H177" s="207">
        <v>98</v>
      </c>
      <c r="I177" s="208"/>
      <c r="J177" s="209">
        <f t="shared" ref="J177:J186" si="0">ROUND(I177*H177,2)</f>
        <v>0</v>
      </c>
      <c r="K177" s="205" t="s">
        <v>145</v>
      </c>
      <c r="L177" s="39"/>
      <c r="M177" s="210" t="s">
        <v>1</v>
      </c>
      <c r="N177" s="211" t="s">
        <v>41</v>
      </c>
      <c r="O177" s="71"/>
      <c r="P177" s="212">
        <f t="shared" ref="P177:P186" si="1">O177*H177</f>
        <v>0</v>
      </c>
      <c r="Q177" s="212">
        <v>2.7599999999999999E-3</v>
      </c>
      <c r="R177" s="212">
        <f t="shared" ref="R177:R186" si="2">Q177*H177</f>
        <v>0.27048</v>
      </c>
      <c r="S177" s="212">
        <v>0</v>
      </c>
      <c r="T177" s="213">
        <f t="shared" ref="T177:T186" si="3"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146</v>
      </c>
      <c r="AT177" s="214" t="s">
        <v>141</v>
      </c>
      <c r="AU177" s="214" t="s">
        <v>86</v>
      </c>
      <c r="AY177" s="17" t="s">
        <v>139</v>
      </c>
      <c r="BE177" s="215">
        <f t="shared" ref="BE177:BE186" si="4">IF(N177="základní",J177,0)</f>
        <v>0</v>
      </c>
      <c r="BF177" s="215">
        <f t="shared" ref="BF177:BF186" si="5">IF(N177="snížená",J177,0)</f>
        <v>0</v>
      </c>
      <c r="BG177" s="215">
        <f t="shared" ref="BG177:BG186" si="6">IF(N177="zákl. přenesená",J177,0)</f>
        <v>0</v>
      </c>
      <c r="BH177" s="215">
        <f t="shared" ref="BH177:BH186" si="7">IF(N177="sníž. přenesená",J177,0)</f>
        <v>0</v>
      </c>
      <c r="BI177" s="215">
        <f t="shared" ref="BI177:BI186" si="8">IF(N177="nulová",J177,0)</f>
        <v>0</v>
      </c>
      <c r="BJ177" s="17" t="s">
        <v>84</v>
      </c>
      <c r="BK177" s="215">
        <f t="shared" ref="BK177:BK186" si="9">ROUND(I177*H177,2)</f>
        <v>0</v>
      </c>
      <c r="BL177" s="17" t="s">
        <v>146</v>
      </c>
      <c r="BM177" s="214" t="s">
        <v>355</v>
      </c>
    </row>
    <row r="178" spans="1:65" s="2" customFormat="1" ht="15.2" customHeight="1">
      <c r="A178" s="34"/>
      <c r="B178" s="35"/>
      <c r="C178" s="203" t="s">
        <v>272</v>
      </c>
      <c r="D178" s="203" t="s">
        <v>141</v>
      </c>
      <c r="E178" s="204" t="s">
        <v>356</v>
      </c>
      <c r="F178" s="205" t="s">
        <v>357</v>
      </c>
      <c r="G178" s="206" t="s">
        <v>358</v>
      </c>
      <c r="H178" s="207">
        <v>34</v>
      </c>
      <c r="I178" s="208"/>
      <c r="J178" s="209">
        <f t="shared" si="0"/>
        <v>0</v>
      </c>
      <c r="K178" s="205" t="s">
        <v>145</v>
      </c>
      <c r="L178" s="39"/>
      <c r="M178" s="210" t="s">
        <v>1</v>
      </c>
      <c r="N178" s="211" t="s">
        <v>41</v>
      </c>
      <c r="O178" s="71"/>
      <c r="P178" s="212">
        <f t="shared" si="1"/>
        <v>0</v>
      </c>
      <c r="Q178" s="212">
        <v>0.34089999999999998</v>
      </c>
      <c r="R178" s="212">
        <f t="shared" si="2"/>
        <v>11.590599999999998</v>
      </c>
      <c r="S178" s="212">
        <v>0</v>
      </c>
      <c r="T178" s="213">
        <f t="shared" si="3"/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146</v>
      </c>
      <c r="AT178" s="214" t="s">
        <v>141</v>
      </c>
      <c r="AU178" s="214" t="s">
        <v>86</v>
      </c>
      <c r="AY178" s="17" t="s">
        <v>139</v>
      </c>
      <c r="BE178" s="215">
        <f t="shared" si="4"/>
        <v>0</v>
      </c>
      <c r="BF178" s="215">
        <f t="shared" si="5"/>
        <v>0</v>
      </c>
      <c r="BG178" s="215">
        <f t="shared" si="6"/>
        <v>0</v>
      </c>
      <c r="BH178" s="215">
        <f t="shared" si="7"/>
        <v>0</v>
      </c>
      <c r="BI178" s="215">
        <f t="shared" si="8"/>
        <v>0</v>
      </c>
      <c r="BJ178" s="17" t="s">
        <v>84</v>
      </c>
      <c r="BK178" s="215">
        <f t="shared" si="9"/>
        <v>0</v>
      </c>
      <c r="BL178" s="17" t="s">
        <v>146</v>
      </c>
      <c r="BM178" s="214" t="s">
        <v>359</v>
      </c>
    </row>
    <row r="179" spans="1:65" s="2" customFormat="1" ht="15.2" customHeight="1">
      <c r="A179" s="34"/>
      <c r="B179" s="35"/>
      <c r="C179" s="228" t="s">
        <v>360</v>
      </c>
      <c r="D179" s="228" t="s">
        <v>150</v>
      </c>
      <c r="E179" s="229" t="s">
        <v>361</v>
      </c>
      <c r="F179" s="230" t="s">
        <v>362</v>
      </c>
      <c r="G179" s="231" t="s">
        <v>358</v>
      </c>
      <c r="H179" s="232">
        <v>34</v>
      </c>
      <c r="I179" s="233"/>
      <c r="J179" s="234">
        <f t="shared" si="0"/>
        <v>0</v>
      </c>
      <c r="K179" s="230" t="s">
        <v>145</v>
      </c>
      <c r="L179" s="235"/>
      <c r="M179" s="236" t="s">
        <v>1</v>
      </c>
      <c r="N179" s="237" t="s">
        <v>41</v>
      </c>
      <c r="O179" s="71"/>
      <c r="P179" s="212">
        <f t="shared" si="1"/>
        <v>0</v>
      </c>
      <c r="Q179" s="212">
        <v>7.1999999999999995E-2</v>
      </c>
      <c r="R179" s="212">
        <f t="shared" si="2"/>
        <v>2.448</v>
      </c>
      <c r="S179" s="212">
        <v>0</v>
      </c>
      <c r="T179" s="213">
        <f t="shared" si="3"/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4" t="s">
        <v>154</v>
      </c>
      <c r="AT179" s="214" t="s">
        <v>150</v>
      </c>
      <c r="AU179" s="214" t="s">
        <v>86</v>
      </c>
      <c r="AY179" s="17" t="s">
        <v>139</v>
      </c>
      <c r="BE179" s="215">
        <f t="shared" si="4"/>
        <v>0</v>
      </c>
      <c r="BF179" s="215">
        <f t="shared" si="5"/>
        <v>0</v>
      </c>
      <c r="BG179" s="215">
        <f t="shared" si="6"/>
        <v>0</v>
      </c>
      <c r="BH179" s="215">
        <f t="shared" si="7"/>
        <v>0</v>
      </c>
      <c r="BI179" s="215">
        <f t="shared" si="8"/>
        <v>0</v>
      </c>
      <c r="BJ179" s="17" t="s">
        <v>84</v>
      </c>
      <c r="BK179" s="215">
        <f t="shared" si="9"/>
        <v>0</v>
      </c>
      <c r="BL179" s="17" t="s">
        <v>146</v>
      </c>
      <c r="BM179" s="214" t="s">
        <v>363</v>
      </c>
    </row>
    <row r="180" spans="1:65" s="2" customFormat="1" ht="15.2" customHeight="1">
      <c r="A180" s="34"/>
      <c r="B180" s="35"/>
      <c r="C180" s="228" t="s">
        <v>364</v>
      </c>
      <c r="D180" s="228" t="s">
        <v>150</v>
      </c>
      <c r="E180" s="229" t="s">
        <v>365</v>
      </c>
      <c r="F180" s="230" t="s">
        <v>366</v>
      </c>
      <c r="G180" s="231" t="s">
        <v>358</v>
      </c>
      <c r="H180" s="232">
        <v>34</v>
      </c>
      <c r="I180" s="233"/>
      <c r="J180" s="234">
        <f t="shared" si="0"/>
        <v>0</v>
      </c>
      <c r="K180" s="230" t="s">
        <v>145</v>
      </c>
      <c r="L180" s="235"/>
      <c r="M180" s="236" t="s">
        <v>1</v>
      </c>
      <c r="N180" s="237" t="s">
        <v>41</v>
      </c>
      <c r="O180" s="71"/>
      <c r="P180" s="212">
        <f t="shared" si="1"/>
        <v>0</v>
      </c>
      <c r="Q180" s="212">
        <v>0.04</v>
      </c>
      <c r="R180" s="212">
        <f t="shared" si="2"/>
        <v>1.36</v>
      </c>
      <c r="S180" s="212">
        <v>0</v>
      </c>
      <c r="T180" s="213">
        <f t="shared" si="3"/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154</v>
      </c>
      <c r="AT180" s="214" t="s">
        <v>150</v>
      </c>
      <c r="AU180" s="214" t="s">
        <v>86</v>
      </c>
      <c r="AY180" s="17" t="s">
        <v>139</v>
      </c>
      <c r="BE180" s="215">
        <f t="shared" si="4"/>
        <v>0</v>
      </c>
      <c r="BF180" s="215">
        <f t="shared" si="5"/>
        <v>0</v>
      </c>
      <c r="BG180" s="215">
        <f t="shared" si="6"/>
        <v>0</v>
      </c>
      <c r="BH180" s="215">
        <f t="shared" si="7"/>
        <v>0</v>
      </c>
      <c r="BI180" s="215">
        <f t="shared" si="8"/>
        <v>0</v>
      </c>
      <c r="BJ180" s="17" t="s">
        <v>84</v>
      </c>
      <c r="BK180" s="215">
        <f t="shared" si="9"/>
        <v>0</v>
      </c>
      <c r="BL180" s="17" t="s">
        <v>146</v>
      </c>
      <c r="BM180" s="214" t="s">
        <v>367</v>
      </c>
    </row>
    <row r="181" spans="1:65" s="2" customFormat="1" ht="15.2" customHeight="1">
      <c r="A181" s="34"/>
      <c r="B181" s="35"/>
      <c r="C181" s="228" t="s">
        <v>262</v>
      </c>
      <c r="D181" s="228" t="s">
        <v>150</v>
      </c>
      <c r="E181" s="229" t="s">
        <v>368</v>
      </c>
      <c r="F181" s="230" t="s">
        <v>369</v>
      </c>
      <c r="G181" s="231" t="s">
        <v>358</v>
      </c>
      <c r="H181" s="232">
        <v>34</v>
      </c>
      <c r="I181" s="233"/>
      <c r="J181" s="234">
        <f t="shared" si="0"/>
        <v>0</v>
      </c>
      <c r="K181" s="230" t="s">
        <v>145</v>
      </c>
      <c r="L181" s="235"/>
      <c r="M181" s="236" t="s">
        <v>1</v>
      </c>
      <c r="N181" s="237" t="s">
        <v>41</v>
      </c>
      <c r="O181" s="71"/>
      <c r="P181" s="212">
        <f t="shared" si="1"/>
        <v>0</v>
      </c>
      <c r="Q181" s="212">
        <v>6.0999999999999999E-2</v>
      </c>
      <c r="R181" s="212">
        <f t="shared" si="2"/>
        <v>2.0739999999999998</v>
      </c>
      <c r="S181" s="212">
        <v>0</v>
      </c>
      <c r="T181" s="213">
        <f t="shared" si="3"/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4" t="s">
        <v>154</v>
      </c>
      <c r="AT181" s="214" t="s">
        <v>150</v>
      </c>
      <c r="AU181" s="214" t="s">
        <v>86</v>
      </c>
      <c r="AY181" s="17" t="s">
        <v>139</v>
      </c>
      <c r="BE181" s="215">
        <f t="shared" si="4"/>
        <v>0</v>
      </c>
      <c r="BF181" s="215">
        <f t="shared" si="5"/>
        <v>0</v>
      </c>
      <c r="BG181" s="215">
        <f t="shared" si="6"/>
        <v>0</v>
      </c>
      <c r="BH181" s="215">
        <f t="shared" si="7"/>
        <v>0</v>
      </c>
      <c r="BI181" s="215">
        <f t="shared" si="8"/>
        <v>0</v>
      </c>
      <c r="BJ181" s="17" t="s">
        <v>84</v>
      </c>
      <c r="BK181" s="215">
        <f t="shared" si="9"/>
        <v>0</v>
      </c>
      <c r="BL181" s="17" t="s">
        <v>146</v>
      </c>
      <c r="BM181" s="214" t="s">
        <v>370</v>
      </c>
    </row>
    <row r="182" spans="1:65" s="2" customFormat="1" ht="15.2" customHeight="1">
      <c r="A182" s="34"/>
      <c r="B182" s="35"/>
      <c r="C182" s="228" t="s">
        <v>371</v>
      </c>
      <c r="D182" s="228" t="s">
        <v>150</v>
      </c>
      <c r="E182" s="229" t="s">
        <v>372</v>
      </c>
      <c r="F182" s="230" t="s">
        <v>373</v>
      </c>
      <c r="G182" s="231" t="s">
        <v>358</v>
      </c>
      <c r="H182" s="232">
        <v>34</v>
      </c>
      <c r="I182" s="233"/>
      <c r="J182" s="234">
        <f t="shared" si="0"/>
        <v>0</v>
      </c>
      <c r="K182" s="230" t="s">
        <v>145</v>
      </c>
      <c r="L182" s="235"/>
      <c r="M182" s="236" t="s">
        <v>1</v>
      </c>
      <c r="N182" s="237" t="s">
        <v>41</v>
      </c>
      <c r="O182" s="71"/>
      <c r="P182" s="212">
        <f t="shared" si="1"/>
        <v>0</v>
      </c>
      <c r="Q182" s="212">
        <v>0.08</v>
      </c>
      <c r="R182" s="212">
        <f t="shared" si="2"/>
        <v>2.72</v>
      </c>
      <c r="S182" s="212">
        <v>0</v>
      </c>
      <c r="T182" s="213">
        <f t="shared" si="3"/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154</v>
      </c>
      <c r="AT182" s="214" t="s">
        <v>150</v>
      </c>
      <c r="AU182" s="214" t="s">
        <v>86</v>
      </c>
      <c r="AY182" s="17" t="s">
        <v>139</v>
      </c>
      <c r="BE182" s="215">
        <f t="shared" si="4"/>
        <v>0</v>
      </c>
      <c r="BF182" s="215">
        <f t="shared" si="5"/>
        <v>0</v>
      </c>
      <c r="BG182" s="215">
        <f t="shared" si="6"/>
        <v>0</v>
      </c>
      <c r="BH182" s="215">
        <f t="shared" si="7"/>
        <v>0</v>
      </c>
      <c r="BI182" s="215">
        <f t="shared" si="8"/>
        <v>0</v>
      </c>
      <c r="BJ182" s="17" t="s">
        <v>84</v>
      </c>
      <c r="BK182" s="215">
        <f t="shared" si="9"/>
        <v>0</v>
      </c>
      <c r="BL182" s="17" t="s">
        <v>146</v>
      </c>
      <c r="BM182" s="214" t="s">
        <v>374</v>
      </c>
    </row>
    <row r="183" spans="1:65" s="2" customFormat="1" ht="15.2" customHeight="1">
      <c r="A183" s="34"/>
      <c r="B183" s="35"/>
      <c r="C183" s="228" t="s">
        <v>375</v>
      </c>
      <c r="D183" s="228" t="s">
        <v>150</v>
      </c>
      <c r="E183" s="229" t="s">
        <v>376</v>
      </c>
      <c r="F183" s="230" t="s">
        <v>377</v>
      </c>
      <c r="G183" s="231" t="s">
        <v>358</v>
      </c>
      <c r="H183" s="232">
        <v>34</v>
      </c>
      <c r="I183" s="233"/>
      <c r="J183" s="234">
        <f t="shared" si="0"/>
        <v>0</v>
      </c>
      <c r="K183" s="230" t="s">
        <v>145</v>
      </c>
      <c r="L183" s="235"/>
      <c r="M183" s="236" t="s">
        <v>1</v>
      </c>
      <c r="N183" s="237" t="s">
        <v>41</v>
      </c>
      <c r="O183" s="71"/>
      <c r="P183" s="212">
        <f t="shared" si="1"/>
        <v>0</v>
      </c>
      <c r="Q183" s="212">
        <v>0.10299999999999999</v>
      </c>
      <c r="R183" s="212">
        <f t="shared" si="2"/>
        <v>3.5019999999999998</v>
      </c>
      <c r="S183" s="212">
        <v>0</v>
      </c>
      <c r="T183" s="213">
        <f t="shared" si="3"/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154</v>
      </c>
      <c r="AT183" s="214" t="s">
        <v>150</v>
      </c>
      <c r="AU183" s="214" t="s">
        <v>86</v>
      </c>
      <c r="AY183" s="17" t="s">
        <v>139</v>
      </c>
      <c r="BE183" s="215">
        <f t="shared" si="4"/>
        <v>0</v>
      </c>
      <c r="BF183" s="215">
        <f t="shared" si="5"/>
        <v>0</v>
      </c>
      <c r="BG183" s="215">
        <f t="shared" si="6"/>
        <v>0</v>
      </c>
      <c r="BH183" s="215">
        <f t="shared" si="7"/>
        <v>0</v>
      </c>
      <c r="BI183" s="215">
        <f t="shared" si="8"/>
        <v>0</v>
      </c>
      <c r="BJ183" s="17" t="s">
        <v>84</v>
      </c>
      <c r="BK183" s="215">
        <f t="shared" si="9"/>
        <v>0</v>
      </c>
      <c r="BL183" s="17" t="s">
        <v>146</v>
      </c>
      <c r="BM183" s="214" t="s">
        <v>378</v>
      </c>
    </row>
    <row r="184" spans="1:65" s="2" customFormat="1" ht="15.2" customHeight="1">
      <c r="A184" s="34"/>
      <c r="B184" s="35"/>
      <c r="C184" s="203" t="s">
        <v>379</v>
      </c>
      <c r="D184" s="203" t="s">
        <v>141</v>
      </c>
      <c r="E184" s="204" t="s">
        <v>380</v>
      </c>
      <c r="F184" s="205" t="s">
        <v>381</v>
      </c>
      <c r="G184" s="206" t="s">
        <v>358</v>
      </c>
      <c r="H184" s="207">
        <v>34</v>
      </c>
      <c r="I184" s="208"/>
      <c r="J184" s="209">
        <f t="shared" si="0"/>
        <v>0</v>
      </c>
      <c r="K184" s="205" t="s">
        <v>145</v>
      </c>
      <c r="L184" s="39"/>
      <c r="M184" s="210" t="s">
        <v>1</v>
      </c>
      <c r="N184" s="211" t="s">
        <v>41</v>
      </c>
      <c r="O184" s="71"/>
      <c r="P184" s="212">
        <f t="shared" si="1"/>
        <v>0</v>
      </c>
      <c r="Q184" s="212">
        <v>0.21734000000000001</v>
      </c>
      <c r="R184" s="212">
        <f t="shared" si="2"/>
        <v>7.3895600000000004</v>
      </c>
      <c r="S184" s="212">
        <v>0</v>
      </c>
      <c r="T184" s="213">
        <f t="shared" si="3"/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146</v>
      </c>
      <c r="AT184" s="214" t="s">
        <v>141</v>
      </c>
      <c r="AU184" s="214" t="s">
        <v>86</v>
      </c>
      <c r="AY184" s="17" t="s">
        <v>139</v>
      </c>
      <c r="BE184" s="215">
        <f t="shared" si="4"/>
        <v>0</v>
      </c>
      <c r="BF184" s="215">
        <f t="shared" si="5"/>
        <v>0</v>
      </c>
      <c r="BG184" s="215">
        <f t="shared" si="6"/>
        <v>0</v>
      </c>
      <c r="BH184" s="215">
        <f t="shared" si="7"/>
        <v>0</v>
      </c>
      <c r="BI184" s="215">
        <f t="shared" si="8"/>
        <v>0</v>
      </c>
      <c r="BJ184" s="17" t="s">
        <v>84</v>
      </c>
      <c r="BK184" s="215">
        <f t="shared" si="9"/>
        <v>0</v>
      </c>
      <c r="BL184" s="17" t="s">
        <v>146</v>
      </c>
      <c r="BM184" s="214" t="s">
        <v>382</v>
      </c>
    </row>
    <row r="185" spans="1:65" s="2" customFormat="1" ht="15.2" customHeight="1">
      <c r="A185" s="34"/>
      <c r="B185" s="35"/>
      <c r="C185" s="228" t="s">
        <v>269</v>
      </c>
      <c r="D185" s="228" t="s">
        <v>150</v>
      </c>
      <c r="E185" s="229" t="s">
        <v>383</v>
      </c>
      <c r="F185" s="230" t="s">
        <v>384</v>
      </c>
      <c r="G185" s="231" t="s">
        <v>358</v>
      </c>
      <c r="H185" s="232">
        <v>34</v>
      </c>
      <c r="I185" s="233"/>
      <c r="J185" s="234">
        <f t="shared" si="0"/>
        <v>0</v>
      </c>
      <c r="K185" s="230" t="s">
        <v>145</v>
      </c>
      <c r="L185" s="235"/>
      <c r="M185" s="236" t="s">
        <v>1</v>
      </c>
      <c r="N185" s="237" t="s">
        <v>41</v>
      </c>
      <c r="O185" s="71"/>
      <c r="P185" s="212">
        <f t="shared" si="1"/>
        <v>0</v>
      </c>
      <c r="Q185" s="212">
        <v>3.8600000000000002E-2</v>
      </c>
      <c r="R185" s="212">
        <f t="shared" si="2"/>
        <v>1.3124</v>
      </c>
      <c r="S185" s="212">
        <v>0</v>
      </c>
      <c r="T185" s="213">
        <f t="shared" si="3"/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4" t="s">
        <v>154</v>
      </c>
      <c r="AT185" s="214" t="s">
        <v>150</v>
      </c>
      <c r="AU185" s="214" t="s">
        <v>86</v>
      </c>
      <c r="AY185" s="17" t="s">
        <v>139</v>
      </c>
      <c r="BE185" s="215">
        <f t="shared" si="4"/>
        <v>0</v>
      </c>
      <c r="BF185" s="215">
        <f t="shared" si="5"/>
        <v>0</v>
      </c>
      <c r="BG185" s="215">
        <f t="shared" si="6"/>
        <v>0</v>
      </c>
      <c r="BH185" s="215">
        <f t="shared" si="7"/>
        <v>0</v>
      </c>
      <c r="BI185" s="215">
        <f t="shared" si="8"/>
        <v>0</v>
      </c>
      <c r="BJ185" s="17" t="s">
        <v>84</v>
      </c>
      <c r="BK185" s="215">
        <f t="shared" si="9"/>
        <v>0</v>
      </c>
      <c r="BL185" s="17" t="s">
        <v>146</v>
      </c>
      <c r="BM185" s="214" t="s">
        <v>385</v>
      </c>
    </row>
    <row r="186" spans="1:65" s="2" customFormat="1" ht="15.2" customHeight="1">
      <c r="A186" s="34"/>
      <c r="B186" s="35"/>
      <c r="C186" s="228" t="s">
        <v>386</v>
      </c>
      <c r="D186" s="228" t="s">
        <v>150</v>
      </c>
      <c r="E186" s="229" t="s">
        <v>387</v>
      </c>
      <c r="F186" s="230" t="s">
        <v>388</v>
      </c>
      <c r="G186" s="231" t="s">
        <v>358</v>
      </c>
      <c r="H186" s="232">
        <v>34</v>
      </c>
      <c r="I186" s="233"/>
      <c r="J186" s="234">
        <f t="shared" si="0"/>
        <v>0</v>
      </c>
      <c r="K186" s="230" t="s">
        <v>145</v>
      </c>
      <c r="L186" s="235"/>
      <c r="M186" s="236" t="s">
        <v>1</v>
      </c>
      <c r="N186" s="237" t="s">
        <v>41</v>
      </c>
      <c r="O186" s="71"/>
      <c r="P186" s="212">
        <f t="shared" si="1"/>
        <v>0</v>
      </c>
      <c r="Q186" s="212">
        <v>6.0000000000000001E-3</v>
      </c>
      <c r="R186" s="212">
        <f t="shared" si="2"/>
        <v>0.20400000000000001</v>
      </c>
      <c r="S186" s="212">
        <v>0</v>
      </c>
      <c r="T186" s="213">
        <f t="shared" si="3"/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154</v>
      </c>
      <c r="AT186" s="214" t="s">
        <v>150</v>
      </c>
      <c r="AU186" s="214" t="s">
        <v>86</v>
      </c>
      <c r="AY186" s="17" t="s">
        <v>139</v>
      </c>
      <c r="BE186" s="215">
        <f t="shared" si="4"/>
        <v>0</v>
      </c>
      <c r="BF186" s="215">
        <f t="shared" si="5"/>
        <v>0</v>
      </c>
      <c r="BG186" s="215">
        <f t="shared" si="6"/>
        <v>0</v>
      </c>
      <c r="BH186" s="215">
        <f t="shared" si="7"/>
        <v>0</v>
      </c>
      <c r="BI186" s="215">
        <f t="shared" si="8"/>
        <v>0</v>
      </c>
      <c r="BJ186" s="17" t="s">
        <v>84</v>
      </c>
      <c r="BK186" s="215">
        <f t="shared" si="9"/>
        <v>0</v>
      </c>
      <c r="BL186" s="17" t="s">
        <v>146</v>
      </c>
      <c r="BM186" s="214" t="s">
        <v>389</v>
      </c>
    </row>
    <row r="187" spans="1:65" s="12" customFormat="1" ht="22.9" customHeight="1">
      <c r="B187" s="187"/>
      <c r="C187" s="188"/>
      <c r="D187" s="189" t="s">
        <v>75</v>
      </c>
      <c r="E187" s="201" t="s">
        <v>187</v>
      </c>
      <c r="F187" s="201" t="s">
        <v>234</v>
      </c>
      <c r="G187" s="188"/>
      <c r="H187" s="188"/>
      <c r="I187" s="191"/>
      <c r="J187" s="202">
        <f>BK187</f>
        <v>0</v>
      </c>
      <c r="K187" s="188"/>
      <c r="L187" s="193"/>
      <c r="M187" s="194"/>
      <c r="N187" s="195"/>
      <c r="O187" s="195"/>
      <c r="P187" s="196">
        <f>SUM(P188:P230)</f>
        <v>0</v>
      </c>
      <c r="Q187" s="195"/>
      <c r="R187" s="196">
        <f>SUM(R188:R230)</f>
        <v>418.94785999999988</v>
      </c>
      <c r="S187" s="195"/>
      <c r="T187" s="197">
        <f>SUM(T188:T230)</f>
        <v>0</v>
      </c>
      <c r="AR187" s="198" t="s">
        <v>84</v>
      </c>
      <c r="AT187" s="199" t="s">
        <v>75</v>
      </c>
      <c r="AU187" s="199" t="s">
        <v>84</v>
      </c>
      <c r="AY187" s="198" t="s">
        <v>139</v>
      </c>
      <c r="BK187" s="200">
        <f>SUM(BK188:BK230)</f>
        <v>0</v>
      </c>
    </row>
    <row r="188" spans="1:65" s="2" customFormat="1" ht="15.2" customHeight="1">
      <c r="A188" s="34"/>
      <c r="B188" s="35"/>
      <c r="C188" s="203" t="s">
        <v>390</v>
      </c>
      <c r="D188" s="203" t="s">
        <v>141</v>
      </c>
      <c r="E188" s="204" t="s">
        <v>391</v>
      </c>
      <c r="F188" s="205" t="s">
        <v>392</v>
      </c>
      <c r="G188" s="206" t="s">
        <v>358</v>
      </c>
      <c r="H188" s="207">
        <v>13</v>
      </c>
      <c r="I188" s="208"/>
      <c r="J188" s="209">
        <f t="shared" ref="J188:J201" si="10">ROUND(I188*H188,2)</f>
        <v>0</v>
      </c>
      <c r="K188" s="205" t="s">
        <v>145</v>
      </c>
      <c r="L188" s="39"/>
      <c r="M188" s="210" t="s">
        <v>1</v>
      </c>
      <c r="N188" s="211" t="s">
        <v>41</v>
      </c>
      <c r="O188" s="71"/>
      <c r="P188" s="212">
        <f t="shared" ref="P188:P201" si="11">O188*H188</f>
        <v>0</v>
      </c>
      <c r="Q188" s="212">
        <v>6.9999999999999999E-4</v>
      </c>
      <c r="R188" s="212">
        <f t="shared" ref="R188:R201" si="12">Q188*H188</f>
        <v>9.1000000000000004E-3</v>
      </c>
      <c r="S188" s="212">
        <v>0</v>
      </c>
      <c r="T188" s="213">
        <f t="shared" ref="T188:T201" si="13"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4" t="s">
        <v>146</v>
      </c>
      <c r="AT188" s="214" t="s">
        <v>141</v>
      </c>
      <c r="AU188" s="214" t="s">
        <v>86</v>
      </c>
      <c r="AY188" s="17" t="s">
        <v>139</v>
      </c>
      <c r="BE188" s="215">
        <f t="shared" ref="BE188:BE201" si="14">IF(N188="základní",J188,0)</f>
        <v>0</v>
      </c>
      <c r="BF188" s="215">
        <f t="shared" ref="BF188:BF201" si="15">IF(N188="snížená",J188,0)</f>
        <v>0</v>
      </c>
      <c r="BG188" s="215">
        <f t="shared" ref="BG188:BG201" si="16">IF(N188="zákl. přenesená",J188,0)</f>
        <v>0</v>
      </c>
      <c r="BH188" s="215">
        <f t="shared" ref="BH188:BH201" si="17">IF(N188="sníž. přenesená",J188,0)</f>
        <v>0</v>
      </c>
      <c r="BI188" s="215">
        <f t="shared" ref="BI188:BI201" si="18">IF(N188="nulová",J188,0)</f>
        <v>0</v>
      </c>
      <c r="BJ188" s="17" t="s">
        <v>84</v>
      </c>
      <c r="BK188" s="215">
        <f t="shared" ref="BK188:BK201" si="19">ROUND(I188*H188,2)</f>
        <v>0</v>
      </c>
      <c r="BL188" s="17" t="s">
        <v>146</v>
      </c>
      <c r="BM188" s="214" t="s">
        <v>393</v>
      </c>
    </row>
    <row r="189" spans="1:65" s="2" customFormat="1" ht="15.2" customHeight="1">
      <c r="A189" s="34"/>
      <c r="B189" s="35"/>
      <c r="C189" s="228" t="s">
        <v>394</v>
      </c>
      <c r="D189" s="228" t="s">
        <v>150</v>
      </c>
      <c r="E189" s="229" t="s">
        <v>395</v>
      </c>
      <c r="F189" s="230" t="s">
        <v>396</v>
      </c>
      <c r="G189" s="231" t="s">
        <v>358</v>
      </c>
      <c r="H189" s="232">
        <v>1</v>
      </c>
      <c r="I189" s="233"/>
      <c r="J189" s="234">
        <f t="shared" si="10"/>
        <v>0</v>
      </c>
      <c r="K189" s="230" t="s">
        <v>145</v>
      </c>
      <c r="L189" s="235"/>
      <c r="M189" s="236" t="s">
        <v>1</v>
      </c>
      <c r="N189" s="237" t="s">
        <v>41</v>
      </c>
      <c r="O189" s="71"/>
      <c r="P189" s="212">
        <f t="shared" si="11"/>
        <v>0</v>
      </c>
      <c r="Q189" s="212">
        <v>4.0000000000000001E-3</v>
      </c>
      <c r="R189" s="212">
        <f t="shared" si="12"/>
        <v>4.0000000000000001E-3</v>
      </c>
      <c r="S189" s="212">
        <v>0</v>
      </c>
      <c r="T189" s="213">
        <f t="shared" si="13"/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154</v>
      </c>
      <c r="AT189" s="214" t="s">
        <v>150</v>
      </c>
      <c r="AU189" s="214" t="s">
        <v>86</v>
      </c>
      <c r="AY189" s="17" t="s">
        <v>139</v>
      </c>
      <c r="BE189" s="215">
        <f t="shared" si="14"/>
        <v>0</v>
      </c>
      <c r="BF189" s="215">
        <f t="shared" si="15"/>
        <v>0</v>
      </c>
      <c r="BG189" s="215">
        <f t="shared" si="16"/>
        <v>0</v>
      </c>
      <c r="BH189" s="215">
        <f t="shared" si="17"/>
        <v>0</v>
      </c>
      <c r="BI189" s="215">
        <f t="shared" si="18"/>
        <v>0</v>
      </c>
      <c r="BJ189" s="17" t="s">
        <v>84</v>
      </c>
      <c r="BK189" s="215">
        <f t="shared" si="19"/>
        <v>0</v>
      </c>
      <c r="BL189" s="17" t="s">
        <v>146</v>
      </c>
      <c r="BM189" s="214" t="s">
        <v>397</v>
      </c>
    </row>
    <row r="190" spans="1:65" s="2" customFormat="1" ht="15.2" customHeight="1">
      <c r="A190" s="34"/>
      <c r="B190" s="35"/>
      <c r="C190" s="228" t="s">
        <v>398</v>
      </c>
      <c r="D190" s="228" t="s">
        <v>150</v>
      </c>
      <c r="E190" s="229" t="s">
        <v>399</v>
      </c>
      <c r="F190" s="230" t="s">
        <v>400</v>
      </c>
      <c r="G190" s="231" t="s">
        <v>358</v>
      </c>
      <c r="H190" s="232">
        <v>2</v>
      </c>
      <c r="I190" s="233"/>
      <c r="J190" s="234">
        <f t="shared" si="10"/>
        <v>0</v>
      </c>
      <c r="K190" s="230" t="s">
        <v>145</v>
      </c>
      <c r="L190" s="235"/>
      <c r="M190" s="236" t="s">
        <v>1</v>
      </c>
      <c r="N190" s="237" t="s">
        <v>41</v>
      </c>
      <c r="O190" s="71"/>
      <c r="P190" s="212">
        <f t="shared" si="11"/>
        <v>0</v>
      </c>
      <c r="Q190" s="212">
        <v>4.0000000000000001E-3</v>
      </c>
      <c r="R190" s="212">
        <f t="shared" si="12"/>
        <v>8.0000000000000002E-3</v>
      </c>
      <c r="S190" s="212">
        <v>0</v>
      </c>
      <c r="T190" s="213">
        <f t="shared" si="13"/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154</v>
      </c>
      <c r="AT190" s="214" t="s">
        <v>150</v>
      </c>
      <c r="AU190" s="214" t="s">
        <v>86</v>
      </c>
      <c r="AY190" s="17" t="s">
        <v>139</v>
      </c>
      <c r="BE190" s="215">
        <f t="shared" si="14"/>
        <v>0</v>
      </c>
      <c r="BF190" s="215">
        <f t="shared" si="15"/>
        <v>0</v>
      </c>
      <c r="BG190" s="215">
        <f t="shared" si="16"/>
        <v>0</v>
      </c>
      <c r="BH190" s="215">
        <f t="shared" si="17"/>
        <v>0</v>
      </c>
      <c r="BI190" s="215">
        <f t="shared" si="18"/>
        <v>0</v>
      </c>
      <c r="BJ190" s="17" t="s">
        <v>84</v>
      </c>
      <c r="BK190" s="215">
        <f t="shared" si="19"/>
        <v>0</v>
      </c>
      <c r="BL190" s="17" t="s">
        <v>146</v>
      </c>
      <c r="BM190" s="214" t="s">
        <v>401</v>
      </c>
    </row>
    <row r="191" spans="1:65" s="2" customFormat="1" ht="15.2" customHeight="1">
      <c r="A191" s="34"/>
      <c r="B191" s="35"/>
      <c r="C191" s="228" t="s">
        <v>402</v>
      </c>
      <c r="D191" s="228" t="s">
        <v>150</v>
      </c>
      <c r="E191" s="229" t="s">
        <v>403</v>
      </c>
      <c r="F191" s="230" t="s">
        <v>404</v>
      </c>
      <c r="G191" s="231" t="s">
        <v>358</v>
      </c>
      <c r="H191" s="232">
        <v>2</v>
      </c>
      <c r="I191" s="233"/>
      <c r="J191" s="234">
        <f t="shared" si="10"/>
        <v>0</v>
      </c>
      <c r="K191" s="230" t="s">
        <v>145</v>
      </c>
      <c r="L191" s="235"/>
      <c r="M191" s="236" t="s">
        <v>1</v>
      </c>
      <c r="N191" s="237" t="s">
        <v>41</v>
      </c>
      <c r="O191" s="71"/>
      <c r="P191" s="212">
        <f t="shared" si="11"/>
        <v>0</v>
      </c>
      <c r="Q191" s="212">
        <v>2.5000000000000001E-3</v>
      </c>
      <c r="R191" s="212">
        <f t="shared" si="12"/>
        <v>5.0000000000000001E-3</v>
      </c>
      <c r="S191" s="212">
        <v>0</v>
      </c>
      <c r="T191" s="213">
        <f t="shared" si="13"/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154</v>
      </c>
      <c r="AT191" s="214" t="s">
        <v>150</v>
      </c>
      <c r="AU191" s="214" t="s">
        <v>86</v>
      </c>
      <c r="AY191" s="17" t="s">
        <v>139</v>
      </c>
      <c r="BE191" s="215">
        <f t="shared" si="14"/>
        <v>0</v>
      </c>
      <c r="BF191" s="215">
        <f t="shared" si="15"/>
        <v>0</v>
      </c>
      <c r="BG191" s="215">
        <f t="shared" si="16"/>
        <v>0</v>
      </c>
      <c r="BH191" s="215">
        <f t="shared" si="17"/>
        <v>0</v>
      </c>
      <c r="BI191" s="215">
        <f t="shared" si="18"/>
        <v>0</v>
      </c>
      <c r="BJ191" s="17" t="s">
        <v>84</v>
      </c>
      <c r="BK191" s="215">
        <f t="shared" si="19"/>
        <v>0</v>
      </c>
      <c r="BL191" s="17" t="s">
        <v>146</v>
      </c>
      <c r="BM191" s="214" t="s">
        <v>405</v>
      </c>
    </row>
    <row r="192" spans="1:65" s="2" customFormat="1" ht="15.2" customHeight="1">
      <c r="A192" s="34"/>
      <c r="B192" s="35"/>
      <c r="C192" s="228" t="s">
        <v>406</v>
      </c>
      <c r="D192" s="228" t="s">
        <v>150</v>
      </c>
      <c r="E192" s="229" t="s">
        <v>407</v>
      </c>
      <c r="F192" s="230" t="s">
        <v>408</v>
      </c>
      <c r="G192" s="231" t="s">
        <v>358</v>
      </c>
      <c r="H192" s="232">
        <v>2</v>
      </c>
      <c r="I192" s="233"/>
      <c r="J192" s="234">
        <f t="shared" si="10"/>
        <v>0</v>
      </c>
      <c r="K192" s="230" t="s">
        <v>145</v>
      </c>
      <c r="L192" s="235"/>
      <c r="M192" s="236" t="s">
        <v>1</v>
      </c>
      <c r="N192" s="237" t="s">
        <v>41</v>
      </c>
      <c r="O192" s="71"/>
      <c r="P192" s="212">
        <f t="shared" si="11"/>
        <v>0</v>
      </c>
      <c r="Q192" s="212">
        <v>3.5000000000000001E-3</v>
      </c>
      <c r="R192" s="212">
        <f t="shared" si="12"/>
        <v>7.0000000000000001E-3</v>
      </c>
      <c r="S192" s="212">
        <v>0</v>
      </c>
      <c r="T192" s="213">
        <f t="shared" si="13"/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154</v>
      </c>
      <c r="AT192" s="214" t="s">
        <v>150</v>
      </c>
      <c r="AU192" s="214" t="s">
        <v>86</v>
      </c>
      <c r="AY192" s="17" t="s">
        <v>139</v>
      </c>
      <c r="BE192" s="215">
        <f t="shared" si="14"/>
        <v>0</v>
      </c>
      <c r="BF192" s="215">
        <f t="shared" si="15"/>
        <v>0</v>
      </c>
      <c r="BG192" s="215">
        <f t="shared" si="16"/>
        <v>0</v>
      </c>
      <c r="BH192" s="215">
        <f t="shared" si="17"/>
        <v>0</v>
      </c>
      <c r="BI192" s="215">
        <f t="shared" si="18"/>
        <v>0</v>
      </c>
      <c r="BJ192" s="17" t="s">
        <v>84</v>
      </c>
      <c r="BK192" s="215">
        <f t="shared" si="19"/>
        <v>0</v>
      </c>
      <c r="BL192" s="17" t="s">
        <v>146</v>
      </c>
      <c r="BM192" s="214" t="s">
        <v>409</v>
      </c>
    </row>
    <row r="193" spans="1:65" s="2" customFormat="1" ht="15.2" customHeight="1">
      <c r="A193" s="34"/>
      <c r="B193" s="35"/>
      <c r="C193" s="228" t="s">
        <v>410</v>
      </c>
      <c r="D193" s="228" t="s">
        <v>150</v>
      </c>
      <c r="E193" s="229" t="s">
        <v>411</v>
      </c>
      <c r="F193" s="230" t="s">
        <v>412</v>
      </c>
      <c r="G193" s="231" t="s">
        <v>358</v>
      </c>
      <c r="H193" s="232">
        <v>2</v>
      </c>
      <c r="I193" s="233"/>
      <c r="J193" s="234">
        <f t="shared" si="10"/>
        <v>0</v>
      </c>
      <c r="K193" s="230" t="s">
        <v>145</v>
      </c>
      <c r="L193" s="235"/>
      <c r="M193" s="236" t="s">
        <v>1</v>
      </c>
      <c r="N193" s="237" t="s">
        <v>41</v>
      </c>
      <c r="O193" s="71"/>
      <c r="P193" s="212">
        <f t="shared" si="11"/>
        <v>0</v>
      </c>
      <c r="Q193" s="212">
        <v>1.55E-2</v>
      </c>
      <c r="R193" s="212">
        <f t="shared" si="12"/>
        <v>3.1E-2</v>
      </c>
      <c r="S193" s="212">
        <v>0</v>
      </c>
      <c r="T193" s="213">
        <f t="shared" si="13"/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154</v>
      </c>
      <c r="AT193" s="214" t="s">
        <v>150</v>
      </c>
      <c r="AU193" s="214" t="s">
        <v>86</v>
      </c>
      <c r="AY193" s="17" t="s">
        <v>139</v>
      </c>
      <c r="BE193" s="215">
        <f t="shared" si="14"/>
        <v>0</v>
      </c>
      <c r="BF193" s="215">
        <f t="shared" si="15"/>
        <v>0</v>
      </c>
      <c r="BG193" s="215">
        <f t="shared" si="16"/>
        <v>0</v>
      </c>
      <c r="BH193" s="215">
        <f t="shared" si="17"/>
        <v>0</v>
      </c>
      <c r="BI193" s="215">
        <f t="shared" si="18"/>
        <v>0</v>
      </c>
      <c r="BJ193" s="17" t="s">
        <v>84</v>
      </c>
      <c r="BK193" s="215">
        <f t="shared" si="19"/>
        <v>0</v>
      </c>
      <c r="BL193" s="17" t="s">
        <v>146</v>
      </c>
      <c r="BM193" s="214" t="s">
        <v>413</v>
      </c>
    </row>
    <row r="194" spans="1:65" s="2" customFormat="1" ht="15.2" customHeight="1">
      <c r="A194" s="34"/>
      <c r="B194" s="35"/>
      <c r="C194" s="228" t="s">
        <v>414</v>
      </c>
      <c r="D194" s="228" t="s">
        <v>150</v>
      </c>
      <c r="E194" s="229" t="s">
        <v>415</v>
      </c>
      <c r="F194" s="230" t="s">
        <v>416</v>
      </c>
      <c r="G194" s="231" t="s">
        <v>358</v>
      </c>
      <c r="H194" s="232">
        <v>4</v>
      </c>
      <c r="I194" s="233"/>
      <c r="J194" s="234">
        <f t="shared" si="10"/>
        <v>0</v>
      </c>
      <c r="K194" s="230" t="s">
        <v>145</v>
      </c>
      <c r="L194" s="235"/>
      <c r="M194" s="236" t="s">
        <v>1</v>
      </c>
      <c r="N194" s="237" t="s">
        <v>41</v>
      </c>
      <c r="O194" s="71"/>
      <c r="P194" s="212">
        <f t="shared" si="11"/>
        <v>0</v>
      </c>
      <c r="Q194" s="212">
        <v>7.7000000000000002E-3</v>
      </c>
      <c r="R194" s="212">
        <f t="shared" si="12"/>
        <v>3.0800000000000001E-2</v>
      </c>
      <c r="S194" s="212">
        <v>0</v>
      </c>
      <c r="T194" s="213">
        <f t="shared" si="13"/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154</v>
      </c>
      <c r="AT194" s="214" t="s">
        <v>150</v>
      </c>
      <c r="AU194" s="214" t="s">
        <v>86</v>
      </c>
      <c r="AY194" s="17" t="s">
        <v>139</v>
      </c>
      <c r="BE194" s="215">
        <f t="shared" si="14"/>
        <v>0</v>
      </c>
      <c r="BF194" s="215">
        <f t="shared" si="15"/>
        <v>0</v>
      </c>
      <c r="BG194" s="215">
        <f t="shared" si="16"/>
        <v>0</v>
      </c>
      <c r="BH194" s="215">
        <f t="shared" si="17"/>
        <v>0</v>
      </c>
      <c r="BI194" s="215">
        <f t="shared" si="18"/>
        <v>0</v>
      </c>
      <c r="BJ194" s="17" t="s">
        <v>84</v>
      </c>
      <c r="BK194" s="215">
        <f t="shared" si="19"/>
        <v>0</v>
      </c>
      <c r="BL194" s="17" t="s">
        <v>146</v>
      </c>
      <c r="BM194" s="214" t="s">
        <v>417</v>
      </c>
    </row>
    <row r="195" spans="1:65" s="2" customFormat="1" ht="15.2" customHeight="1">
      <c r="A195" s="34"/>
      <c r="B195" s="35"/>
      <c r="C195" s="228" t="s">
        <v>418</v>
      </c>
      <c r="D195" s="228" t="s">
        <v>150</v>
      </c>
      <c r="E195" s="229" t="s">
        <v>419</v>
      </c>
      <c r="F195" s="230" t="s">
        <v>420</v>
      </c>
      <c r="G195" s="231" t="s">
        <v>358</v>
      </c>
      <c r="H195" s="232">
        <v>26</v>
      </c>
      <c r="I195" s="233"/>
      <c r="J195" s="234">
        <f t="shared" si="10"/>
        <v>0</v>
      </c>
      <c r="K195" s="230" t="s">
        <v>145</v>
      </c>
      <c r="L195" s="235"/>
      <c r="M195" s="236" t="s">
        <v>1</v>
      </c>
      <c r="N195" s="237" t="s">
        <v>41</v>
      </c>
      <c r="O195" s="71"/>
      <c r="P195" s="212">
        <f t="shared" si="11"/>
        <v>0</v>
      </c>
      <c r="Q195" s="212">
        <v>3.5E-4</v>
      </c>
      <c r="R195" s="212">
        <f t="shared" si="12"/>
        <v>9.1000000000000004E-3</v>
      </c>
      <c r="S195" s="212">
        <v>0</v>
      </c>
      <c r="T195" s="213">
        <f t="shared" si="13"/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4" t="s">
        <v>154</v>
      </c>
      <c r="AT195" s="214" t="s">
        <v>150</v>
      </c>
      <c r="AU195" s="214" t="s">
        <v>86</v>
      </c>
      <c r="AY195" s="17" t="s">
        <v>139</v>
      </c>
      <c r="BE195" s="215">
        <f t="shared" si="14"/>
        <v>0</v>
      </c>
      <c r="BF195" s="215">
        <f t="shared" si="15"/>
        <v>0</v>
      </c>
      <c r="BG195" s="215">
        <f t="shared" si="16"/>
        <v>0</v>
      </c>
      <c r="BH195" s="215">
        <f t="shared" si="17"/>
        <v>0</v>
      </c>
      <c r="BI195" s="215">
        <f t="shared" si="18"/>
        <v>0</v>
      </c>
      <c r="BJ195" s="17" t="s">
        <v>84</v>
      </c>
      <c r="BK195" s="215">
        <f t="shared" si="19"/>
        <v>0</v>
      </c>
      <c r="BL195" s="17" t="s">
        <v>146</v>
      </c>
      <c r="BM195" s="214" t="s">
        <v>421</v>
      </c>
    </row>
    <row r="196" spans="1:65" s="2" customFormat="1" ht="15.2" customHeight="1">
      <c r="A196" s="34"/>
      <c r="B196" s="35"/>
      <c r="C196" s="203" t="s">
        <v>422</v>
      </c>
      <c r="D196" s="203" t="s">
        <v>141</v>
      </c>
      <c r="E196" s="204" t="s">
        <v>423</v>
      </c>
      <c r="F196" s="205" t="s">
        <v>424</v>
      </c>
      <c r="G196" s="206" t="s">
        <v>358</v>
      </c>
      <c r="H196" s="207">
        <v>11</v>
      </c>
      <c r="I196" s="208"/>
      <c r="J196" s="209">
        <f t="shared" si="10"/>
        <v>0</v>
      </c>
      <c r="K196" s="205" t="s">
        <v>145</v>
      </c>
      <c r="L196" s="39"/>
      <c r="M196" s="210" t="s">
        <v>1</v>
      </c>
      <c r="N196" s="211" t="s">
        <v>41</v>
      </c>
      <c r="O196" s="71"/>
      <c r="P196" s="212">
        <f t="shared" si="11"/>
        <v>0</v>
      </c>
      <c r="Q196" s="212">
        <v>0.11241</v>
      </c>
      <c r="R196" s="212">
        <f t="shared" si="12"/>
        <v>1.23651</v>
      </c>
      <c r="S196" s="212">
        <v>0</v>
      </c>
      <c r="T196" s="213">
        <f t="shared" si="13"/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146</v>
      </c>
      <c r="AT196" s="214" t="s">
        <v>141</v>
      </c>
      <c r="AU196" s="214" t="s">
        <v>86</v>
      </c>
      <c r="AY196" s="17" t="s">
        <v>139</v>
      </c>
      <c r="BE196" s="215">
        <f t="shared" si="14"/>
        <v>0</v>
      </c>
      <c r="BF196" s="215">
        <f t="shared" si="15"/>
        <v>0</v>
      </c>
      <c r="BG196" s="215">
        <f t="shared" si="16"/>
        <v>0</v>
      </c>
      <c r="BH196" s="215">
        <f t="shared" si="17"/>
        <v>0</v>
      </c>
      <c r="BI196" s="215">
        <f t="shared" si="18"/>
        <v>0</v>
      </c>
      <c r="BJ196" s="17" t="s">
        <v>84</v>
      </c>
      <c r="BK196" s="215">
        <f t="shared" si="19"/>
        <v>0</v>
      </c>
      <c r="BL196" s="17" t="s">
        <v>146</v>
      </c>
      <c r="BM196" s="214" t="s">
        <v>425</v>
      </c>
    </row>
    <row r="197" spans="1:65" s="2" customFormat="1" ht="15.2" customHeight="1">
      <c r="A197" s="34"/>
      <c r="B197" s="35"/>
      <c r="C197" s="228" t="s">
        <v>426</v>
      </c>
      <c r="D197" s="228" t="s">
        <v>150</v>
      </c>
      <c r="E197" s="229" t="s">
        <v>427</v>
      </c>
      <c r="F197" s="230" t="s">
        <v>428</v>
      </c>
      <c r="G197" s="231" t="s">
        <v>358</v>
      </c>
      <c r="H197" s="232">
        <v>11</v>
      </c>
      <c r="I197" s="233"/>
      <c r="J197" s="234">
        <f t="shared" si="10"/>
        <v>0</v>
      </c>
      <c r="K197" s="230" t="s">
        <v>145</v>
      </c>
      <c r="L197" s="235"/>
      <c r="M197" s="236" t="s">
        <v>1</v>
      </c>
      <c r="N197" s="237" t="s">
        <v>41</v>
      </c>
      <c r="O197" s="71"/>
      <c r="P197" s="212">
        <f t="shared" si="11"/>
        <v>0</v>
      </c>
      <c r="Q197" s="212">
        <v>6.1000000000000004E-3</v>
      </c>
      <c r="R197" s="212">
        <f t="shared" si="12"/>
        <v>6.7100000000000007E-2</v>
      </c>
      <c r="S197" s="212">
        <v>0</v>
      </c>
      <c r="T197" s="213">
        <f t="shared" si="13"/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154</v>
      </c>
      <c r="AT197" s="214" t="s">
        <v>150</v>
      </c>
      <c r="AU197" s="214" t="s">
        <v>86</v>
      </c>
      <c r="AY197" s="17" t="s">
        <v>139</v>
      </c>
      <c r="BE197" s="215">
        <f t="shared" si="14"/>
        <v>0</v>
      </c>
      <c r="BF197" s="215">
        <f t="shared" si="15"/>
        <v>0</v>
      </c>
      <c r="BG197" s="215">
        <f t="shared" si="16"/>
        <v>0</v>
      </c>
      <c r="BH197" s="215">
        <f t="shared" si="17"/>
        <v>0</v>
      </c>
      <c r="BI197" s="215">
        <f t="shared" si="18"/>
        <v>0</v>
      </c>
      <c r="BJ197" s="17" t="s">
        <v>84</v>
      </c>
      <c r="BK197" s="215">
        <f t="shared" si="19"/>
        <v>0</v>
      </c>
      <c r="BL197" s="17" t="s">
        <v>146</v>
      </c>
      <c r="BM197" s="214" t="s">
        <v>429</v>
      </c>
    </row>
    <row r="198" spans="1:65" s="2" customFormat="1" ht="15.2" customHeight="1">
      <c r="A198" s="34"/>
      <c r="B198" s="35"/>
      <c r="C198" s="228" t="s">
        <v>430</v>
      </c>
      <c r="D198" s="228" t="s">
        <v>150</v>
      </c>
      <c r="E198" s="229" t="s">
        <v>431</v>
      </c>
      <c r="F198" s="230" t="s">
        <v>432</v>
      </c>
      <c r="G198" s="231" t="s">
        <v>358</v>
      </c>
      <c r="H198" s="232">
        <v>11</v>
      </c>
      <c r="I198" s="233"/>
      <c r="J198" s="234">
        <f t="shared" si="10"/>
        <v>0</v>
      </c>
      <c r="K198" s="230" t="s">
        <v>145</v>
      </c>
      <c r="L198" s="235"/>
      <c r="M198" s="236" t="s">
        <v>1</v>
      </c>
      <c r="N198" s="237" t="s">
        <v>41</v>
      </c>
      <c r="O198" s="71"/>
      <c r="P198" s="212">
        <f t="shared" si="11"/>
        <v>0</v>
      </c>
      <c r="Q198" s="212">
        <v>3.0000000000000001E-3</v>
      </c>
      <c r="R198" s="212">
        <f t="shared" si="12"/>
        <v>3.3000000000000002E-2</v>
      </c>
      <c r="S198" s="212">
        <v>0</v>
      </c>
      <c r="T198" s="213">
        <f t="shared" si="13"/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4" t="s">
        <v>154</v>
      </c>
      <c r="AT198" s="214" t="s">
        <v>150</v>
      </c>
      <c r="AU198" s="214" t="s">
        <v>86</v>
      </c>
      <c r="AY198" s="17" t="s">
        <v>139</v>
      </c>
      <c r="BE198" s="215">
        <f t="shared" si="14"/>
        <v>0</v>
      </c>
      <c r="BF198" s="215">
        <f t="shared" si="15"/>
        <v>0</v>
      </c>
      <c r="BG198" s="215">
        <f t="shared" si="16"/>
        <v>0</v>
      </c>
      <c r="BH198" s="215">
        <f t="shared" si="17"/>
        <v>0</v>
      </c>
      <c r="BI198" s="215">
        <f t="shared" si="18"/>
        <v>0</v>
      </c>
      <c r="BJ198" s="17" t="s">
        <v>84</v>
      </c>
      <c r="BK198" s="215">
        <f t="shared" si="19"/>
        <v>0</v>
      </c>
      <c r="BL198" s="17" t="s">
        <v>146</v>
      </c>
      <c r="BM198" s="214" t="s">
        <v>433</v>
      </c>
    </row>
    <row r="199" spans="1:65" s="2" customFormat="1" ht="15.2" customHeight="1">
      <c r="A199" s="34"/>
      <c r="B199" s="35"/>
      <c r="C199" s="228" t="s">
        <v>434</v>
      </c>
      <c r="D199" s="228" t="s">
        <v>150</v>
      </c>
      <c r="E199" s="229" t="s">
        <v>435</v>
      </c>
      <c r="F199" s="230" t="s">
        <v>436</v>
      </c>
      <c r="G199" s="231" t="s">
        <v>358</v>
      </c>
      <c r="H199" s="232">
        <v>11</v>
      </c>
      <c r="I199" s="233"/>
      <c r="J199" s="234">
        <f t="shared" si="10"/>
        <v>0</v>
      </c>
      <c r="K199" s="230" t="s">
        <v>145</v>
      </c>
      <c r="L199" s="235"/>
      <c r="M199" s="236" t="s">
        <v>1</v>
      </c>
      <c r="N199" s="237" t="s">
        <v>41</v>
      </c>
      <c r="O199" s="71"/>
      <c r="P199" s="212">
        <f t="shared" si="11"/>
        <v>0</v>
      </c>
      <c r="Q199" s="212">
        <v>1E-4</v>
      </c>
      <c r="R199" s="212">
        <f t="shared" si="12"/>
        <v>1.1000000000000001E-3</v>
      </c>
      <c r="S199" s="212">
        <v>0</v>
      </c>
      <c r="T199" s="213">
        <f t="shared" si="13"/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154</v>
      </c>
      <c r="AT199" s="214" t="s">
        <v>150</v>
      </c>
      <c r="AU199" s="214" t="s">
        <v>86</v>
      </c>
      <c r="AY199" s="17" t="s">
        <v>139</v>
      </c>
      <c r="BE199" s="215">
        <f t="shared" si="14"/>
        <v>0</v>
      </c>
      <c r="BF199" s="215">
        <f t="shared" si="15"/>
        <v>0</v>
      </c>
      <c r="BG199" s="215">
        <f t="shared" si="16"/>
        <v>0</v>
      </c>
      <c r="BH199" s="215">
        <f t="shared" si="17"/>
        <v>0</v>
      </c>
      <c r="BI199" s="215">
        <f t="shared" si="18"/>
        <v>0</v>
      </c>
      <c r="BJ199" s="17" t="s">
        <v>84</v>
      </c>
      <c r="BK199" s="215">
        <f t="shared" si="19"/>
        <v>0</v>
      </c>
      <c r="BL199" s="17" t="s">
        <v>146</v>
      </c>
      <c r="BM199" s="214" t="s">
        <v>437</v>
      </c>
    </row>
    <row r="200" spans="1:65" s="2" customFormat="1" ht="32.450000000000003" customHeight="1">
      <c r="A200" s="34"/>
      <c r="B200" s="35"/>
      <c r="C200" s="203" t="s">
        <v>438</v>
      </c>
      <c r="D200" s="203" t="s">
        <v>141</v>
      </c>
      <c r="E200" s="204" t="s">
        <v>439</v>
      </c>
      <c r="F200" s="205" t="s">
        <v>440</v>
      </c>
      <c r="G200" s="206" t="s">
        <v>238</v>
      </c>
      <c r="H200" s="207">
        <v>125</v>
      </c>
      <c r="I200" s="208"/>
      <c r="J200" s="209">
        <f t="shared" si="10"/>
        <v>0</v>
      </c>
      <c r="K200" s="205" t="s">
        <v>145</v>
      </c>
      <c r="L200" s="39"/>
      <c r="M200" s="210" t="s">
        <v>1</v>
      </c>
      <c r="N200" s="211" t="s">
        <v>41</v>
      </c>
      <c r="O200" s="71"/>
      <c r="P200" s="212">
        <f t="shared" si="11"/>
        <v>0</v>
      </c>
      <c r="Q200" s="212">
        <v>0.10988000000000001</v>
      </c>
      <c r="R200" s="212">
        <f t="shared" si="12"/>
        <v>13.735000000000001</v>
      </c>
      <c r="S200" s="212">
        <v>0</v>
      </c>
      <c r="T200" s="213">
        <f t="shared" si="13"/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146</v>
      </c>
      <c r="AT200" s="214" t="s">
        <v>141</v>
      </c>
      <c r="AU200" s="214" t="s">
        <v>86</v>
      </c>
      <c r="AY200" s="17" t="s">
        <v>139</v>
      </c>
      <c r="BE200" s="215">
        <f t="shared" si="14"/>
        <v>0</v>
      </c>
      <c r="BF200" s="215">
        <f t="shared" si="15"/>
        <v>0</v>
      </c>
      <c r="BG200" s="215">
        <f t="shared" si="16"/>
        <v>0</v>
      </c>
      <c r="BH200" s="215">
        <f t="shared" si="17"/>
        <v>0</v>
      </c>
      <c r="BI200" s="215">
        <f t="shared" si="18"/>
        <v>0</v>
      </c>
      <c r="BJ200" s="17" t="s">
        <v>84</v>
      </c>
      <c r="BK200" s="215">
        <f t="shared" si="19"/>
        <v>0</v>
      </c>
      <c r="BL200" s="17" t="s">
        <v>146</v>
      </c>
      <c r="BM200" s="214" t="s">
        <v>441</v>
      </c>
    </row>
    <row r="201" spans="1:65" s="2" customFormat="1" ht="15.2" customHeight="1">
      <c r="A201" s="34"/>
      <c r="B201" s="35"/>
      <c r="C201" s="228" t="s">
        <v>442</v>
      </c>
      <c r="D201" s="228" t="s">
        <v>150</v>
      </c>
      <c r="E201" s="229" t="s">
        <v>342</v>
      </c>
      <c r="F201" s="230" t="s">
        <v>343</v>
      </c>
      <c r="G201" s="231" t="s">
        <v>165</v>
      </c>
      <c r="H201" s="232">
        <v>20</v>
      </c>
      <c r="I201" s="233"/>
      <c r="J201" s="234">
        <f t="shared" si="10"/>
        <v>0</v>
      </c>
      <c r="K201" s="230" t="s">
        <v>145</v>
      </c>
      <c r="L201" s="235"/>
      <c r="M201" s="236" t="s">
        <v>1</v>
      </c>
      <c r="N201" s="237" t="s">
        <v>41</v>
      </c>
      <c r="O201" s="71"/>
      <c r="P201" s="212">
        <f t="shared" si="11"/>
        <v>0</v>
      </c>
      <c r="Q201" s="212">
        <v>0.41699999999999998</v>
      </c>
      <c r="R201" s="212">
        <f t="shared" si="12"/>
        <v>8.34</v>
      </c>
      <c r="S201" s="212">
        <v>0</v>
      </c>
      <c r="T201" s="213">
        <f t="shared" si="13"/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154</v>
      </c>
      <c r="AT201" s="214" t="s">
        <v>150</v>
      </c>
      <c r="AU201" s="214" t="s">
        <v>86</v>
      </c>
      <c r="AY201" s="17" t="s">
        <v>139</v>
      </c>
      <c r="BE201" s="215">
        <f t="shared" si="14"/>
        <v>0</v>
      </c>
      <c r="BF201" s="215">
        <f t="shared" si="15"/>
        <v>0</v>
      </c>
      <c r="BG201" s="215">
        <f t="shared" si="16"/>
        <v>0</v>
      </c>
      <c r="BH201" s="215">
        <f t="shared" si="17"/>
        <v>0</v>
      </c>
      <c r="BI201" s="215">
        <f t="shared" si="18"/>
        <v>0</v>
      </c>
      <c r="BJ201" s="17" t="s">
        <v>84</v>
      </c>
      <c r="BK201" s="215">
        <f t="shared" si="19"/>
        <v>0</v>
      </c>
      <c r="BL201" s="17" t="s">
        <v>146</v>
      </c>
      <c r="BM201" s="214" t="s">
        <v>443</v>
      </c>
    </row>
    <row r="202" spans="1:65" s="13" customFormat="1" ht="11.25">
      <c r="B202" s="216"/>
      <c r="C202" s="217"/>
      <c r="D202" s="218" t="s">
        <v>148</v>
      </c>
      <c r="E202" s="219" t="s">
        <v>1</v>
      </c>
      <c r="F202" s="220" t="s">
        <v>444</v>
      </c>
      <c r="G202" s="217"/>
      <c r="H202" s="221">
        <v>20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148</v>
      </c>
      <c r="AU202" s="227" t="s">
        <v>86</v>
      </c>
      <c r="AV202" s="13" t="s">
        <v>86</v>
      </c>
      <c r="AW202" s="13" t="s">
        <v>32</v>
      </c>
      <c r="AX202" s="13" t="s">
        <v>84</v>
      </c>
      <c r="AY202" s="227" t="s">
        <v>139</v>
      </c>
    </row>
    <row r="203" spans="1:65" s="2" customFormat="1" ht="32.450000000000003" customHeight="1">
      <c r="A203" s="34"/>
      <c r="B203" s="35"/>
      <c r="C203" s="203" t="s">
        <v>445</v>
      </c>
      <c r="D203" s="203" t="s">
        <v>141</v>
      </c>
      <c r="E203" s="204" t="s">
        <v>446</v>
      </c>
      <c r="F203" s="205" t="s">
        <v>447</v>
      </c>
      <c r="G203" s="206" t="s">
        <v>238</v>
      </c>
      <c r="H203" s="207">
        <v>1867</v>
      </c>
      <c r="I203" s="208"/>
      <c r="J203" s="209">
        <f>ROUND(I203*H203,2)</f>
        <v>0</v>
      </c>
      <c r="K203" s="205" t="s">
        <v>145</v>
      </c>
      <c r="L203" s="39"/>
      <c r="M203" s="210" t="s">
        <v>1</v>
      </c>
      <c r="N203" s="211" t="s">
        <v>41</v>
      </c>
      <c r="O203" s="71"/>
      <c r="P203" s="212">
        <f>O203*H203</f>
        <v>0</v>
      </c>
      <c r="Q203" s="212">
        <v>8.9779999999999999E-2</v>
      </c>
      <c r="R203" s="212">
        <f>Q203*H203</f>
        <v>167.61926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146</v>
      </c>
      <c r="AT203" s="214" t="s">
        <v>141</v>
      </c>
      <c r="AU203" s="214" t="s">
        <v>86</v>
      </c>
      <c r="AY203" s="17" t="s">
        <v>139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84</v>
      </c>
      <c r="BK203" s="215">
        <f>ROUND(I203*H203,2)</f>
        <v>0</v>
      </c>
      <c r="BL203" s="17" t="s">
        <v>146</v>
      </c>
      <c r="BM203" s="214" t="s">
        <v>448</v>
      </c>
    </row>
    <row r="204" spans="1:65" s="2" customFormat="1" ht="15.2" customHeight="1">
      <c r="A204" s="34"/>
      <c r="B204" s="35"/>
      <c r="C204" s="228" t="s">
        <v>449</v>
      </c>
      <c r="D204" s="228" t="s">
        <v>150</v>
      </c>
      <c r="E204" s="229" t="s">
        <v>450</v>
      </c>
      <c r="F204" s="230" t="s">
        <v>451</v>
      </c>
      <c r="G204" s="231" t="s">
        <v>165</v>
      </c>
      <c r="H204" s="232">
        <v>186.7</v>
      </c>
      <c r="I204" s="233"/>
      <c r="J204" s="234">
        <f>ROUND(I204*H204,2)</f>
        <v>0</v>
      </c>
      <c r="K204" s="230" t="s">
        <v>145</v>
      </c>
      <c r="L204" s="235"/>
      <c r="M204" s="236" t="s">
        <v>1</v>
      </c>
      <c r="N204" s="237" t="s">
        <v>41</v>
      </c>
      <c r="O204" s="71"/>
      <c r="P204" s="212">
        <f>O204*H204</f>
        <v>0</v>
      </c>
      <c r="Q204" s="212">
        <v>0.222</v>
      </c>
      <c r="R204" s="212">
        <f>Q204*H204</f>
        <v>41.447399999999995</v>
      </c>
      <c r="S204" s="212">
        <v>0</v>
      </c>
      <c r="T204" s="21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14" t="s">
        <v>154</v>
      </c>
      <c r="AT204" s="214" t="s">
        <v>150</v>
      </c>
      <c r="AU204" s="214" t="s">
        <v>86</v>
      </c>
      <c r="AY204" s="17" t="s">
        <v>139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7" t="s">
        <v>84</v>
      </c>
      <c r="BK204" s="215">
        <f>ROUND(I204*H204,2)</f>
        <v>0</v>
      </c>
      <c r="BL204" s="17" t="s">
        <v>146</v>
      </c>
      <c r="BM204" s="214" t="s">
        <v>452</v>
      </c>
    </row>
    <row r="205" spans="1:65" s="13" customFormat="1" ht="11.25">
      <c r="B205" s="216"/>
      <c r="C205" s="217"/>
      <c r="D205" s="218" t="s">
        <v>148</v>
      </c>
      <c r="E205" s="219" t="s">
        <v>1</v>
      </c>
      <c r="F205" s="220" t="s">
        <v>453</v>
      </c>
      <c r="G205" s="217"/>
      <c r="H205" s="221">
        <v>186.7</v>
      </c>
      <c r="I205" s="222"/>
      <c r="J205" s="217"/>
      <c r="K205" s="217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148</v>
      </c>
      <c r="AU205" s="227" t="s">
        <v>86</v>
      </c>
      <c r="AV205" s="13" t="s">
        <v>86</v>
      </c>
      <c r="AW205" s="13" t="s">
        <v>32</v>
      </c>
      <c r="AX205" s="13" t="s">
        <v>84</v>
      </c>
      <c r="AY205" s="227" t="s">
        <v>139</v>
      </c>
    </row>
    <row r="206" spans="1:65" s="2" customFormat="1" ht="21.6" customHeight="1">
      <c r="A206" s="34"/>
      <c r="B206" s="35"/>
      <c r="C206" s="203" t="s">
        <v>454</v>
      </c>
      <c r="D206" s="203" t="s">
        <v>141</v>
      </c>
      <c r="E206" s="204" t="s">
        <v>455</v>
      </c>
      <c r="F206" s="205" t="s">
        <v>456</v>
      </c>
      <c r="G206" s="206" t="s">
        <v>238</v>
      </c>
      <c r="H206" s="207">
        <v>412</v>
      </c>
      <c r="I206" s="208"/>
      <c r="J206" s="209">
        <f>ROUND(I206*H206,2)</f>
        <v>0</v>
      </c>
      <c r="K206" s="205" t="s">
        <v>145</v>
      </c>
      <c r="L206" s="39"/>
      <c r="M206" s="210" t="s">
        <v>1</v>
      </c>
      <c r="N206" s="211" t="s">
        <v>41</v>
      </c>
      <c r="O206" s="71"/>
      <c r="P206" s="212">
        <f>O206*H206</f>
        <v>0</v>
      </c>
      <c r="Q206" s="212">
        <v>0.15540000000000001</v>
      </c>
      <c r="R206" s="212">
        <f>Q206*H206</f>
        <v>64.024799999999999</v>
      </c>
      <c r="S206" s="212">
        <v>0</v>
      </c>
      <c r="T206" s="21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4" t="s">
        <v>146</v>
      </c>
      <c r="AT206" s="214" t="s">
        <v>141</v>
      </c>
      <c r="AU206" s="214" t="s">
        <v>86</v>
      </c>
      <c r="AY206" s="17" t="s">
        <v>139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84</v>
      </c>
      <c r="BK206" s="215">
        <f>ROUND(I206*H206,2)</f>
        <v>0</v>
      </c>
      <c r="BL206" s="17" t="s">
        <v>146</v>
      </c>
      <c r="BM206" s="214" t="s">
        <v>457</v>
      </c>
    </row>
    <row r="207" spans="1:65" s="2" customFormat="1" ht="15.2" customHeight="1">
      <c r="A207" s="34"/>
      <c r="B207" s="35"/>
      <c r="C207" s="228" t="s">
        <v>458</v>
      </c>
      <c r="D207" s="228" t="s">
        <v>150</v>
      </c>
      <c r="E207" s="229" t="s">
        <v>459</v>
      </c>
      <c r="F207" s="230" t="s">
        <v>460</v>
      </c>
      <c r="G207" s="231" t="s">
        <v>238</v>
      </c>
      <c r="H207" s="232">
        <v>412</v>
      </c>
      <c r="I207" s="233"/>
      <c r="J207" s="234">
        <f>ROUND(I207*H207,2)</f>
        <v>0</v>
      </c>
      <c r="K207" s="230" t="s">
        <v>145</v>
      </c>
      <c r="L207" s="235"/>
      <c r="M207" s="236" t="s">
        <v>1</v>
      </c>
      <c r="N207" s="237" t="s">
        <v>41</v>
      </c>
      <c r="O207" s="71"/>
      <c r="P207" s="212">
        <f>O207*H207</f>
        <v>0</v>
      </c>
      <c r="Q207" s="212">
        <v>5.6120000000000003E-2</v>
      </c>
      <c r="R207" s="212">
        <f>Q207*H207</f>
        <v>23.12144</v>
      </c>
      <c r="S207" s="212">
        <v>0</v>
      </c>
      <c r="T207" s="21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4" t="s">
        <v>154</v>
      </c>
      <c r="AT207" s="214" t="s">
        <v>150</v>
      </c>
      <c r="AU207" s="214" t="s">
        <v>86</v>
      </c>
      <c r="AY207" s="17" t="s">
        <v>139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7" t="s">
        <v>84</v>
      </c>
      <c r="BK207" s="215">
        <f>ROUND(I207*H207,2)</f>
        <v>0</v>
      </c>
      <c r="BL207" s="17" t="s">
        <v>146</v>
      </c>
      <c r="BM207" s="214" t="s">
        <v>461</v>
      </c>
    </row>
    <row r="208" spans="1:65" s="2" customFormat="1" ht="21.6" customHeight="1">
      <c r="A208" s="34"/>
      <c r="B208" s="35"/>
      <c r="C208" s="203" t="s">
        <v>462</v>
      </c>
      <c r="D208" s="203" t="s">
        <v>141</v>
      </c>
      <c r="E208" s="204" t="s">
        <v>245</v>
      </c>
      <c r="F208" s="205" t="s">
        <v>246</v>
      </c>
      <c r="G208" s="206" t="s">
        <v>238</v>
      </c>
      <c r="H208" s="207">
        <v>405</v>
      </c>
      <c r="I208" s="208"/>
      <c r="J208" s="209">
        <f>ROUND(I208*H208,2)</f>
        <v>0</v>
      </c>
      <c r="K208" s="205" t="s">
        <v>145</v>
      </c>
      <c r="L208" s="39"/>
      <c r="M208" s="210" t="s">
        <v>1</v>
      </c>
      <c r="N208" s="211" t="s">
        <v>41</v>
      </c>
      <c r="O208" s="71"/>
      <c r="P208" s="212">
        <f>O208*H208</f>
        <v>0</v>
      </c>
      <c r="Q208" s="212">
        <v>0.14066999999999999</v>
      </c>
      <c r="R208" s="212">
        <f>Q208*H208</f>
        <v>56.971349999999994</v>
      </c>
      <c r="S208" s="212">
        <v>0</v>
      </c>
      <c r="T208" s="21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4" t="s">
        <v>146</v>
      </c>
      <c r="AT208" s="214" t="s">
        <v>141</v>
      </c>
      <c r="AU208" s="214" t="s">
        <v>86</v>
      </c>
      <c r="AY208" s="17" t="s">
        <v>139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7" t="s">
        <v>84</v>
      </c>
      <c r="BK208" s="215">
        <f>ROUND(I208*H208,2)</f>
        <v>0</v>
      </c>
      <c r="BL208" s="17" t="s">
        <v>146</v>
      </c>
      <c r="BM208" s="214" t="s">
        <v>463</v>
      </c>
    </row>
    <row r="209" spans="1:65" s="2" customFormat="1" ht="15.2" customHeight="1">
      <c r="A209" s="34"/>
      <c r="B209" s="35"/>
      <c r="C209" s="228" t="s">
        <v>464</v>
      </c>
      <c r="D209" s="228" t="s">
        <v>150</v>
      </c>
      <c r="E209" s="229" t="s">
        <v>248</v>
      </c>
      <c r="F209" s="230" t="s">
        <v>249</v>
      </c>
      <c r="G209" s="231" t="s">
        <v>238</v>
      </c>
      <c r="H209" s="232">
        <v>278.10000000000002</v>
      </c>
      <c r="I209" s="233"/>
      <c r="J209" s="234">
        <f>ROUND(I209*H209,2)</f>
        <v>0</v>
      </c>
      <c r="K209" s="230" t="s">
        <v>145</v>
      </c>
      <c r="L209" s="235"/>
      <c r="M209" s="236" t="s">
        <v>1</v>
      </c>
      <c r="N209" s="237" t="s">
        <v>41</v>
      </c>
      <c r="O209" s="71"/>
      <c r="P209" s="212">
        <f>O209*H209</f>
        <v>0</v>
      </c>
      <c r="Q209" s="212">
        <v>0.104</v>
      </c>
      <c r="R209" s="212">
        <f>Q209*H209</f>
        <v>28.9224</v>
      </c>
      <c r="S209" s="212">
        <v>0</v>
      </c>
      <c r="T209" s="21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154</v>
      </c>
      <c r="AT209" s="214" t="s">
        <v>150</v>
      </c>
      <c r="AU209" s="214" t="s">
        <v>86</v>
      </c>
      <c r="AY209" s="17" t="s">
        <v>139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84</v>
      </c>
      <c r="BK209" s="215">
        <f>ROUND(I209*H209,2)</f>
        <v>0</v>
      </c>
      <c r="BL209" s="17" t="s">
        <v>146</v>
      </c>
      <c r="BM209" s="214" t="s">
        <v>465</v>
      </c>
    </row>
    <row r="210" spans="1:65" s="2" customFormat="1" ht="15.2" customHeight="1">
      <c r="A210" s="34"/>
      <c r="B210" s="35"/>
      <c r="C210" s="228" t="s">
        <v>466</v>
      </c>
      <c r="D210" s="228" t="s">
        <v>150</v>
      </c>
      <c r="E210" s="229" t="s">
        <v>252</v>
      </c>
      <c r="F210" s="230" t="s">
        <v>253</v>
      </c>
      <c r="G210" s="231" t="s">
        <v>238</v>
      </c>
      <c r="H210" s="232">
        <v>33.799999999999997</v>
      </c>
      <c r="I210" s="233"/>
      <c r="J210" s="234">
        <f>ROUND(I210*H210,2)</f>
        <v>0</v>
      </c>
      <c r="K210" s="230" t="s">
        <v>145</v>
      </c>
      <c r="L210" s="235"/>
      <c r="M210" s="236" t="s">
        <v>1</v>
      </c>
      <c r="N210" s="237" t="s">
        <v>41</v>
      </c>
      <c r="O210" s="71"/>
      <c r="P210" s="212">
        <f>O210*H210</f>
        <v>0</v>
      </c>
      <c r="Q210" s="212">
        <v>0.105</v>
      </c>
      <c r="R210" s="212">
        <f>Q210*H210</f>
        <v>3.5489999999999995</v>
      </c>
      <c r="S210" s="212">
        <v>0</v>
      </c>
      <c r="T210" s="213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4" t="s">
        <v>154</v>
      </c>
      <c r="AT210" s="214" t="s">
        <v>150</v>
      </c>
      <c r="AU210" s="214" t="s">
        <v>86</v>
      </c>
      <c r="AY210" s="17" t="s">
        <v>139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7" t="s">
        <v>84</v>
      </c>
      <c r="BK210" s="215">
        <f>ROUND(I210*H210,2)</f>
        <v>0</v>
      </c>
      <c r="BL210" s="17" t="s">
        <v>146</v>
      </c>
      <c r="BM210" s="214" t="s">
        <v>467</v>
      </c>
    </row>
    <row r="211" spans="1:65" s="14" customFormat="1" ht="11.25">
      <c r="B211" s="241"/>
      <c r="C211" s="242"/>
      <c r="D211" s="218" t="s">
        <v>148</v>
      </c>
      <c r="E211" s="243" t="s">
        <v>1</v>
      </c>
      <c r="F211" s="244" t="s">
        <v>255</v>
      </c>
      <c r="G211" s="242"/>
      <c r="H211" s="243" t="s">
        <v>1</v>
      </c>
      <c r="I211" s="245"/>
      <c r="J211" s="242"/>
      <c r="K211" s="242"/>
      <c r="L211" s="246"/>
      <c r="M211" s="247"/>
      <c r="N211" s="248"/>
      <c r="O211" s="248"/>
      <c r="P211" s="248"/>
      <c r="Q211" s="248"/>
      <c r="R211" s="248"/>
      <c r="S211" s="248"/>
      <c r="T211" s="249"/>
      <c r="AT211" s="250" t="s">
        <v>148</v>
      </c>
      <c r="AU211" s="250" t="s">
        <v>86</v>
      </c>
      <c r="AV211" s="14" t="s">
        <v>84</v>
      </c>
      <c r="AW211" s="14" t="s">
        <v>32</v>
      </c>
      <c r="AX211" s="14" t="s">
        <v>76</v>
      </c>
      <c r="AY211" s="250" t="s">
        <v>139</v>
      </c>
    </row>
    <row r="212" spans="1:65" s="13" customFormat="1" ht="11.25">
      <c r="B212" s="216"/>
      <c r="C212" s="217"/>
      <c r="D212" s="218" t="s">
        <v>148</v>
      </c>
      <c r="E212" s="219" t="s">
        <v>1</v>
      </c>
      <c r="F212" s="220" t="s">
        <v>468</v>
      </c>
      <c r="G212" s="217"/>
      <c r="H212" s="221">
        <v>33.799999999999997</v>
      </c>
      <c r="I212" s="222"/>
      <c r="J212" s="217"/>
      <c r="K212" s="217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148</v>
      </c>
      <c r="AU212" s="227" t="s">
        <v>86</v>
      </c>
      <c r="AV212" s="13" t="s">
        <v>86</v>
      </c>
      <c r="AW212" s="13" t="s">
        <v>32</v>
      </c>
      <c r="AX212" s="13" t="s">
        <v>84</v>
      </c>
      <c r="AY212" s="227" t="s">
        <v>139</v>
      </c>
    </row>
    <row r="213" spans="1:65" s="2" customFormat="1" ht="15.2" customHeight="1">
      <c r="A213" s="34"/>
      <c r="B213" s="35"/>
      <c r="C213" s="228" t="s">
        <v>469</v>
      </c>
      <c r="D213" s="228" t="s">
        <v>150</v>
      </c>
      <c r="E213" s="229" t="s">
        <v>470</v>
      </c>
      <c r="F213" s="230" t="s">
        <v>471</v>
      </c>
      <c r="G213" s="231" t="s">
        <v>238</v>
      </c>
      <c r="H213" s="232">
        <v>70.400000000000006</v>
      </c>
      <c r="I213" s="233"/>
      <c r="J213" s="234">
        <f>ROUND(I213*H213,2)</f>
        <v>0</v>
      </c>
      <c r="K213" s="230" t="s">
        <v>145</v>
      </c>
      <c r="L213" s="235"/>
      <c r="M213" s="236" t="s">
        <v>1</v>
      </c>
      <c r="N213" s="237" t="s">
        <v>41</v>
      </c>
      <c r="O213" s="71"/>
      <c r="P213" s="212">
        <f>O213*H213</f>
        <v>0</v>
      </c>
      <c r="Q213" s="212">
        <v>0.105</v>
      </c>
      <c r="R213" s="212">
        <f>Q213*H213</f>
        <v>7.3920000000000003</v>
      </c>
      <c r="S213" s="212">
        <v>0</v>
      </c>
      <c r="T213" s="21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4" t="s">
        <v>154</v>
      </c>
      <c r="AT213" s="214" t="s">
        <v>150</v>
      </c>
      <c r="AU213" s="214" t="s">
        <v>86</v>
      </c>
      <c r="AY213" s="17" t="s">
        <v>139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7" t="s">
        <v>84</v>
      </c>
      <c r="BK213" s="215">
        <f>ROUND(I213*H213,2)</f>
        <v>0</v>
      </c>
      <c r="BL213" s="17" t="s">
        <v>146</v>
      </c>
      <c r="BM213" s="214" t="s">
        <v>472</v>
      </c>
    </row>
    <row r="214" spans="1:65" s="14" customFormat="1" ht="11.25">
      <c r="B214" s="241"/>
      <c r="C214" s="242"/>
      <c r="D214" s="218" t="s">
        <v>148</v>
      </c>
      <c r="E214" s="243" t="s">
        <v>1</v>
      </c>
      <c r="F214" s="244" t="s">
        <v>473</v>
      </c>
      <c r="G214" s="242"/>
      <c r="H214" s="243" t="s">
        <v>1</v>
      </c>
      <c r="I214" s="245"/>
      <c r="J214" s="242"/>
      <c r="K214" s="242"/>
      <c r="L214" s="246"/>
      <c r="M214" s="247"/>
      <c r="N214" s="248"/>
      <c r="O214" s="248"/>
      <c r="P214" s="248"/>
      <c r="Q214" s="248"/>
      <c r="R214" s="248"/>
      <c r="S214" s="248"/>
      <c r="T214" s="249"/>
      <c r="AT214" s="250" t="s">
        <v>148</v>
      </c>
      <c r="AU214" s="250" t="s">
        <v>86</v>
      </c>
      <c r="AV214" s="14" t="s">
        <v>84</v>
      </c>
      <c r="AW214" s="14" t="s">
        <v>32</v>
      </c>
      <c r="AX214" s="14" t="s">
        <v>76</v>
      </c>
      <c r="AY214" s="250" t="s">
        <v>139</v>
      </c>
    </row>
    <row r="215" spans="1:65" s="13" customFormat="1" ht="11.25">
      <c r="B215" s="216"/>
      <c r="C215" s="217"/>
      <c r="D215" s="218" t="s">
        <v>148</v>
      </c>
      <c r="E215" s="219" t="s">
        <v>1</v>
      </c>
      <c r="F215" s="220" t="s">
        <v>262</v>
      </c>
      <c r="G215" s="217"/>
      <c r="H215" s="221">
        <v>28</v>
      </c>
      <c r="I215" s="222"/>
      <c r="J215" s="217"/>
      <c r="K215" s="217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148</v>
      </c>
      <c r="AU215" s="227" t="s">
        <v>86</v>
      </c>
      <c r="AV215" s="13" t="s">
        <v>86</v>
      </c>
      <c r="AW215" s="13" t="s">
        <v>32</v>
      </c>
      <c r="AX215" s="13" t="s">
        <v>76</v>
      </c>
      <c r="AY215" s="227" t="s">
        <v>139</v>
      </c>
    </row>
    <row r="216" spans="1:65" s="14" customFormat="1" ht="11.25">
      <c r="B216" s="241"/>
      <c r="C216" s="242"/>
      <c r="D216" s="218" t="s">
        <v>148</v>
      </c>
      <c r="E216" s="243" t="s">
        <v>1</v>
      </c>
      <c r="F216" s="244" t="s">
        <v>474</v>
      </c>
      <c r="G216" s="242"/>
      <c r="H216" s="243" t="s">
        <v>1</v>
      </c>
      <c r="I216" s="245"/>
      <c r="J216" s="242"/>
      <c r="K216" s="242"/>
      <c r="L216" s="246"/>
      <c r="M216" s="247"/>
      <c r="N216" s="248"/>
      <c r="O216" s="248"/>
      <c r="P216" s="248"/>
      <c r="Q216" s="248"/>
      <c r="R216" s="248"/>
      <c r="S216" s="248"/>
      <c r="T216" s="249"/>
      <c r="AT216" s="250" t="s">
        <v>148</v>
      </c>
      <c r="AU216" s="250" t="s">
        <v>86</v>
      </c>
      <c r="AV216" s="14" t="s">
        <v>84</v>
      </c>
      <c r="AW216" s="14" t="s">
        <v>32</v>
      </c>
      <c r="AX216" s="14" t="s">
        <v>76</v>
      </c>
      <c r="AY216" s="250" t="s">
        <v>139</v>
      </c>
    </row>
    <row r="217" spans="1:65" s="13" customFormat="1" ht="11.25">
      <c r="B217" s="216"/>
      <c r="C217" s="217"/>
      <c r="D217" s="218" t="s">
        <v>148</v>
      </c>
      <c r="E217" s="219" t="s">
        <v>1</v>
      </c>
      <c r="F217" s="220" t="s">
        <v>475</v>
      </c>
      <c r="G217" s="217"/>
      <c r="H217" s="221">
        <v>42.4</v>
      </c>
      <c r="I217" s="222"/>
      <c r="J217" s="217"/>
      <c r="K217" s="217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148</v>
      </c>
      <c r="AU217" s="227" t="s">
        <v>86</v>
      </c>
      <c r="AV217" s="13" t="s">
        <v>86</v>
      </c>
      <c r="AW217" s="13" t="s">
        <v>32</v>
      </c>
      <c r="AX217" s="13" t="s">
        <v>76</v>
      </c>
      <c r="AY217" s="227" t="s">
        <v>139</v>
      </c>
    </row>
    <row r="218" spans="1:65" s="15" customFormat="1" ht="11.25">
      <c r="B218" s="251"/>
      <c r="C218" s="252"/>
      <c r="D218" s="218" t="s">
        <v>148</v>
      </c>
      <c r="E218" s="253" t="s">
        <v>1</v>
      </c>
      <c r="F218" s="254" t="s">
        <v>208</v>
      </c>
      <c r="G218" s="252"/>
      <c r="H218" s="255">
        <v>70.400000000000006</v>
      </c>
      <c r="I218" s="256"/>
      <c r="J218" s="252"/>
      <c r="K218" s="252"/>
      <c r="L218" s="257"/>
      <c r="M218" s="258"/>
      <c r="N218" s="259"/>
      <c r="O218" s="259"/>
      <c r="P218" s="259"/>
      <c r="Q218" s="259"/>
      <c r="R218" s="259"/>
      <c r="S218" s="259"/>
      <c r="T218" s="260"/>
      <c r="AT218" s="261" t="s">
        <v>148</v>
      </c>
      <c r="AU218" s="261" t="s">
        <v>86</v>
      </c>
      <c r="AV218" s="15" t="s">
        <v>146</v>
      </c>
      <c r="AW218" s="15" t="s">
        <v>32</v>
      </c>
      <c r="AX218" s="15" t="s">
        <v>84</v>
      </c>
      <c r="AY218" s="261" t="s">
        <v>139</v>
      </c>
    </row>
    <row r="219" spans="1:65" s="2" customFormat="1" ht="15.2" customHeight="1">
      <c r="A219" s="34"/>
      <c r="B219" s="35"/>
      <c r="C219" s="228" t="s">
        <v>476</v>
      </c>
      <c r="D219" s="228" t="s">
        <v>150</v>
      </c>
      <c r="E219" s="229" t="s">
        <v>477</v>
      </c>
      <c r="F219" s="230" t="s">
        <v>478</v>
      </c>
      <c r="G219" s="231" t="s">
        <v>238</v>
      </c>
      <c r="H219" s="232">
        <v>2</v>
      </c>
      <c r="I219" s="233"/>
      <c r="J219" s="234">
        <f>ROUND(I219*H219,2)</f>
        <v>0</v>
      </c>
      <c r="K219" s="230" t="s">
        <v>145</v>
      </c>
      <c r="L219" s="235"/>
      <c r="M219" s="236" t="s">
        <v>1</v>
      </c>
      <c r="N219" s="237" t="s">
        <v>41</v>
      </c>
      <c r="O219" s="71"/>
      <c r="P219" s="212">
        <f>O219*H219</f>
        <v>0</v>
      </c>
      <c r="Q219" s="212">
        <v>0.105</v>
      </c>
      <c r="R219" s="212">
        <f>Q219*H219</f>
        <v>0.21</v>
      </c>
      <c r="S219" s="212">
        <v>0</v>
      </c>
      <c r="T219" s="21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4" t="s">
        <v>154</v>
      </c>
      <c r="AT219" s="214" t="s">
        <v>150</v>
      </c>
      <c r="AU219" s="214" t="s">
        <v>86</v>
      </c>
      <c r="AY219" s="17" t="s">
        <v>139</v>
      </c>
      <c r="BE219" s="215">
        <f>IF(N219="základní",J219,0)</f>
        <v>0</v>
      </c>
      <c r="BF219" s="215">
        <f>IF(N219="snížená",J219,0)</f>
        <v>0</v>
      </c>
      <c r="BG219" s="215">
        <f>IF(N219="zákl. přenesená",J219,0)</f>
        <v>0</v>
      </c>
      <c r="BH219" s="215">
        <f>IF(N219="sníž. přenesená",J219,0)</f>
        <v>0</v>
      </c>
      <c r="BI219" s="215">
        <f>IF(N219="nulová",J219,0)</f>
        <v>0</v>
      </c>
      <c r="BJ219" s="17" t="s">
        <v>84</v>
      </c>
      <c r="BK219" s="215">
        <f>ROUND(I219*H219,2)</f>
        <v>0</v>
      </c>
      <c r="BL219" s="17" t="s">
        <v>146</v>
      </c>
      <c r="BM219" s="214" t="s">
        <v>479</v>
      </c>
    </row>
    <row r="220" spans="1:65" s="14" customFormat="1" ht="11.25">
      <c r="B220" s="241"/>
      <c r="C220" s="242"/>
      <c r="D220" s="218" t="s">
        <v>148</v>
      </c>
      <c r="E220" s="243" t="s">
        <v>1</v>
      </c>
      <c r="F220" s="244" t="s">
        <v>480</v>
      </c>
      <c r="G220" s="242"/>
      <c r="H220" s="243" t="s">
        <v>1</v>
      </c>
      <c r="I220" s="245"/>
      <c r="J220" s="242"/>
      <c r="K220" s="242"/>
      <c r="L220" s="246"/>
      <c r="M220" s="247"/>
      <c r="N220" s="248"/>
      <c r="O220" s="248"/>
      <c r="P220" s="248"/>
      <c r="Q220" s="248"/>
      <c r="R220" s="248"/>
      <c r="S220" s="248"/>
      <c r="T220" s="249"/>
      <c r="AT220" s="250" t="s">
        <v>148</v>
      </c>
      <c r="AU220" s="250" t="s">
        <v>86</v>
      </c>
      <c r="AV220" s="14" t="s">
        <v>84</v>
      </c>
      <c r="AW220" s="14" t="s">
        <v>32</v>
      </c>
      <c r="AX220" s="14" t="s">
        <v>76</v>
      </c>
      <c r="AY220" s="250" t="s">
        <v>139</v>
      </c>
    </row>
    <row r="221" spans="1:65" s="13" customFormat="1" ht="11.25">
      <c r="B221" s="216"/>
      <c r="C221" s="217"/>
      <c r="D221" s="218" t="s">
        <v>148</v>
      </c>
      <c r="E221" s="219" t="s">
        <v>1</v>
      </c>
      <c r="F221" s="220" t="s">
        <v>86</v>
      </c>
      <c r="G221" s="217"/>
      <c r="H221" s="221">
        <v>2</v>
      </c>
      <c r="I221" s="222"/>
      <c r="J221" s="217"/>
      <c r="K221" s="217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148</v>
      </c>
      <c r="AU221" s="227" t="s">
        <v>86</v>
      </c>
      <c r="AV221" s="13" t="s">
        <v>86</v>
      </c>
      <c r="AW221" s="13" t="s">
        <v>32</v>
      </c>
      <c r="AX221" s="13" t="s">
        <v>76</v>
      </c>
      <c r="AY221" s="227" t="s">
        <v>139</v>
      </c>
    </row>
    <row r="222" spans="1:65" s="15" customFormat="1" ht="11.25">
      <c r="B222" s="251"/>
      <c r="C222" s="252"/>
      <c r="D222" s="218" t="s">
        <v>148</v>
      </c>
      <c r="E222" s="253" t="s">
        <v>1</v>
      </c>
      <c r="F222" s="254" t="s">
        <v>208</v>
      </c>
      <c r="G222" s="252"/>
      <c r="H222" s="255">
        <v>2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AT222" s="261" t="s">
        <v>148</v>
      </c>
      <c r="AU222" s="261" t="s">
        <v>86</v>
      </c>
      <c r="AV222" s="15" t="s">
        <v>146</v>
      </c>
      <c r="AW222" s="15" t="s">
        <v>32</v>
      </c>
      <c r="AX222" s="15" t="s">
        <v>84</v>
      </c>
      <c r="AY222" s="261" t="s">
        <v>139</v>
      </c>
    </row>
    <row r="223" spans="1:65" s="2" customFormat="1" ht="15.2" customHeight="1">
      <c r="A223" s="34"/>
      <c r="B223" s="35"/>
      <c r="C223" s="228" t="s">
        <v>481</v>
      </c>
      <c r="D223" s="228" t="s">
        <v>150</v>
      </c>
      <c r="E223" s="229" t="s">
        <v>258</v>
      </c>
      <c r="F223" s="230" t="s">
        <v>259</v>
      </c>
      <c r="G223" s="231" t="s">
        <v>238</v>
      </c>
      <c r="H223" s="232">
        <v>8</v>
      </c>
      <c r="I223" s="233"/>
      <c r="J223" s="234">
        <f>ROUND(I223*H223,2)</f>
        <v>0</v>
      </c>
      <c r="K223" s="230" t="s">
        <v>145</v>
      </c>
      <c r="L223" s="235"/>
      <c r="M223" s="236" t="s">
        <v>1</v>
      </c>
      <c r="N223" s="237" t="s">
        <v>41</v>
      </c>
      <c r="O223" s="71"/>
      <c r="P223" s="212">
        <f>O223*H223</f>
        <v>0</v>
      </c>
      <c r="Q223" s="212">
        <v>0.105</v>
      </c>
      <c r="R223" s="212">
        <f>Q223*H223</f>
        <v>0.84</v>
      </c>
      <c r="S223" s="212">
        <v>0</v>
      </c>
      <c r="T223" s="213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4" t="s">
        <v>154</v>
      </c>
      <c r="AT223" s="214" t="s">
        <v>150</v>
      </c>
      <c r="AU223" s="214" t="s">
        <v>86</v>
      </c>
      <c r="AY223" s="17" t="s">
        <v>139</v>
      </c>
      <c r="BE223" s="215">
        <f>IF(N223="základní",J223,0)</f>
        <v>0</v>
      </c>
      <c r="BF223" s="215">
        <f>IF(N223="snížená",J223,0)</f>
        <v>0</v>
      </c>
      <c r="BG223" s="215">
        <f>IF(N223="zákl. přenesená",J223,0)</f>
        <v>0</v>
      </c>
      <c r="BH223" s="215">
        <f>IF(N223="sníž. přenesená",J223,0)</f>
        <v>0</v>
      </c>
      <c r="BI223" s="215">
        <f>IF(N223="nulová",J223,0)</f>
        <v>0</v>
      </c>
      <c r="BJ223" s="17" t="s">
        <v>84</v>
      </c>
      <c r="BK223" s="215">
        <f>ROUND(I223*H223,2)</f>
        <v>0</v>
      </c>
      <c r="BL223" s="17" t="s">
        <v>146</v>
      </c>
      <c r="BM223" s="214" t="s">
        <v>482</v>
      </c>
    </row>
    <row r="224" spans="1:65" s="14" customFormat="1" ht="11.25">
      <c r="B224" s="241"/>
      <c r="C224" s="242"/>
      <c r="D224" s="218" t="s">
        <v>148</v>
      </c>
      <c r="E224" s="243" t="s">
        <v>1</v>
      </c>
      <c r="F224" s="244" t="s">
        <v>483</v>
      </c>
      <c r="G224" s="242"/>
      <c r="H224" s="243" t="s">
        <v>1</v>
      </c>
      <c r="I224" s="245"/>
      <c r="J224" s="242"/>
      <c r="K224" s="242"/>
      <c r="L224" s="246"/>
      <c r="M224" s="247"/>
      <c r="N224" s="248"/>
      <c r="O224" s="248"/>
      <c r="P224" s="248"/>
      <c r="Q224" s="248"/>
      <c r="R224" s="248"/>
      <c r="S224" s="248"/>
      <c r="T224" s="249"/>
      <c r="AT224" s="250" t="s">
        <v>148</v>
      </c>
      <c r="AU224" s="250" t="s">
        <v>86</v>
      </c>
      <c r="AV224" s="14" t="s">
        <v>84</v>
      </c>
      <c r="AW224" s="14" t="s">
        <v>32</v>
      </c>
      <c r="AX224" s="14" t="s">
        <v>76</v>
      </c>
      <c r="AY224" s="250" t="s">
        <v>139</v>
      </c>
    </row>
    <row r="225" spans="1:65" s="13" customFormat="1" ht="11.25">
      <c r="B225" s="216"/>
      <c r="C225" s="217"/>
      <c r="D225" s="218" t="s">
        <v>148</v>
      </c>
      <c r="E225" s="219" t="s">
        <v>1</v>
      </c>
      <c r="F225" s="220" t="s">
        <v>154</v>
      </c>
      <c r="G225" s="217"/>
      <c r="H225" s="221">
        <v>8</v>
      </c>
      <c r="I225" s="222"/>
      <c r="J225" s="217"/>
      <c r="K225" s="217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148</v>
      </c>
      <c r="AU225" s="227" t="s">
        <v>86</v>
      </c>
      <c r="AV225" s="13" t="s">
        <v>86</v>
      </c>
      <c r="AW225" s="13" t="s">
        <v>32</v>
      </c>
      <c r="AX225" s="13" t="s">
        <v>76</v>
      </c>
      <c r="AY225" s="227" t="s">
        <v>139</v>
      </c>
    </row>
    <row r="226" spans="1:65" s="15" customFormat="1" ht="11.25">
      <c r="B226" s="251"/>
      <c r="C226" s="252"/>
      <c r="D226" s="218" t="s">
        <v>148</v>
      </c>
      <c r="E226" s="253" t="s">
        <v>1</v>
      </c>
      <c r="F226" s="254" t="s">
        <v>208</v>
      </c>
      <c r="G226" s="252"/>
      <c r="H226" s="255">
        <v>8</v>
      </c>
      <c r="I226" s="256"/>
      <c r="J226" s="252"/>
      <c r="K226" s="252"/>
      <c r="L226" s="257"/>
      <c r="M226" s="258"/>
      <c r="N226" s="259"/>
      <c r="O226" s="259"/>
      <c r="P226" s="259"/>
      <c r="Q226" s="259"/>
      <c r="R226" s="259"/>
      <c r="S226" s="259"/>
      <c r="T226" s="260"/>
      <c r="AT226" s="261" t="s">
        <v>148</v>
      </c>
      <c r="AU226" s="261" t="s">
        <v>86</v>
      </c>
      <c r="AV226" s="15" t="s">
        <v>146</v>
      </c>
      <c r="AW226" s="15" t="s">
        <v>32</v>
      </c>
      <c r="AX226" s="15" t="s">
        <v>84</v>
      </c>
      <c r="AY226" s="261" t="s">
        <v>139</v>
      </c>
    </row>
    <row r="227" spans="1:65" s="2" customFormat="1" ht="15.2" customHeight="1">
      <c r="A227" s="34"/>
      <c r="B227" s="35"/>
      <c r="C227" s="228" t="s">
        <v>484</v>
      </c>
      <c r="D227" s="228" t="s">
        <v>150</v>
      </c>
      <c r="E227" s="229" t="s">
        <v>264</v>
      </c>
      <c r="F227" s="230" t="s">
        <v>265</v>
      </c>
      <c r="G227" s="231" t="s">
        <v>238</v>
      </c>
      <c r="H227" s="232">
        <v>12.7</v>
      </c>
      <c r="I227" s="233"/>
      <c r="J227" s="234">
        <f>ROUND(I227*H227,2)</f>
        <v>0</v>
      </c>
      <c r="K227" s="230" t="s">
        <v>145</v>
      </c>
      <c r="L227" s="235"/>
      <c r="M227" s="236" t="s">
        <v>1</v>
      </c>
      <c r="N227" s="237" t="s">
        <v>41</v>
      </c>
      <c r="O227" s="71"/>
      <c r="P227" s="212">
        <f>O227*H227</f>
        <v>0</v>
      </c>
      <c r="Q227" s="212">
        <v>0.105</v>
      </c>
      <c r="R227" s="212">
        <f>Q227*H227</f>
        <v>1.3334999999999999</v>
      </c>
      <c r="S227" s="212">
        <v>0</v>
      </c>
      <c r="T227" s="21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4" t="s">
        <v>154</v>
      </c>
      <c r="AT227" s="214" t="s">
        <v>150</v>
      </c>
      <c r="AU227" s="214" t="s">
        <v>86</v>
      </c>
      <c r="AY227" s="17" t="s">
        <v>139</v>
      </c>
      <c r="BE227" s="215">
        <f>IF(N227="základní",J227,0)</f>
        <v>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7" t="s">
        <v>84</v>
      </c>
      <c r="BK227" s="215">
        <f>ROUND(I227*H227,2)</f>
        <v>0</v>
      </c>
      <c r="BL227" s="17" t="s">
        <v>146</v>
      </c>
      <c r="BM227" s="214" t="s">
        <v>485</v>
      </c>
    </row>
    <row r="228" spans="1:65" s="14" customFormat="1" ht="11.25">
      <c r="B228" s="241"/>
      <c r="C228" s="242"/>
      <c r="D228" s="218" t="s">
        <v>148</v>
      </c>
      <c r="E228" s="243" t="s">
        <v>1</v>
      </c>
      <c r="F228" s="244" t="s">
        <v>267</v>
      </c>
      <c r="G228" s="242"/>
      <c r="H228" s="243" t="s">
        <v>1</v>
      </c>
      <c r="I228" s="245"/>
      <c r="J228" s="242"/>
      <c r="K228" s="242"/>
      <c r="L228" s="246"/>
      <c r="M228" s="247"/>
      <c r="N228" s="248"/>
      <c r="O228" s="248"/>
      <c r="P228" s="248"/>
      <c r="Q228" s="248"/>
      <c r="R228" s="248"/>
      <c r="S228" s="248"/>
      <c r="T228" s="249"/>
      <c r="AT228" s="250" t="s">
        <v>148</v>
      </c>
      <c r="AU228" s="250" t="s">
        <v>86</v>
      </c>
      <c r="AV228" s="14" t="s">
        <v>84</v>
      </c>
      <c r="AW228" s="14" t="s">
        <v>32</v>
      </c>
      <c r="AX228" s="14" t="s">
        <v>76</v>
      </c>
      <c r="AY228" s="250" t="s">
        <v>139</v>
      </c>
    </row>
    <row r="229" spans="1:65" s="13" customFormat="1" ht="11.25">
      <c r="B229" s="216"/>
      <c r="C229" s="217"/>
      <c r="D229" s="218" t="s">
        <v>148</v>
      </c>
      <c r="E229" s="219" t="s">
        <v>1</v>
      </c>
      <c r="F229" s="220" t="s">
        <v>486</v>
      </c>
      <c r="G229" s="217"/>
      <c r="H229" s="221">
        <v>12.7</v>
      </c>
      <c r="I229" s="222"/>
      <c r="J229" s="217"/>
      <c r="K229" s="217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148</v>
      </c>
      <c r="AU229" s="227" t="s">
        <v>86</v>
      </c>
      <c r="AV229" s="13" t="s">
        <v>86</v>
      </c>
      <c r="AW229" s="13" t="s">
        <v>32</v>
      </c>
      <c r="AX229" s="13" t="s">
        <v>76</v>
      </c>
      <c r="AY229" s="227" t="s">
        <v>139</v>
      </c>
    </row>
    <row r="230" spans="1:65" s="15" customFormat="1" ht="11.25">
      <c r="B230" s="251"/>
      <c r="C230" s="252"/>
      <c r="D230" s="218" t="s">
        <v>148</v>
      </c>
      <c r="E230" s="253" t="s">
        <v>1</v>
      </c>
      <c r="F230" s="254" t="s">
        <v>208</v>
      </c>
      <c r="G230" s="252"/>
      <c r="H230" s="255">
        <v>12.7</v>
      </c>
      <c r="I230" s="256"/>
      <c r="J230" s="252"/>
      <c r="K230" s="252"/>
      <c r="L230" s="257"/>
      <c r="M230" s="258"/>
      <c r="N230" s="259"/>
      <c r="O230" s="259"/>
      <c r="P230" s="259"/>
      <c r="Q230" s="259"/>
      <c r="R230" s="259"/>
      <c r="S230" s="259"/>
      <c r="T230" s="260"/>
      <c r="AT230" s="261" t="s">
        <v>148</v>
      </c>
      <c r="AU230" s="261" t="s">
        <v>86</v>
      </c>
      <c r="AV230" s="15" t="s">
        <v>146</v>
      </c>
      <c r="AW230" s="15" t="s">
        <v>32</v>
      </c>
      <c r="AX230" s="15" t="s">
        <v>84</v>
      </c>
      <c r="AY230" s="261" t="s">
        <v>139</v>
      </c>
    </row>
    <row r="231" spans="1:65" s="12" customFormat="1" ht="22.9" customHeight="1">
      <c r="B231" s="187"/>
      <c r="C231" s="188"/>
      <c r="D231" s="189" t="s">
        <v>75</v>
      </c>
      <c r="E231" s="201" t="s">
        <v>270</v>
      </c>
      <c r="F231" s="201" t="s">
        <v>271</v>
      </c>
      <c r="G231" s="188"/>
      <c r="H231" s="188"/>
      <c r="I231" s="191"/>
      <c r="J231" s="202">
        <f>BK231</f>
        <v>0</v>
      </c>
      <c r="K231" s="188"/>
      <c r="L231" s="193"/>
      <c r="M231" s="194"/>
      <c r="N231" s="195"/>
      <c r="O231" s="195"/>
      <c r="P231" s="196">
        <f>P232</f>
        <v>0</v>
      </c>
      <c r="Q231" s="195"/>
      <c r="R231" s="196">
        <f>R232</f>
        <v>0</v>
      </c>
      <c r="S231" s="195"/>
      <c r="T231" s="197">
        <f>T232</f>
        <v>0</v>
      </c>
      <c r="AR231" s="198" t="s">
        <v>84</v>
      </c>
      <c r="AT231" s="199" t="s">
        <v>75</v>
      </c>
      <c r="AU231" s="199" t="s">
        <v>84</v>
      </c>
      <c r="AY231" s="198" t="s">
        <v>139</v>
      </c>
      <c r="BK231" s="200">
        <f>BK232</f>
        <v>0</v>
      </c>
    </row>
    <row r="232" spans="1:65" s="2" customFormat="1" ht="21.6" customHeight="1">
      <c r="A232" s="34"/>
      <c r="B232" s="35"/>
      <c r="C232" s="203" t="s">
        <v>487</v>
      </c>
      <c r="D232" s="203" t="s">
        <v>141</v>
      </c>
      <c r="E232" s="204" t="s">
        <v>273</v>
      </c>
      <c r="F232" s="205" t="s">
        <v>274</v>
      </c>
      <c r="G232" s="206" t="s">
        <v>153</v>
      </c>
      <c r="H232" s="207">
        <v>1371.5530000000001</v>
      </c>
      <c r="I232" s="208"/>
      <c r="J232" s="209">
        <f>ROUND(I232*H232,2)</f>
        <v>0</v>
      </c>
      <c r="K232" s="205" t="s">
        <v>145</v>
      </c>
      <c r="L232" s="39"/>
      <c r="M232" s="262" t="s">
        <v>1</v>
      </c>
      <c r="N232" s="263" t="s">
        <v>41</v>
      </c>
      <c r="O232" s="264"/>
      <c r="P232" s="265">
        <f>O232*H232</f>
        <v>0</v>
      </c>
      <c r="Q232" s="265">
        <v>0</v>
      </c>
      <c r="R232" s="265">
        <f>Q232*H232</f>
        <v>0</v>
      </c>
      <c r="S232" s="265">
        <v>0</v>
      </c>
      <c r="T232" s="266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14" t="s">
        <v>146</v>
      </c>
      <c r="AT232" s="214" t="s">
        <v>141</v>
      </c>
      <c r="AU232" s="214" t="s">
        <v>86</v>
      </c>
      <c r="AY232" s="17" t="s">
        <v>139</v>
      </c>
      <c r="BE232" s="215">
        <f>IF(N232="základní",J232,0)</f>
        <v>0</v>
      </c>
      <c r="BF232" s="215">
        <f>IF(N232="snížená",J232,0)</f>
        <v>0</v>
      </c>
      <c r="BG232" s="215">
        <f>IF(N232="zákl. přenesená",J232,0)</f>
        <v>0</v>
      </c>
      <c r="BH232" s="215">
        <f>IF(N232="sníž. přenesená",J232,0)</f>
        <v>0</v>
      </c>
      <c r="BI232" s="215">
        <f>IF(N232="nulová",J232,0)</f>
        <v>0</v>
      </c>
      <c r="BJ232" s="17" t="s">
        <v>84</v>
      </c>
      <c r="BK232" s="215">
        <f>ROUND(I232*H232,2)</f>
        <v>0</v>
      </c>
      <c r="BL232" s="17" t="s">
        <v>146</v>
      </c>
      <c r="BM232" s="214" t="s">
        <v>488</v>
      </c>
    </row>
    <row r="233" spans="1:65" s="2" customFormat="1" ht="6.95" customHeight="1">
      <c r="A233" s="34"/>
      <c r="B233" s="54"/>
      <c r="C233" s="55"/>
      <c r="D233" s="55"/>
      <c r="E233" s="55"/>
      <c r="F233" s="55"/>
      <c r="G233" s="55"/>
      <c r="H233" s="55"/>
      <c r="I233" s="152"/>
      <c r="J233" s="55"/>
      <c r="K233" s="55"/>
      <c r="L233" s="39"/>
      <c r="M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</row>
  </sheetData>
  <sheetProtection algorithmName="SHA-512" hashValue="C3HoFFlZ5JC5PmGj9cnvM/e5CKwEcgeRpqJuT4cfp7Nsh/BWhyT/YlDPMa2gcfYsC/ZXqnz2uODkKWE6dB+9yA==" saltValue="lxLXE2SZmTJ4ty7dpj778r5BIfpAnZpVEeLCG66/6zklUlMCdl2Ji2F78AmSmwaVxKJGCX/KMyjnIDTyTEVFYg==" spinCount="100000" sheet="1" objects="1" scenarios="1" formatColumns="0" formatRows="0" autoFilter="0"/>
  <autoFilter ref="C122:K232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92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489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ROUND((SUM(BE123:BE154)),  2)</f>
        <v>0</v>
      </c>
      <c r="G33" s="34"/>
      <c r="H33" s="34"/>
      <c r="I33" s="131">
        <v>0.21</v>
      </c>
      <c r="J33" s="130">
        <f>ROUND(((SUM(BE123:BE154))*I33),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ROUND((SUM(BF123:BF154)),  2)</f>
        <v>0</v>
      </c>
      <c r="G34" s="34"/>
      <c r="H34" s="34"/>
      <c r="I34" s="131">
        <v>0.15</v>
      </c>
      <c r="J34" s="130">
        <f>ROUND(((SUM(BF123:BF154))*I34),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ROUND((SUM(BG123:BG154)),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ROUND((SUM(BH123:BH154)),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ROUND((SUM(BI123:BI154)),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102-CH - SO102 ÚPRAVY SILNICE II/190 - CHODNÍK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65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J123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1:31" s="9" customFormat="1" ht="24.95" customHeight="1">
      <c r="B97" s="161"/>
      <c r="C97" s="162"/>
      <c r="D97" s="163" t="s">
        <v>119</v>
      </c>
      <c r="E97" s="164"/>
      <c r="F97" s="164"/>
      <c r="G97" s="164"/>
      <c r="H97" s="164"/>
      <c r="I97" s="165"/>
      <c r="J97" s="166">
        <f>J124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120</v>
      </c>
      <c r="E98" s="171"/>
      <c r="F98" s="171"/>
      <c r="G98" s="171"/>
      <c r="H98" s="171"/>
      <c r="I98" s="172"/>
      <c r="J98" s="173">
        <f>J125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121</v>
      </c>
      <c r="E99" s="171"/>
      <c r="F99" s="171"/>
      <c r="G99" s="171"/>
      <c r="H99" s="171"/>
      <c r="I99" s="172"/>
      <c r="J99" s="173">
        <f>J139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278</v>
      </c>
      <c r="E100" s="171"/>
      <c r="F100" s="171"/>
      <c r="G100" s="171"/>
      <c r="H100" s="171"/>
      <c r="I100" s="172"/>
      <c r="J100" s="173">
        <f>J143</f>
        <v>0</v>
      </c>
      <c r="K100" s="169"/>
      <c r="L100" s="174"/>
    </row>
    <row r="101" spans="1:31" s="10" customFormat="1" ht="19.899999999999999" customHeight="1">
      <c r="B101" s="168"/>
      <c r="C101" s="169"/>
      <c r="D101" s="170" t="s">
        <v>122</v>
      </c>
      <c r="E101" s="171"/>
      <c r="F101" s="171"/>
      <c r="G101" s="171"/>
      <c r="H101" s="171"/>
      <c r="I101" s="172"/>
      <c r="J101" s="173">
        <f>J146</f>
        <v>0</v>
      </c>
      <c r="K101" s="169"/>
      <c r="L101" s="174"/>
    </row>
    <row r="102" spans="1:31" s="10" customFormat="1" ht="19.899999999999999" customHeight="1">
      <c r="B102" s="168"/>
      <c r="C102" s="169"/>
      <c r="D102" s="170" t="s">
        <v>490</v>
      </c>
      <c r="E102" s="171"/>
      <c r="F102" s="171"/>
      <c r="G102" s="171"/>
      <c r="H102" s="171"/>
      <c r="I102" s="172"/>
      <c r="J102" s="173">
        <f>J151</f>
        <v>0</v>
      </c>
      <c r="K102" s="169"/>
      <c r="L102" s="174"/>
    </row>
    <row r="103" spans="1:31" s="10" customFormat="1" ht="19.899999999999999" customHeight="1">
      <c r="B103" s="168"/>
      <c r="C103" s="169"/>
      <c r="D103" s="170" t="s">
        <v>123</v>
      </c>
      <c r="E103" s="171"/>
      <c r="F103" s="171"/>
      <c r="G103" s="171"/>
      <c r="H103" s="171"/>
      <c r="I103" s="172"/>
      <c r="J103" s="173">
        <f>J153</f>
        <v>0</v>
      </c>
      <c r="K103" s="169"/>
      <c r="L103" s="174"/>
    </row>
    <row r="104" spans="1:31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115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152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31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155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24.95" customHeight="1">
      <c r="A110" s="34"/>
      <c r="B110" s="35"/>
      <c r="C110" s="23" t="s">
        <v>124</v>
      </c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5.2" customHeight="1">
      <c r="A113" s="34"/>
      <c r="B113" s="35"/>
      <c r="C113" s="36"/>
      <c r="D113" s="36"/>
      <c r="E113" s="317" t="str">
        <f>E7</f>
        <v>NÝRSKO - TECHNICKÁ A DOPRAVNÍ INFRASTRUKTURA LOKALITA U HŘIŠTĚ</v>
      </c>
      <c r="F113" s="318"/>
      <c r="G113" s="318"/>
      <c r="H113" s="318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112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2" customHeight="1">
      <c r="A115" s="34"/>
      <c r="B115" s="35"/>
      <c r="C115" s="36"/>
      <c r="D115" s="36"/>
      <c r="E115" s="269" t="str">
        <f>E9</f>
        <v>102-CH - SO102 ÚPRAVY SILNICE II/190 - CHODNÍK</v>
      </c>
      <c r="F115" s="319"/>
      <c r="G115" s="319"/>
      <c r="H115" s="319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2" customHeight="1">
      <c r="A117" s="34"/>
      <c r="B117" s="35"/>
      <c r="C117" s="29" t="s">
        <v>20</v>
      </c>
      <c r="D117" s="36"/>
      <c r="E117" s="36"/>
      <c r="F117" s="27" t="str">
        <f>F12</f>
        <v>NÝRSKO</v>
      </c>
      <c r="G117" s="36"/>
      <c r="H117" s="36"/>
      <c r="I117" s="117" t="s">
        <v>22</v>
      </c>
      <c r="J117" s="66" t="str">
        <f>IF(J12="","",J12)</f>
        <v>20. 7. 2020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38.65" customHeight="1">
      <c r="A119" s="34"/>
      <c r="B119" s="35"/>
      <c r="C119" s="29" t="s">
        <v>24</v>
      </c>
      <c r="D119" s="36"/>
      <c r="E119" s="36"/>
      <c r="F119" s="27" t="str">
        <f>E15</f>
        <v>Město Nýrsko</v>
      </c>
      <c r="G119" s="36"/>
      <c r="H119" s="36"/>
      <c r="I119" s="117" t="s">
        <v>30</v>
      </c>
      <c r="J119" s="32" t="str">
        <f>E21</f>
        <v>MACÁN PROJEKCE DS s.r.o.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24.75" customHeight="1">
      <c r="A120" s="34"/>
      <c r="B120" s="35"/>
      <c r="C120" s="29" t="s">
        <v>28</v>
      </c>
      <c r="D120" s="36"/>
      <c r="E120" s="36"/>
      <c r="F120" s="27" t="str">
        <f>IF(E18="","",E18)</f>
        <v>Vyplň údaj</v>
      </c>
      <c r="G120" s="36"/>
      <c r="H120" s="36"/>
      <c r="I120" s="117" t="s">
        <v>33</v>
      </c>
      <c r="J120" s="32" t="str">
        <f>E24</f>
        <v>Ing. Tomáš Macán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0.35" customHeight="1">
      <c r="A121" s="34"/>
      <c r="B121" s="35"/>
      <c r="C121" s="36"/>
      <c r="D121" s="36"/>
      <c r="E121" s="36"/>
      <c r="F121" s="36"/>
      <c r="G121" s="36"/>
      <c r="H121" s="36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11" customFormat="1" ht="29.25" customHeight="1">
      <c r="A122" s="175"/>
      <c r="B122" s="176"/>
      <c r="C122" s="177" t="s">
        <v>125</v>
      </c>
      <c r="D122" s="178" t="s">
        <v>61</v>
      </c>
      <c r="E122" s="178" t="s">
        <v>57</v>
      </c>
      <c r="F122" s="178" t="s">
        <v>58</v>
      </c>
      <c r="G122" s="178" t="s">
        <v>126</v>
      </c>
      <c r="H122" s="178" t="s">
        <v>127</v>
      </c>
      <c r="I122" s="179" t="s">
        <v>128</v>
      </c>
      <c r="J122" s="178" t="s">
        <v>116</v>
      </c>
      <c r="K122" s="180" t="s">
        <v>129</v>
      </c>
      <c r="L122" s="181"/>
      <c r="M122" s="75" t="s">
        <v>1</v>
      </c>
      <c r="N122" s="76" t="s">
        <v>40</v>
      </c>
      <c r="O122" s="76" t="s">
        <v>130</v>
      </c>
      <c r="P122" s="76" t="s">
        <v>131</v>
      </c>
      <c r="Q122" s="76" t="s">
        <v>132</v>
      </c>
      <c r="R122" s="76" t="s">
        <v>133</v>
      </c>
      <c r="S122" s="76" t="s">
        <v>134</v>
      </c>
      <c r="T122" s="77" t="s">
        <v>135</v>
      </c>
      <c r="U122" s="175"/>
      <c r="V122" s="175"/>
      <c r="W122" s="175"/>
      <c r="X122" s="175"/>
      <c r="Y122" s="175"/>
      <c r="Z122" s="175"/>
      <c r="AA122" s="175"/>
      <c r="AB122" s="175"/>
      <c r="AC122" s="175"/>
      <c r="AD122" s="175"/>
      <c r="AE122" s="175"/>
    </row>
    <row r="123" spans="1:65" s="2" customFormat="1" ht="22.9" customHeight="1">
      <c r="A123" s="34"/>
      <c r="B123" s="35"/>
      <c r="C123" s="82" t="s">
        <v>136</v>
      </c>
      <c r="D123" s="36"/>
      <c r="E123" s="36"/>
      <c r="F123" s="36"/>
      <c r="G123" s="36"/>
      <c r="H123" s="36"/>
      <c r="I123" s="115"/>
      <c r="J123" s="182">
        <f>BK123</f>
        <v>0</v>
      </c>
      <c r="K123" s="36"/>
      <c r="L123" s="39"/>
      <c r="M123" s="78"/>
      <c r="N123" s="183"/>
      <c r="O123" s="79"/>
      <c r="P123" s="184">
        <f>P124</f>
        <v>0</v>
      </c>
      <c r="Q123" s="79"/>
      <c r="R123" s="184">
        <f>R124</f>
        <v>187.88752999999997</v>
      </c>
      <c r="S123" s="79"/>
      <c r="T123" s="185">
        <f>T124</f>
        <v>1.1000000000000001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75</v>
      </c>
      <c r="AU123" s="17" t="s">
        <v>118</v>
      </c>
      <c r="BK123" s="186">
        <f>BK124</f>
        <v>0</v>
      </c>
    </row>
    <row r="124" spans="1:65" s="12" customFormat="1" ht="25.9" customHeight="1">
      <c r="B124" s="187"/>
      <c r="C124" s="188"/>
      <c r="D124" s="189" t="s">
        <v>75</v>
      </c>
      <c r="E124" s="190" t="s">
        <v>137</v>
      </c>
      <c r="F124" s="190" t="s">
        <v>138</v>
      </c>
      <c r="G124" s="188"/>
      <c r="H124" s="188"/>
      <c r="I124" s="191"/>
      <c r="J124" s="192">
        <f>BK124</f>
        <v>0</v>
      </c>
      <c r="K124" s="188"/>
      <c r="L124" s="193"/>
      <c r="M124" s="194"/>
      <c r="N124" s="195"/>
      <c r="O124" s="195"/>
      <c r="P124" s="196">
        <f>P125+P139+P143+P146+P151+P153</f>
        <v>0</v>
      </c>
      <c r="Q124" s="195"/>
      <c r="R124" s="196">
        <f>R125+R139+R143+R146+R151+R153</f>
        <v>187.88752999999997</v>
      </c>
      <c r="S124" s="195"/>
      <c r="T124" s="197">
        <f>T125+T139+T143+T146+T151+T153</f>
        <v>1.1000000000000001</v>
      </c>
      <c r="AR124" s="198" t="s">
        <v>84</v>
      </c>
      <c r="AT124" s="199" t="s">
        <v>75</v>
      </c>
      <c r="AU124" s="199" t="s">
        <v>76</v>
      </c>
      <c r="AY124" s="198" t="s">
        <v>139</v>
      </c>
      <c r="BK124" s="200">
        <f>BK125+BK139+BK143+BK146+BK151+BK153</f>
        <v>0</v>
      </c>
    </row>
    <row r="125" spans="1:65" s="12" customFormat="1" ht="22.9" customHeight="1">
      <c r="B125" s="187"/>
      <c r="C125" s="188"/>
      <c r="D125" s="189" t="s">
        <v>75</v>
      </c>
      <c r="E125" s="201" t="s">
        <v>84</v>
      </c>
      <c r="F125" s="201" t="s">
        <v>140</v>
      </c>
      <c r="G125" s="188"/>
      <c r="H125" s="188"/>
      <c r="I125" s="191"/>
      <c r="J125" s="202">
        <f>BK125</f>
        <v>0</v>
      </c>
      <c r="K125" s="188"/>
      <c r="L125" s="193"/>
      <c r="M125" s="194"/>
      <c r="N125" s="195"/>
      <c r="O125" s="195"/>
      <c r="P125" s="196">
        <f>SUM(P126:P138)</f>
        <v>0</v>
      </c>
      <c r="Q125" s="195"/>
      <c r="R125" s="196">
        <f>SUM(R126:R138)</f>
        <v>75.605249999999998</v>
      </c>
      <c r="S125" s="195"/>
      <c r="T125" s="197">
        <f>SUM(T126:T138)</f>
        <v>0</v>
      </c>
      <c r="AR125" s="198" t="s">
        <v>84</v>
      </c>
      <c r="AT125" s="199" t="s">
        <v>75</v>
      </c>
      <c r="AU125" s="199" t="s">
        <v>84</v>
      </c>
      <c r="AY125" s="198" t="s">
        <v>139</v>
      </c>
      <c r="BK125" s="200">
        <f>SUM(BK126:BK138)</f>
        <v>0</v>
      </c>
    </row>
    <row r="126" spans="1:65" s="2" customFormat="1" ht="15.2" customHeight="1">
      <c r="A126" s="34"/>
      <c r="B126" s="35"/>
      <c r="C126" s="203" t="s">
        <v>84</v>
      </c>
      <c r="D126" s="203" t="s">
        <v>141</v>
      </c>
      <c r="E126" s="204" t="s">
        <v>163</v>
      </c>
      <c r="F126" s="205" t="s">
        <v>164</v>
      </c>
      <c r="G126" s="206" t="s">
        <v>165</v>
      </c>
      <c r="H126" s="207">
        <v>350</v>
      </c>
      <c r="I126" s="208"/>
      <c r="J126" s="209">
        <f>ROUND(I126*H126,2)</f>
        <v>0</v>
      </c>
      <c r="K126" s="205" t="s">
        <v>145</v>
      </c>
      <c r="L126" s="39"/>
      <c r="M126" s="210" t="s">
        <v>1</v>
      </c>
      <c r="N126" s="211" t="s">
        <v>41</v>
      </c>
      <c r="O126" s="71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146</v>
      </c>
      <c r="AT126" s="214" t="s">
        <v>141</v>
      </c>
      <c r="AU126" s="214" t="s">
        <v>86</v>
      </c>
      <c r="AY126" s="17" t="s">
        <v>139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84</v>
      </c>
      <c r="BK126" s="215">
        <f>ROUND(I126*H126,2)</f>
        <v>0</v>
      </c>
      <c r="BL126" s="17" t="s">
        <v>146</v>
      </c>
      <c r="BM126" s="214" t="s">
        <v>491</v>
      </c>
    </row>
    <row r="127" spans="1:65" s="2" customFormat="1" ht="19.5">
      <c r="A127" s="34"/>
      <c r="B127" s="35"/>
      <c r="C127" s="36"/>
      <c r="D127" s="218" t="s">
        <v>156</v>
      </c>
      <c r="E127" s="36"/>
      <c r="F127" s="238" t="s">
        <v>167</v>
      </c>
      <c r="G127" s="36"/>
      <c r="H127" s="36"/>
      <c r="I127" s="115"/>
      <c r="J127" s="36"/>
      <c r="K127" s="36"/>
      <c r="L127" s="39"/>
      <c r="M127" s="239"/>
      <c r="N127" s="240"/>
      <c r="O127" s="71"/>
      <c r="P127" s="71"/>
      <c r="Q127" s="71"/>
      <c r="R127" s="71"/>
      <c r="S127" s="71"/>
      <c r="T127" s="72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7" t="s">
        <v>156</v>
      </c>
      <c r="AU127" s="17" t="s">
        <v>86</v>
      </c>
    </row>
    <row r="128" spans="1:65" s="2" customFormat="1" ht="32.450000000000003" customHeight="1">
      <c r="A128" s="34"/>
      <c r="B128" s="35"/>
      <c r="C128" s="203" t="s">
        <v>86</v>
      </c>
      <c r="D128" s="203" t="s">
        <v>141</v>
      </c>
      <c r="E128" s="204" t="s">
        <v>169</v>
      </c>
      <c r="F128" s="205" t="s">
        <v>170</v>
      </c>
      <c r="G128" s="206" t="s">
        <v>144</v>
      </c>
      <c r="H128" s="207">
        <v>42</v>
      </c>
      <c r="I128" s="208"/>
      <c r="J128" s="209">
        <f>ROUND(I128*H128,2)</f>
        <v>0</v>
      </c>
      <c r="K128" s="205" t="s">
        <v>145</v>
      </c>
      <c r="L128" s="39"/>
      <c r="M128" s="210" t="s">
        <v>1</v>
      </c>
      <c r="N128" s="211" t="s">
        <v>41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146</v>
      </c>
      <c r="AT128" s="214" t="s">
        <v>141</v>
      </c>
      <c r="AU128" s="214" t="s">
        <v>86</v>
      </c>
      <c r="AY128" s="17" t="s">
        <v>139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84</v>
      </c>
      <c r="BK128" s="215">
        <f>ROUND(I128*H128,2)</f>
        <v>0</v>
      </c>
      <c r="BL128" s="17" t="s">
        <v>146</v>
      </c>
      <c r="BM128" s="214" t="s">
        <v>492</v>
      </c>
    </row>
    <row r="129" spans="1:65" s="13" customFormat="1" ht="11.25">
      <c r="B129" s="216"/>
      <c r="C129" s="217"/>
      <c r="D129" s="218" t="s">
        <v>148</v>
      </c>
      <c r="E129" s="219" t="s">
        <v>1</v>
      </c>
      <c r="F129" s="220" t="s">
        <v>422</v>
      </c>
      <c r="G129" s="217"/>
      <c r="H129" s="221">
        <v>42</v>
      </c>
      <c r="I129" s="222"/>
      <c r="J129" s="217"/>
      <c r="K129" s="217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148</v>
      </c>
      <c r="AU129" s="227" t="s">
        <v>86</v>
      </c>
      <c r="AV129" s="13" t="s">
        <v>86</v>
      </c>
      <c r="AW129" s="13" t="s">
        <v>32</v>
      </c>
      <c r="AX129" s="13" t="s">
        <v>84</v>
      </c>
      <c r="AY129" s="227" t="s">
        <v>139</v>
      </c>
    </row>
    <row r="130" spans="1:65" s="2" customFormat="1" ht="15.2" customHeight="1">
      <c r="A130" s="34"/>
      <c r="B130" s="35"/>
      <c r="C130" s="228" t="s">
        <v>159</v>
      </c>
      <c r="D130" s="228" t="s">
        <v>150</v>
      </c>
      <c r="E130" s="229" t="s">
        <v>174</v>
      </c>
      <c r="F130" s="230" t="s">
        <v>175</v>
      </c>
      <c r="G130" s="231" t="s">
        <v>153</v>
      </c>
      <c r="H130" s="232">
        <v>75.599999999999994</v>
      </c>
      <c r="I130" s="233"/>
      <c r="J130" s="234">
        <f>ROUND(I130*H130,2)</f>
        <v>0</v>
      </c>
      <c r="K130" s="230" t="s">
        <v>145</v>
      </c>
      <c r="L130" s="235"/>
      <c r="M130" s="236" t="s">
        <v>1</v>
      </c>
      <c r="N130" s="237" t="s">
        <v>41</v>
      </c>
      <c r="O130" s="71"/>
      <c r="P130" s="212">
        <f>O130*H130</f>
        <v>0</v>
      </c>
      <c r="Q130" s="212">
        <v>1</v>
      </c>
      <c r="R130" s="212">
        <f>Q130*H130</f>
        <v>75.599999999999994</v>
      </c>
      <c r="S130" s="212">
        <v>0</v>
      </c>
      <c r="T130" s="21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154</v>
      </c>
      <c r="AT130" s="214" t="s">
        <v>150</v>
      </c>
      <c r="AU130" s="214" t="s">
        <v>86</v>
      </c>
      <c r="AY130" s="17" t="s">
        <v>139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84</v>
      </c>
      <c r="BK130" s="215">
        <f>ROUND(I130*H130,2)</f>
        <v>0</v>
      </c>
      <c r="BL130" s="17" t="s">
        <v>146</v>
      </c>
      <c r="BM130" s="214" t="s">
        <v>493</v>
      </c>
    </row>
    <row r="131" spans="1:65" s="13" customFormat="1" ht="11.25">
      <c r="B131" s="216"/>
      <c r="C131" s="217"/>
      <c r="D131" s="218" t="s">
        <v>148</v>
      </c>
      <c r="E131" s="217"/>
      <c r="F131" s="220" t="s">
        <v>494</v>
      </c>
      <c r="G131" s="217"/>
      <c r="H131" s="221">
        <v>75.599999999999994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148</v>
      </c>
      <c r="AU131" s="227" t="s">
        <v>86</v>
      </c>
      <c r="AV131" s="13" t="s">
        <v>86</v>
      </c>
      <c r="AW131" s="13" t="s">
        <v>4</v>
      </c>
      <c r="AX131" s="13" t="s">
        <v>84</v>
      </c>
      <c r="AY131" s="227" t="s">
        <v>139</v>
      </c>
    </row>
    <row r="132" spans="1:65" s="2" customFormat="1" ht="15.2" customHeight="1">
      <c r="A132" s="34"/>
      <c r="B132" s="35"/>
      <c r="C132" s="203" t="s">
        <v>146</v>
      </c>
      <c r="D132" s="203" t="s">
        <v>141</v>
      </c>
      <c r="E132" s="204" t="s">
        <v>179</v>
      </c>
      <c r="F132" s="205" t="s">
        <v>180</v>
      </c>
      <c r="G132" s="206" t="s">
        <v>165</v>
      </c>
      <c r="H132" s="207">
        <v>348</v>
      </c>
      <c r="I132" s="208"/>
      <c r="J132" s="209">
        <f>ROUND(I132*H132,2)</f>
        <v>0</v>
      </c>
      <c r="K132" s="205" t="s">
        <v>145</v>
      </c>
      <c r="L132" s="39"/>
      <c r="M132" s="210" t="s">
        <v>1</v>
      </c>
      <c r="N132" s="211" t="s">
        <v>41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146</v>
      </c>
      <c r="AT132" s="214" t="s">
        <v>141</v>
      </c>
      <c r="AU132" s="214" t="s">
        <v>86</v>
      </c>
      <c r="AY132" s="17" t="s">
        <v>139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84</v>
      </c>
      <c r="BK132" s="215">
        <f>ROUND(I132*H132,2)</f>
        <v>0</v>
      </c>
      <c r="BL132" s="17" t="s">
        <v>146</v>
      </c>
      <c r="BM132" s="214" t="s">
        <v>495</v>
      </c>
    </row>
    <row r="133" spans="1:65" s="13" customFormat="1" ht="11.25">
      <c r="B133" s="216"/>
      <c r="C133" s="217"/>
      <c r="D133" s="218" t="s">
        <v>148</v>
      </c>
      <c r="E133" s="219" t="s">
        <v>1</v>
      </c>
      <c r="F133" s="220" t="s">
        <v>496</v>
      </c>
      <c r="G133" s="217"/>
      <c r="H133" s="221">
        <v>290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148</v>
      </c>
      <c r="AU133" s="227" t="s">
        <v>86</v>
      </c>
      <c r="AV133" s="13" t="s">
        <v>86</v>
      </c>
      <c r="AW133" s="13" t="s">
        <v>32</v>
      </c>
      <c r="AX133" s="13" t="s">
        <v>84</v>
      </c>
      <c r="AY133" s="227" t="s">
        <v>139</v>
      </c>
    </row>
    <row r="134" spans="1:65" s="13" customFormat="1" ht="11.25">
      <c r="B134" s="216"/>
      <c r="C134" s="217"/>
      <c r="D134" s="218" t="s">
        <v>148</v>
      </c>
      <c r="E134" s="217"/>
      <c r="F134" s="220" t="s">
        <v>497</v>
      </c>
      <c r="G134" s="217"/>
      <c r="H134" s="221">
        <v>348</v>
      </c>
      <c r="I134" s="222"/>
      <c r="J134" s="217"/>
      <c r="K134" s="217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148</v>
      </c>
      <c r="AU134" s="227" t="s">
        <v>86</v>
      </c>
      <c r="AV134" s="13" t="s">
        <v>86</v>
      </c>
      <c r="AW134" s="13" t="s">
        <v>4</v>
      </c>
      <c r="AX134" s="13" t="s">
        <v>84</v>
      </c>
      <c r="AY134" s="227" t="s">
        <v>139</v>
      </c>
    </row>
    <row r="135" spans="1:65" s="2" customFormat="1" ht="21.6" customHeight="1">
      <c r="A135" s="34"/>
      <c r="B135" s="35"/>
      <c r="C135" s="203" t="s">
        <v>168</v>
      </c>
      <c r="D135" s="203" t="s">
        <v>141</v>
      </c>
      <c r="E135" s="204" t="s">
        <v>184</v>
      </c>
      <c r="F135" s="205" t="s">
        <v>185</v>
      </c>
      <c r="G135" s="206" t="s">
        <v>165</v>
      </c>
      <c r="H135" s="207">
        <v>350</v>
      </c>
      <c r="I135" s="208"/>
      <c r="J135" s="209">
        <f>ROUND(I135*H135,2)</f>
        <v>0</v>
      </c>
      <c r="K135" s="205" t="s">
        <v>145</v>
      </c>
      <c r="L135" s="39"/>
      <c r="M135" s="210" t="s">
        <v>1</v>
      </c>
      <c r="N135" s="211" t="s">
        <v>41</v>
      </c>
      <c r="O135" s="71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146</v>
      </c>
      <c r="AT135" s="214" t="s">
        <v>141</v>
      </c>
      <c r="AU135" s="214" t="s">
        <v>86</v>
      </c>
      <c r="AY135" s="17" t="s">
        <v>139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84</v>
      </c>
      <c r="BK135" s="215">
        <f>ROUND(I135*H135,2)</f>
        <v>0</v>
      </c>
      <c r="BL135" s="17" t="s">
        <v>146</v>
      </c>
      <c r="BM135" s="214" t="s">
        <v>498</v>
      </c>
    </row>
    <row r="136" spans="1:65" s="2" customFormat="1" ht="15.2" customHeight="1">
      <c r="A136" s="34"/>
      <c r="B136" s="35"/>
      <c r="C136" s="228" t="s">
        <v>173</v>
      </c>
      <c r="D136" s="228" t="s">
        <v>150</v>
      </c>
      <c r="E136" s="229" t="s">
        <v>188</v>
      </c>
      <c r="F136" s="230" t="s">
        <v>189</v>
      </c>
      <c r="G136" s="231" t="s">
        <v>190</v>
      </c>
      <c r="H136" s="232">
        <v>5.25</v>
      </c>
      <c r="I136" s="233"/>
      <c r="J136" s="234">
        <f>ROUND(I136*H136,2)</f>
        <v>0</v>
      </c>
      <c r="K136" s="230" t="s">
        <v>145</v>
      </c>
      <c r="L136" s="235"/>
      <c r="M136" s="236" t="s">
        <v>1</v>
      </c>
      <c r="N136" s="237" t="s">
        <v>41</v>
      </c>
      <c r="O136" s="71"/>
      <c r="P136" s="212">
        <f>O136*H136</f>
        <v>0</v>
      </c>
      <c r="Q136" s="212">
        <v>1E-3</v>
      </c>
      <c r="R136" s="212">
        <f>Q136*H136</f>
        <v>5.2500000000000003E-3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154</v>
      </c>
      <c r="AT136" s="214" t="s">
        <v>150</v>
      </c>
      <c r="AU136" s="214" t="s">
        <v>86</v>
      </c>
      <c r="AY136" s="17" t="s">
        <v>139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84</v>
      </c>
      <c r="BK136" s="215">
        <f>ROUND(I136*H136,2)</f>
        <v>0</v>
      </c>
      <c r="BL136" s="17" t="s">
        <v>146</v>
      </c>
      <c r="BM136" s="214" t="s">
        <v>499</v>
      </c>
    </row>
    <row r="137" spans="1:65" s="13" customFormat="1" ht="11.25">
      <c r="B137" s="216"/>
      <c r="C137" s="217"/>
      <c r="D137" s="218" t="s">
        <v>148</v>
      </c>
      <c r="E137" s="217"/>
      <c r="F137" s="220" t="s">
        <v>500</v>
      </c>
      <c r="G137" s="217"/>
      <c r="H137" s="221">
        <v>5.25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148</v>
      </c>
      <c r="AU137" s="227" t="s">
        <v>86</v>
      </c>
      <c r="AV137" s="13" t="s">
        <v>86</v>
      </c>
      <c r="AW137" s="13" t="s">
        <v>4</v>
      </c>
      <c r="AX137" s="13" t="s">
        <v>84</v>
      </c>
      <c r="AY137" s="227" t="s">
        <v>139</v>
      </c>
    </row>
    <row r="138" spans="1:65" s="2" customFormat="1" ht="21.6" customHeight="1">
      <c r="A138" s="34"/>
      <c r="B138" s="35"/>
      <c r="C138" s="203" t="s">
        <v>178</v>
      </c>
      <c r="D138" s="203" t="s">
        <v>141</v>
      </c>
      <c r="E138" s="204" t="s">
        <v>501</v>
      </c>
      <c r="F138" s="205" t="s">
        <v>502</v>
      </c>
      <c r="G138" s="206" t="s">
        <v>165</v>
      </c>
      <c r="H138" s="207">
        <v>350</v>
      </c>
      <c r="I138" s="208"/>
      <c r="J138" s="209">
        <f>ROUND(I138*H138,2)</f>
        <v>0</v>
      </c>
      <c r="K138" s="205" t="s">
        <v>145</v>
      </c>
      <c r="L138" s="39"/>
      <c r="M138" s="210" t="s">
        <v>1</v>
      </c>
      <c r="N138" s="211" t="s">
        <v>41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146</v>
      </c>
      <c r="AT138" s="214" t="s">
        <v>141</v>
      </c>
      <c r="AU138" s="214" t="s">
        <v>86</v>
      </c>
      <c r="AY138" s="17" t="s">
        <v>139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84</v>
      </c>
      <c r="BK138" s="215">
        <f>ROUND(I138*H138,2)</f>
        <v>0</v>
      </c>
      <c r="BL138" s="17" t="s">
        <v>146</v>
      </c>
      <c r="BM138" s="214" t="s">
        <v>503</v>
      </c>
    </row>
    <row r="139" spans="1:65" s="12" customFormat="1" ht="22.9" customHeight="1">
      <c r="B139" s="187"/>
      <c r="C139" s="188"/>
      <c r="D139" s="189" t="s">
        <v>75</v>
      </c>
      <c r="E139" s="201" t="s">
        <v>168</v>
      </c>
      <c r="F139" s="201" t="s">
        <v>197</v>
      </c>
      <c r="G139" s="188"/>
      <c r="H139" s="188"/>
      <c r="I139" s="191"/>
      <c r="J139" s="202">
        <f>BK139</f>
        <v>0</v>
      </c>
      <c r="K139" s="188"/>
      <c r="L139" s="193"/>
      <c r="M139" s="194"/>
      <c r="N139" s="195"/>
      <c r="O139" s="195"/>
      <c r="P139" s="196">
        <f>SUM(P140:P142)</f>
        <v>0</v>
      </c>
      <c r="Q139" s="195"/>
      <c r="R139" s="196">
        <f>SUM(R140:R142)</f>
        <v>67.28</v>
      </c>
      <c r="S139" s="195"/>
      <c r="T139" s="197">
        <f>SUM(T140:T142)</f>
        <v>0</v>
      </c>
      <c r="AR139" s="198" t="s">
        <v>84</v>
      </c>
      <c r="AT139" s="199" t="s">
        <v>75</v>
      </c>
      <c r="AU139" s="199" t="s">
        <v>84</v>
      </c>
      <c r="AY139" s="198" t="s">
        <v>139</v>
      </c>
      <c r="BK139" s="200">
        <f>SUM(BK140:BK142)</f>
        <v>0</v>
      </c>
    </row>
    <row r="140" spans="1:65" s="2" customFormat="1" ht="15.2" customHeight="1">
      <c r="A140" s="34"/>
      <c r="B140" s="35"/>
      <c r="C140" s="203" t="s">
        <v>154</v>
      </c>
      <c r="D140" s="203" t="s">
        <v>141</v>
      </c>
      <c r="E140" s="204" t="s">
        <v>199</v>
      </c>
      <c r="F140" s="205" t="s">
        <v>200</v>
      </c>
      <c r="G140" s="206" t="s">
        <v>165</v>
      </c>
      <c r="H140" s="207">
        <v>290</v>
      </c>
      <c r="I140" s="208"/>
      <c r="J140" s="209">
        <f>ROUND(I140*H140,2)</f>
        <v>0</v>
      </c>
      <c r="K140" s="205" t="s">
        <v>145</v>
      </c>
      <c r="L140" s="39"/>
      <c r="M140" s="210" t="s">
        <v>1</v>
      </c>
      <c r="N140" s="211" t="s">
        <v>41</v>
      </c>
      <c r="O140" s="71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146</v>
      </c>
      <c r="AT140" s="214" t="s">
        <v>141</v>
      </c>
      <c r="AU140" s="214" t="s">
        <v>86</v>
      </c>
      <c r="AY140" s="17" t="s">
        <v>139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84</v>
      </c>
      <c r="BK140" s="215">
        <f>ROUND(I140*H140,2)</f>
        <v>0</v>
      </c>
      <c r="BL140" s="17" t="s">
        <v>146</v>
      </c>
      <c r="BM140" s="214" t="s">
        <v>504</v>
      </c>
    </row>
    <row r="141" spans="1:65" s="2" customFormat="1" ht="32.450000000000003" customHeight="1">
      <c r="A141" s="34"/>
      <c r="B141" s="35"/>
      <c r="C141" s="203" t="s">
        <v>187</v>
      </c>
      <c r="D141" s="203" t="s">
        <v>141</v>
      </c>
      <c r="E141" s="204" t="s">
        <v>227</v>
      </c>
      <c r="F141" s="205" t="s">
        <v>228</v>
      </c>
      <c r="G141" s="206" t="s">
        <v>165</v>
      </c>
      <c r="H141" s="207">
        <v>290</v>
      </c>
      <c r="I141" s="208"/>
      <c r="J141" s="209">
        <f>ROUND(I141*H141,2)</f>
        <v>0</v>
      </c>
      <c r="K141" s="205" t="s">
        <v>145</v>
      </c>
      <c r="L141" s="39"/>
      <c r="M141" s="210" t="s">
        <v>1</v>
      </c>
      <c r="N141" s="211" t="s">
        <v>41</v>
      </c>
      <c r="O141" s="71"/>
      <c r="P141" s="212">
        <f>O141*H141</f>
        <v>0</v>
      </c>
      <c r="Q141" s="212">
        <v>0.10100000000000001</v>
      </c>
      <c r="R141" s="212">
        <f>Q141*H141</f>
        <v>29.290000000000003</v>
      </c>
      <c r="S141" s="212">
        <v>0</v>
      </c>
      <c r="T141" s="21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146</v>
      </c>
      <c r="AT141" s="214" t="s">
        <v>141</v>
      </c>
      <c r="AU141" s="214" t="s">
        <v>86</v>
      </c>
      <c r="AY141" s="17" t="s">
        <v>139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84</v>
      </c>
      <c r="BK141" s="215">
        <f>ROUND(I141*H141,2)</f>
        <v>0</v>
      </c>
      <c r="BL141" s="17" t="s">
        <v>146</v>
      </c>
      <c r="BM141" s="214" t="s">
        <v>505</v>
      </c>
    </row>
    <row r="142" spans="1:65" s="2" customFormat="1" ht="15.2" customHeight="1">
      <c r="A142" s="34"/>
      <c r="B142" s="35"/>
      <c r="C142" s="228" t="s">
        <v>193</v>
      </c>
      <c r="D142" s="228" t="s">
        <v>150</v>
      </c>
      <c r="E142" s="229" t="s">
        <v>231</v>
      </c>
      <c r="F142" s="230" t="s">
        <v>232</v>
      </c>
      <c r="G142" s="231" t="s">
        <v>165</v>
      </c>
      <c r="H142" s="232">
        <v>290</v>
      </c>
      <c r="I142" s="233"/>
      <c r="J142" s="234">
        <f>ROUND(I142*H142,2)</f>
        <v>0</v>
      </c>
      <c r="K142" s="230" t="s">
        <v>145</v>
      </c>
      <c r="L142" s="235"/>
      <c r="M142" s="236" t="s">
        <v>1</v>
      </c>
      <c r="N142" s="237" t="s">
        <v>41</v>
      </c>
      <c r="O142" s="71"/>
      <c r="P142" s="212">
        <f>O142*H142</f>
        <v>0</v>
      </c>
      <c r="Q142" s="212">
        <v>0.13100000000000001</v>
      </c>
      <c r="R142" s="212">
        <f>Q142*H142</f>
        <v>37.99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154</v>
      </c>
      <c r="AT142" s="214" t="s">
        <v>150</v>
      </c>
      <c r="AU142" s="214" t="s">
        <v>86</v>
      </c>
      <c r="AY142" s="17" t="s">
        <v>139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84</v>
      </c>
      <c r="BK142" s="215">
        <f>ROUND(I142*H142,2)</f>
        <v>0</v>
      </c>
      <c r="BL142" s="17" t="s">
        <v>146</v>
      </c>
      <c r="BM142" s="214" t="s">
        <v>506</v>
      </c>
    </row>
    <row r="143" spans="1:65" s="12" customFormat="1" ht="22.9" customHeight="1">
      <c r="B143" s="187"/>
      <c r="C143" s="188"/>
      <c r="D143" s="189" t="s">
        <v>75</v>
      </c>
      <c r="E143" s="201" t="s">
        <v>154</v>
      </c>
      <c r="F143" s="201" t="s">
        <v>352</v>
      </c>
      <c r="G143" s="188"/>
      <c r="H143" s="188"/>
      <c r="I143" s="191"/>
      <c r="J143" s="202">
        <f>BK143</f>
        <v>0</v>
      </c>
      <c r="K143" s="188"/>
      <c r="L143" s="193"/>
      <c r="M143" s="194"/>
      <c r="N143" s="195"/>
      <c r="O143" s="195"/>
      <c r="P143" s="196">
        <f>SUM(P144:P145)</f>
        <v>0</v>
      </c>
      <c r="Q143" s="195"/>
      <c r="R143" s="196">
        <f>SUM(R144:R145)</f>
        <v>0</v>
      </c>
      <c r="S143" s="195"/>
      <c r="T143" s="197">
        <f>SUM(T144:T145)</f>
        <v>1.1000000000000001</v>
      </c>
      <c r="AR143" s="198" t="s">
        <v>84</v>
      </c>
      <c r="AT143" s="199" t="s">
        <v>75</v>
      </c>
      <c r="AU143" s="199" t="s">
        <v>84</v>
      </c>
      <c r="AY143" s="198" t="s">
        <v>139</v>
      </c>
      <c r="BK143" s="200">
        <f>SUM(BK144:BK145)</f>
        <v>0</v>
      </c>
    </row>
    <row r="144" spans="1:65" s="2" customFormat="1" ht="21.6" customHeight="1">
      <c r="A144" s="34"/>
      <c r="B144" s="35"/>
      <c r="C144" s="203" t="s">
        <v>198</v>
      </c>
      <c r="D144" s="203" t="s">
        <v>141</v>
      </c>
      <c r="E144" s="204" t="s">
        <v>507</v>
      </c>
      <c r="F144" s="205" t="s">
        <v>508</v>
      </c>
      <c r="G144" s="206" t="s">
        <v>144</v>
      </c>
      <c r="H144" s="207">
        <v>2</v>
      </c>
      <c r="I144" s="208"/>
      <c r="J144" s="209">
        <f>ROUND(I144*H144,2)</f>
        <v>0</v>
      </c>
      <c r="K144" s="205" t="s">
        <v>145</v>
      </c>
      <c r="L144" s="39"/>
      <c r="M144" s="210" t="s">
        <v>1</v>
      </c>
      <c r="N144" s="211" t="s">
        <v>41</v>
      </c>
      <c r="O144" s="71"/>
      <c r="P144" s="212">
        <f>O144*H144</f>
        <v>0</v>
      </c>
      <c r="Q144" s="212">
        <v>0</v>
      </c>
      <c r="R144" s="212">
        <f>Q144*H144</f>
        <v>0</v>
      </c>
      <c r="S144" s="212">
        <v>0.55000000000000004</v>
      </c>
      <c r="T144" s="213">
        <f>S144*H144</f>
        <v>1.1000000000000001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146</v>
      </c>
      <c r="AT144" s="214" t="s">
        <v>141</v>
      </c>
      <c r="AU144" s="214" t="s">
        <v>86</v>
      </c>
      <c r="AY144" s="17" t="s">
        <v>139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84</v>
      </c>
      <c r="BK144" s="215">
        <f>ROUND(I144*H144,2)</f>
        <v>0</v>
      </c>
      <c r="BL144" s="17" t="s">
        <v>146</v>
      </c>
      <c r="BM144" s="214" t="s">
        <v>509</v>
      </c>
    </row>
    <row r="145" spans="1:65" s="2" customFormat="1" ht="19.5">
      <c r="A145" s="34"/>
      <c r="B145" s="35"/>
      <c r="C145" s="36"/>
      <c r="D145" s="218" t="s">
        <v>156</v>
      </c>
      <c r="E145" s="36"/>
      <c r="F145" s="238" t="s">
        <v>510</v>
      </c>
      <c r="G145" s="36"/>
      <c r="H145" s="36"/>
      <c r="I145" s="115"/>
      <c r="J145" s="36"/>
      <c r="K145" s="36"/>
      <c r="L145" s="39"/>
      <c r="M145" s="239"/>
      <c r="N145" s="240"/>
      <c r="O145" s="71"/>
      <c r="P145" s="71"/>
      <c r="Q145" s="71"/>
      <c r="R145" s="71"/>
      <c r="S145" s="71"/>
      <c r="T145" s="72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7" t="s">
        <v>156</v>
      </c>
      <c r="AU145" s="17" t="s">
        <v>86</v>
      </c>
    </row>
    <row r="146" spans="1:65" s="12" customFormat="1" ht="22.9" customHeight="1">
      <c r="B146" s="187"/>
      <c r="C146" s="188"/>
      <c r="D146" s="189" t="s">
        <v>75</v>
      </c>
      <c r="E146" s="201" t="s">
        <v>187</v>
      </c>
      <c r="F146" s="201" t="s">
        <v>234</v>
      </c>
      <c r="G146" s="188"/>
      <c r="H146" s="188"/>
      <c r="I146" s="191"/>
      <c r="J146" s="202">
        <f>BK146</f>
        <v>0</v>
      </c>
      <c r="K146" s="188"/>
      <c r="L146" s="193"/>
      <c r="M146" s="194"/>
      <c r="N146" s="195"/>
      <c r="O146" s="195"/>
      <c r="P146" s="196">
        <f>SUM(P147:P150)</f>
        <v>0</v>
      </c>
      <c r="Q146" s="195"/>
      <c r="R146" s="196">
        <f>SUM(R147:R150)</f>
        <v>45.002279999999999</v>
      </c>
      <c r="S146" s="195"/>
      <c r="T146" s="197">
        <f>SUM(T147:T150)</f>
        <v>0</v>
      </c>
      <c r="AR146" s="198" t="s">
        <v>84</v>
      </c>
      <c r="AT146" s="199" t="s">
        <v>75</v>
      </c>
      <c r="AU146" s="199" t="s">
        <v>84</v>
      </c>
      <c r="AY146" s="198" t="s">
        <v>139</v>
      </c>
      <c r="BK146" s="200">
        <f>SUM(BK147:BK150)</f>
        <v>0</v>
      </c>
    </row>
    <row r="147" spans="1:65" s="2" customFormat="1" ht="21.6" customHeight="1">
      <c r="A147" s="34"/>
      <c r="B147" s="35"/>
      <c r="C147" s="203" t="s">
        <v>209</v>
      </c>
      <c r="D147" s="203" t="s">
        <v>141</v>
      </c>
      <c r="E147" s="204" t="s">
        <v>236</v>
      </c>
      <c r="F147" s="205" t="s">
        <v>237</v>
      </c>
      <c r="G147" s="206" t="s">
        <v>238</v>
      </c>
      <c r="H147" s="207">
        <v>150</v>
      </c>
      <c r="I147" s="208"/>
      <c r="J147" s="209">
        <f>ROUND(I147*H147,2)</f>
        <v>0</v>
      </c>
      <c r="K147" s="205" t="s">
        <v>145</v>
      </c>
      <c r="L147" s="39"/>
      <c r="M147" s="210" t="s">
        <v>1</v>
      </c>
      <c r="N147" s="211" t="s">
        <v>41</v>
      </c>
      <c r="O147" s="71"/>
      <c r="P147" s="212">
        <f>O147*H147</f>
        <v>0</v>
      </c>
      <c r="Q147" s="212">
        <v>0.1295</v>
      </c>
      <c r="R147" s="212">
        <f>Q147*H147</f>
        <v>19.425000000000001</v>
      </c>
      <c r="S147" s="212">
        <v>0</v>
      </c>
      <c r="T147" s="21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4" t="s">
        <v>146</v>
      </c>
      <c r="AT147" s="214" t="s">
        <v>141</v>
      </c>
      <c r="AU147" s="214" t="s">
        <v>86</v>
      </c>
      <c r="AY147" s="17" t="s">
        <v>139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7" t="s">
        <v>84</v>
      </c>
      <c r="BK147" s="215">
        <f>ROUND(I147*H147,2)</f>
        <v>0</v>
      </c>
      <c r="BL147" s="17" t="s">
        <v>146</v>
      </c>
      <c r="BM147" s="214" t="s">
        <v>511</v>
      </c>
    </row>
    <row r="148" spans="1:65" s="2" customFormat="1" ht="15.2" customHeight="1">
      <c r="A148" s="34"/>
      <c r="B148" s="35"/>
      <c r="C148" s="228" t="s">
        <v>214</v>
      </c>
      <c r="D148" s="228" t="s">
        <v>150</v>
      </c>
      <c r="E148" s="229" t="s">
        <v>241</v>
      </c>
      <c r="F148" s="230" t="s">
        <v>242</v>
      </c>
      <c r="G148" s="231" t="s">
        <v>238</v>
      </c>
      <c r="H148" s="232">
        <v>150</v>
      </c>
      <c r="I148" s="233"/>
      <c r="J148" s="234">
        <f>ROUND(I148*H148,2)</f>
        <v>0</v>
      </c>
      <c r="K148" s="230" t="s">
        <v>145</v>
      </c>
      <c r="L148" s="235"/>
      <c r="M148" s="236" t="s">
        <v>1</v>
      </c>
      <c r="N148" s="237" t="s">
        <v>41</v>
      </c>
      <c r="O148" s="71"/>
      <c r="P148" s="212">
        <f>O148*H148</f>
        <v>0</v>
      </c>
      <c r="Q148" s="212">
        <v>3.3500000000000002E-2</v>
      </c>
      <c r="R148" s="212">
        <f>Q148*H148</f>
        <v>5.0250000000000004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154</v>
      </c>
      <c r="AT148" s="214" t="s">
        <v>150</v>
      </c>
      <c r="AU148" s="214" t="s">
        <v>86</v>
      </c>
      <c r="AY148" s="17" t="s">
        <v>139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84</v>
      </c>
      <c r="BK148" s="215">
        <f>ROUND(I148*H148,2)</f>
        <v>0</v>
      </c>
      <c r="BL148" s="17" t="s">
        <v>146</v>
      </c>
      <c r="BM148" s="214" t="s">
        <v>512</v>
      </c>
    </row>
    <row r="149" spans="1:65" s="2" customFormat="1" ht="21.6" customHeight="1">
      <c r="A149" s="34"/>
      <c r="B149" s="35"/>
      <c r="C149" s="203" t="s">
        <v>219</v>
      </c>
      <c r="D149" s="203" t="s">
        <v>141</v>
      </c>
      <c r="E149" s="204" t="s">
        <v>245</v>
      </c>
      <c r="F149" s="205" t="s">
        <v>246</v>
      </c>
      <c r="G149" s="206" t="s">
        <v>238</v>
      </c>
      <c r="H149" s="207">
        <v>84</v>
      </c>
      <c r="I149" s="208"/>
      <c r="J149" s="209">
        <f>ROUND(I149*H149,2)</f>
        <v>0</v>
      </c>
      <c r="K149" s="205" t="s">
        <v>145</v>
      </c>
      <c r="L149" s="39"/>
      <c r="M149" s="210" t="s">
        <v>1</v>
      </c>
      <c r="N149" s="211" t="s">
        <v>41</v>
      </c>
      <c r="O149" s="71"/>
      <c r="P149" s="212">
        <f>O149*H149</f>
        <v>0</v>
      </c>
      <c r="Q149" s="212">
        <v>0.14066999999999999</v>
      </c>
      <c r="R149" s="212">
        <f>Q149*H149</f>
        <v>11.816279999999999</v>
      </c>
      <c r="S149" s="212">
        <v>0</v>
      </c>
      <c r="T149" s="21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146</v>
      </c>
      <c r="AT149" s="214" t="s">
        <v>141</v>
      </c>
      <c r="AU149" s="214" t="s">
        <v>86</v>
      </c>
      <c r="AY149" s="17" t="s">
        <v>139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84</v>
      </c>
      <c r="BK149" s="215">
        <f>ROUND(I149*H149,2)</f>
        <v>0</v>
      </c>
      <c r="BL149" s="17" t="s">
        <v>146</v>
      </c>
      <c r="BM149" s="214" t="s">
        <v>513</v>
      </c>
    </row>
    <row r="150" spans="1:65" s="2" customFormat="1" ht="15.2" customHeight="1">
      <c r="A150" s="34"/>
      <c r="B150" s="35"/>
      <c r="C150" s="228" t="s">
        <v>8</v>
      </c>
      <c r="D150" s="228" t="s">
        <v>150</v>
      </c>
      <c r="E150" s="229" t="s">
        <v>248</v>
      </c>
      <c r="F150" s="230" t="s">
        <v>249</v>
      </c>
      <c r="G150" s="231" t="s">
        <v>238</v>
      </c>
      <c r="H150" s="232">
        <v>84</v>
      </c>
      <c r="I150" s="233"/>
      <c r="J150" s="234">
        <f>ROUND(I150*H150,2)</f>
        <v>0</v>
      </c>
      <c r="K150" s="230" t="s">
        <v>145</v>
      </c>
      <c r="L150" s="235"/>
      <c r="M150" s="236" t="s">
        <v>1</v>
      </c>
      <c r="N150" s="237" t="s">
        <v>41</v>
      </c>
      <c r="O150" s="71"/>
      <c r="P150" s="212">
        <f>O150*H150</f>
        <v>0</v>
      </c>
      <c r="Q150" s="212">
        <v>0.104</v>
      </c>
      <c r="R150" s="212">
        <f>Q150*H150</f>
        <v>8.7359999999999989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154</v>
      </c>
      <c r="AT150" s="214" t="s">
        <v>150</v>
      </c>
      <c r="AU150" s="214" t="s">
        <v>86</v>
      </c>
      <c r="AY150" s="17" t="s">
        <v>139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84</v>
      </c>
      <c r="BK150" s="215">
        <f>ROUND(I150*H150,2)</f>
        <v>0</v>
      </c>
      <c r="BL150" s="17" t="s">
        <v>146</v>
      </c>
      <c r="BM150" s="214" t="s">
        <v>514</v>
      </c>
    </row>
    <row r="151" spans="1:65" s="12" customFormat="1" ht="22.9" customHeight="1">
      <c r="B151" s="187"/>
      <c r="C151" s="188"/>
      <c r="D151" s="189" t="s">
        <v>75</v>
      </c>
      <c r="E151" s="201" t="s">
        <v>515</v>
      </c>
      <c r="F151" s="201" t="s">
        <v>516</v>
      </c>
      <c r="G151" s="188"/>
      <c r="H151" s="188"/>
      <c r="I151" s="191"/>
      <c r="J151" s="202">
        <f>BK151</f>
        <v>0</v>
      </c>
      <c r="K151" s="188"/>
      <c r="L151" s="193"/>
      <c r="M151" s="194"/>
      <c r="N151" s="195"/>
      <c r="O151" s="195"/>
      <c r="P151" s="196">
        <f>P152</f>
        <v>0</v>
      </c>
      <c r="Q151" s="195"/>
      <c r="R151" s="196">
        <f>R152</f>
        <v>0</v>
      </c>
      <c r="S151" s="195"/>
      <c r="T151" s="197">
        <f>T152</f>
        <v>0</v>
      </c>
      <c r="AR151" s="198" t="s">
        <v>84</v>
      </c>
      <c r="AT151" s="199" t="s">
        <v>75</v>
      </c>
      <c r="AU151" s="199" t="s">
        <v>84</v>
      </c>
      <c r="AY151" s="198" t="s">
        <v>139</v>
      </c>
      <c r="BK151" s="200">
        <f>BK152</f>
        <v>0</v>
      </c>
    </row>
    <row r="152" spans="1:65" s="2" customFormat="1" ht="21.6" customHeight="1">
      <c r="A152" s="34"/>
      <c r="B152" s="35"/>
      <c r="C152" s="203" t="s">
        <v>226</v>
      </c>
      <c r="D152" s="203" t="s">
        <v>141</v>
      </c>
      <c r="E152" s="204" t="s">
        <v>517</v>
      </c>
      <c r="F152" s="205" t="s">
        <v>518</v>
      </c>
      <c r="G152" s="206" t="s">
        <v>153</v>
      </c>
      <c r="H152" s="207">
        <v>1.1000000000000001</v>
      </c>
      <c r="I152" s="208"/>
      <c r="J152" s="209">
        <f>ROUND(I152*H152,2)</f>
        <v>0</v>
      </c>
      <c r="K152" s="205" t="s">
        <v>519</v>
      </c>
      <c r="L152" s="39"/>
      <c r="M152" s="210" t="s">
        <v>1</v>
      </c>
      <c r="N152" s="211" t="s">
        <v>41</v>
      </c>
      <c r="O152" s="71"/>
      <c r="P152" s="212">
        <f>O152*H152</f>
        <v>0</v>
      </c>
      <c r="Q152" s="212">
        <v>0</v>
      </c>
      <c r="R152" s="212">
        <f>Q152*H152</f>
        <v>0</v>
      </c>
      <c r="S152" s="212">
        <v>0</v>
      </c>
      <c r="T152" s="21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146</v>
      </c>
      <c r="AT152" s="214" t="s">
        <v>141</v>
      </c>
      <c r="AU152" s="214" t="s">
        <v>86</v>
      </c>
      <c r="AY152" s="17" t="s">
        <v>139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84</v>
      </c>
      <c r="BK152" s="215">
        <f>ROUND(I152*H152,2)</f>
        <v>0</v>
      </c>
      <c r="BL152" s="17" t="s">
        <v>146</v>
      </c>
      <c r="BM152" s="214" t="s">
        <v>520</v>
      </c>
    </row>
    <row r="153" spans="1:65" s="12" customFormat="1" ht="22.9" customHeight="1">
      <c r="B153" s="187"/>
      <c r="C153" s="188"/>
      <c r="D153" s="189" t="s">
        <v>75</v>
      </c>
      <c r="E153" s="201" t="s">
        <v>270</v>
      </c>
      <c r="F153" s="201" t="s">
        <v>271</v>
      </c>
      <c r="G153" s="188"/>
      <c r="H153" s="188"/>
      <c r="I153" s="191"/>
      <c r="J153" s="202">
        <f>BK153</f>
        <v>0</v>
      </c>
      <c r="K153" s="188"/>
      <c r="L153" s="193"/>
      <c r="M153" s="194"/>
      <c r="N153" s="195"/>
      <c r="O153" s="195"/>
      <c r="P153" s="196">
        <f>P154</f>
        <v>0</v>
      </c>
      <c r="Q153" s="195"/>
      <c r="R153" s="196">
        <f>R154</f>
        <v>0</v>
      </c>
      <c r="S153" s="195"/>
      <c r="T153" s="197">
        <f>T154</f>
        <v>0</v>
      </c>
      <c r="AR153" s="198" t="s">
        <v>84</v>
      </c>
      <c r="AT153" s="199" t="s">
        <v>75</v>
      </c>
      <c r="AU153" s="199" t="s">
        <v>84</v>
      </c>
      <c r="AY153" s="198" t="s">
        <v>139</v>
      </c>
      <c r="BK153" s="200">
        <f>BK154</f>
        <v>0</v>
      </c>
    </row>
    <row r="154" spans="1:65" s="2" customFormat="1" ht="21.6" customHeight="1">
      <c r="A154" s="34"/>
      <c r="B154" s="35"/>
      <c r="C154" s="203" t="s">
        <v>230</v>
      </c>
      <c r="D154" s="203" t="s">
        <v>141</v>
      </c>
      <c r="E154" s="204" t="s">
        <v>273</v>
      </c>
      <c r="F154" s="205" t="s">
        <v>274</v>
      </c>
      <c r="G154" s="206" t="s">
        <v>153</v>
      </c>
      <c r="H154" s="207">
        <v>187.88800000000001</v>
      </c>
      <c r="I154" s="208"/>
      <c r="J154" s="209">
        <f>ROUND(I154*H154,2)</f>
        <v>0</v>
      </c>
      <c r="K154" s="205" t="s">
        <v>145</v>
      </c>
      <c r="L154" s="39"/>
      <c r="M154" s="262" t="s">
        <v>1</v>
      </c>
      <c r="N154" s="263" t="s">
        <v>41</v>
      </c>
      <c r="O154" s="264"/>
      <c r="P154" s="265">
        <f>O154*H154</f>
        <v>0</v>
      </c>
      <c r="Q154" s="265">
        <v>0</v>
      </c>
      <c r="R154" s="265">
        <f>Q154*H154</f>
        <v>0</v>
      </c>
      <c r="S154" s="265">
        <v>0</v>
      </c>
      <c r="T154" s="26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146</v>
      </c>
      <c r="AT154" s="214" t="s">
        <v>141</v>
      </c>
      <c r="AU154" s="214" t="s">
        <v>86</v>
      </c>
      <c r="AY154" s="17" t="s">
        <v>139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84</v>
      </c>
      <c r="BK154" s="215">
        <f>ROUND(I154*H154,2)</f>
        <v>0</v>
      </c>
      <c r="BL154" s="17" t="s">
        <v>146</v>
      </c>
      <c r="BM154" s="214" t="s">
        <v>521</v>
      </c>
    </row>
    <row r="155" spans="1:65" s="2" customFormat="1" ht="6.95" customHeight="1">
      <c r="A155" s="34"/>
      <c r="B155" s="54"/>
      <c r="C155" s="55"/>
      <c r="D155" s="55"/>
      <c r="E155" s="55"/>
      <c r="F155" s="55"/>
      <c r="G155" s="55"/>
      <c r="H155" s="55"/>
      <c r="I155" s="152"/>
      <c r="J155" s="55"/>
      <c r="K155" s="55"/>
      <c r="L155" s="39"/>
      <c r="M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</sheetData>
  <sheetProtection algorithmName="SHA-512" hashValue="wZns6iQe3qm1VSyFIKn6CEpJEqBT4zskReGGVh/QDNohha5/HBJ3SebmPfPNqV3LMiURGKmy0HUEFsXrrdk4Gw==" saltValue="Bb6GhYchCvAdeOkc2MSiRPGEQCA3r7oBScsQxzijv7Bi/Ezwvc8Yo/U+65W1jt9ZLjKHUHxDv5zTIxVr6kN2lg==" spinCount="100000" sheet="1" objects="1" scenarios="1" formatColumns="0" formatRows="0" autoFilter="0"/>
  <autoFilter ref="C122:K154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4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95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522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ROUND((SUM(BE124:BE213)),  2)</f>
        <v>0</v>
      </c>
      <c r="G33" s="34"/>
      <c r="H33" s="34"/>
      <c r="I33" s="131">
        <v>0.21</v>
      </c>
      <c r="J33" s="130">
        <f>ROUND(((SUM(BE124:BE213))*I33),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ROUND((SUM(BF124:BF213)),  2)</f>
        <v>0</v>
      </c>
      <c r="G34" s="34"/>
      <c r="H34" s="34"/>
      <c r="I34" s="131">
        <v>0.15</v>
      </c>
      <c r="J34" s="130">
        <f>ROUND(((SUM(BF124:BF213))*I34),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ROUND((SUM(BG124:BG213)),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ROUND((SUM(BH124:BH213)),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ROUND((SUM(BI124:BI213)),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102-K - SO102 ÚPRAVY SILNICE II/190 - KOMUNIKACE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65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J124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1:31" s="9" customFormat="1" ht="24.95" customHeight="1">
      <c r="B97" s="161"/>
      <c r="C97" s="162"/>
      <c r="D97" s="163" t="s">
        <v>119</v>
      </c>
      <c r="E97" s="164"/>
      <c r="F97" s="164"/>
      <c r="G97" s="164"/>
      <c r="H97" s="164"/>
      <c r="I97" s="165"/>
      <c r="J97" s="166">
        <f>J125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120</v>
      </c>
      <c r="E98" s="171"/>
      <c r="F98" s="171"/>
      <c r="G98" s="171"/>
      <c r="H98" s="171"/>
      <c r="I98" s="172"/>
      <c r="J98" s="173">
        <f>J126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277</v>
      </c>
      <c r="E99" s="171"/>
      <c r="F99" s="171"/>
      <c r="G99" s="171"/>
      <c r="H99" s="171"/>
      <c r="I99" s="172"/>
      <c r="J99" s="173">
        <f>J149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121</v>
      </c>
      <c r="E100" s="171"/>
      <c r="F100" s="171"/>
      <c r="G100" s="171"/>
      <c r="H100" s="171"/>
      <c r="I100" s="172"/>
      <c r="J100" s="173">
        <f>J154</f>
        <v>0</v>
      </c>
      <c r="K100" s="169"/>
      <c r="L100" s="174"/>
    </row>
    <row r="101" spans="1:31" s="10" customFormat="1" ht="19.899999999999999" customHeight="1">
      <c r="B101" s="168"/>
      <c r="C101" s="169"/>
      <c r="D101" s="170" t="s">
        <v>278</v>
      </c>
      <c r="E101" s="171"/>
      <c r="F101" s="171"/>
      <c r="G101" s="171"/>
      <c r="H101" s="171"/>
      <c r="I101" s="172"/>
      <c r="J101" s="173">
        <f>J167</f>
        <v>0</v>
      </c>
      <c r="K101" s="169"/>
      <c r="L101" s="174"/>
    </row>
    <row r="102" spans="1:31" s="10" customFormat="1" ht="19.899999999999999" customHeight="1">
      <c r="B102" s="168"/>
      <c r="C102" s="169"/>
      <c r="D102" s="170" t="s">
        <v>122</v>
      </c>
      <c r="E102" s="171"/>
      <c r="F102" s="171"/>
      <c r="G102" s="171"/>
      <c r="H102" s="171"/>
      <c r="I102" s="172"/>
      <c r="J102" s="173">
        <f>J184</f>
        <v>0</v>
      </c>
      <c r="K102" s="169"/>
      <c r="L102" s="174"/>
    </row>
    <row r="103" spans="1:31" s="10" customFormat="1" ht="19.899999999999999" customHeight="1">
      <c r="B103" s="168"/>
      <c r="C103" s="169"/>
      <c r="D103" s="170" t="s">
        <v>490</v>
      </c>
      <c r="E103" s="171"/>
      <c r="F103" s="171"/>
      <c r="G103" s="171"/>
      <c r="H103" s="171"/>
      <c r="I103" s="172"/>
      <c r="J103" s="173">
        <f>J210</f>
        <v>0</v>
      </c>
      <c r="K103" s="169"/>
      <c r="L103" s="174"/>
    </row>
    <row r="104" spans="1:31" s="10" customFormat="1" ht="19.899999999999999" customHeight="1">
      <c r="B104" s="168"/>
      <c r="C104" s="169"/>
      <c r="D104" s="170" t="s">
        <v>123</v>
      </c>
      <c r="E104" s="171"/>
      <c r="F104" s="171"/>
      <c r="G104" s="171"/>
      <c r="H104" s="171"/>
      <c r="I104" s="172"/>
      <c r="J104" s="173">
        <f>J212</f>
        <v>0</v>
      </c>
      <c r="K104" s="169"/>
      <c r="L104" s="174"/>
    </row>
    <row r="105" spans="1:31" s="2" customFormat="1" ht="21.75" customHeight="1">
      <c r="A105" s="34"/>
      <c r="B105" s="35"/>
      <c r="C105" s="36"/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54"/>
      <c r="C106" s="55"/>
      <c r="D106" s="55"/>
      <c r="E106" s="55"/>
      <c r="F106" s="55"/>
      <c r="G106" s="55"/>
      <c r="H106" s="55"/>
      <c r="I106" s="152"/>
      <c r="J106" s="55"/>
      <c r="K106" s="55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pans="1:31" s="2" customFormat="1" ht="6.95" customHeight="1">
      <c r="A110" s="34"/>
      <c r="B110" s="56"/>
      <c r="C110" s="57"/>
      <c r="D110" s="57"/>
      <c r="E110" s="57"/>
      <c r="F110" s="57"/>
      <c r="G110" s="57"/>
      <c r="H110" s="57"/>
      <c r="I110" s="155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4.95" customHeight="1">
      <c r="A111" s="34"/>
      <c r="B111" s="35"/>
      <c r="C111" s="23" t="s">
        <v>124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16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5.2" customHeight="1">
      <c r="A114" s="34"/>
      <c r="B114" s="35"/>
      <c r="C114" s="36"/>
      <c r="D114" s="36"/>
      <c r="E114" s="317" t="str">
        <f>E7</f>
        <v>NÝRSKO - TECHNICKÁ A DOPRAVNÍ INFRASTRUKTURA LOKALITA U HŘIŠTĚ</v>
      </c>
      <c r="F114" s="318"/>
      <c r="G114" s="318"/>
      <c r="H114" s="318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112</v>
      </c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5.2" customHeight="1">
      <c r="A116" s="34"/>
      <c r="B116" s="35"/>
      <c r="C116" s="36"/>
      <c r="D116" s="36"/>
      <c r="E116" s="269" t="str">
        <f>E9</f>
        <v>102-K - SO102 ÚPRAVY SILNICE II/190 - KOMUNIKACE</v>
      </c>
      <c r="F116" s="319"/>
      <c r="G116" s="319"/>
      <c r="H116" s="319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20</v>
      </c>
      <c r="D118" s="36"/>
      <c r="E118" s="36"/>
      <c r="F118" s="27" t="str">
        <f>F12</f>
        <v>NÝRSKO</v>
      </c>
      <c r="G118" s="36"/>
      <c r="H118" s="36"/>
      <c r="I118" s="117" t="s">
        <v>22</v>
      </c>
      <c r="J118" s="66" t="str">
        <f>IF(J12="","",J12)</f>
        <v>20. 7. 2020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38.65" customHeight="1">
      <c r="A120" s="34"/>
      <c r="B120" s="35"/>
      <c r="C120" s="29" t="s">
        <v>24</v>
      </c>
      <c r="D120" s="36"/>
      <c r="E120" s="36"/>
      <c r="F120" s="27" t="str">
        <f>E15</f>
        <v>Město Nýrsko</v>
      </c>
      <c r="G120" s="36"/>
      <c r="H120" s="36"/>
      <c r="I120" s="117" t="s">
        <v>30</v>
      </c>
      <c r="J120" s="32" t="str">
        <f>E21</f>
        <v>MACÁN PROJEKCE DS s.r.o.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24.75" customHeight="1">
      <c r="A121" s="34"/>
      <c r="B121" s="35"/>
      <c r="C121" s="29" t="s">
        <v>28</v>
      </c>
      <c r="D121" s="36"/>
      <c r="E121" s="36"/>
      <c r="F121" s="27" t="str">
        <f>IF(E18="","",E18)</f>
        <v>Vyplň údaj</v>
      </c>
      <c r="G121" s="36"/>
      <c r="H121" s="36"/>
      <c r="I121" s="117" t="s">
        <v>33</v>
      </c>
      <c r="J121" s="32" t="str">
        <f>E24</f>
        <v>Ing. Tomáš Macán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75"/>
      <c r="B123" s="176"/>
      <c r="C123" s="177" t="s">
        <v>125</v>
      </c>
      <c r="D123" s="178" t="s">
        <v>61</v>
      </c>
      <c r="E123" s="178" t="s">
        <v>57</v>
      </c>
      <c r="F123" s="178" t="s">
        <v>58</v>
      </c>
      <c r="G123" s="178" t="s">
        <v>126</v>
      </c>
      <c r="H123" s="178" t="s">
        <v>127</v>
      </c>
      <c r="I123" s="179" t="s">
        <v>128</v>
      </c>
      <c r="J123" s="178" t="s">
        <v>116</v>
      </c>
      <c r="K123" s="180" t="s">
        <v>129</v>
      </c>
      <c r="L123" s="181"/>
      <c r="M123" s="75" t="s">
        <v>1</v>
      </c>
      <c r="N123" s="76" t="s">
        <v>40</v>
      </c>
      <c r="O123" s="76" t="s">
        <v>130</v>
      </c>
      <c r="P123" s="76" t="s">
        <v>131</v>
      </c>
      <c r="Q123" s="76" t="s">
        <v>132</v>
      </c>
      <c r="R123" s="76" t="s">
        <v>133</v>
      </c>
      <c r="S123" s="76" t="s">
        <v>134</v>
      </c>
      <c r="T123" s="77" t="s">
        <v>135</v>
      </c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</row>
    <row r="124" spans="1:65" s="2" customFormat="1" ht="22.9" customHeight="1">
      <c r="A124" s="34"/>
      <c r="B124" s="35"/>
      <c r="C124" s="82" t="s">
        <v>136</v>
      </c>
      <c r="D124" s="36"/>
      <c r="E124" s="36"/>
      <c r="F124" s="36"/>
      <c r="G124" s="36"/>
      <c r="H124" s="36"/>
      <c r="I124" s="115"/>
      <c r="J124" s="182">
        <f>BK124</f>
        <v>0</v>
      </c>
      <c r="K124" s="36"/>
      <c r="L124" s="39"/>
      <c r="M124" s="78"/>
      <c r="N124" s="183"/>
      <c r="O124" s="79"/>
      <c r="P124" s="184">
        <f>P125</f>
        <v>0</v>
      </c>
      <c r="Q124" s="79"/>
      <c r="R124" s="184">
        <f>R125</f>
        <v>76.498480000000001</v>
      </c>
      <c r="S124" s="79"/>
      <c r="T124" s="185">
        <f>T125</f>
        <v>72.688000000000002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75</v>
      </c>
      <c r="AU124" s="17" t="s">
        <v>118</v>
      </c>
      <c r="BK124" s="186">
        <f>BK125</f>
        <v>0</v>
      </c>
    </row>
    <row r="125" spans="1:65" s="12" customFormat="1" ht="25.9" customHeight="1">
      <c r="B125" s="187"/>
      <c r="C125" s="188"/>
      <c r="D125" s="189" t="s">
        <v>75</v>
      </c>
      <c r="E125" s="190" t="s">
        <v>137</v>
      </c>
      <c r="F125" s="190" t="s">
        <v>138</v>
      </c>
      <c r="G125" s="188"/>
      <c r="H125" s="188"/>
      <c r="I125" s="191"/>
      <c r="J125" s="192">
        <f>BK125</f>
        <v>0</v>
      </c>
      <c r="K125" s="188"/>
      <c r="L125" s="193"/>
      <c r="M125" s="194"/>
      <c r="N125" s="195"/>
      <c r="O125" s="195"/>
      <c r="P125" s="196">
        <f>P126+P149+P154+P167+P184+P210+P212</f>
        <v>0</v>
      </c>
      <c r="Q125" s="195"/>
      <c r="R125" s="196">
        <f>R126+R149+R154+R167+R184+R210+R212</f>
        <v>76.498480000000001</v>
      </c>
      <c r="S125" s="195"/>
      <c r="T125" s="197">
        <f>T126+T149+T154+T167+T184+T210+T212</f>
        <v>72.688000000000002</v>
      </c>
      <c r="AR125" s="198" t="s">
        <v>84</v>
      </c>
      <c r="AT125" s="199" t="s">
        <v>75</v>
      </c>
      <c r="AU125" s="199" t="s">
        <v>76</v>
      </c>
      <c r="AY125" s="198" t="s">
        <v>139</v>
      </c>
      <c r="BK125" s="200">
        <f>BK126+BK149+BK154+BK167+BK184+BK210+BK212</f>
        <v>0</v>
      </c>
    </row>
    <row r="126" spans="1:65" s="12" customFormat="1" ht="22.9" customHeight="1">
      <c r="B126" s="187"/>
      <c r="C126" s="188"/>
      <c r="D126" s="189" t="s">
        <v>75</v>
      </c>
      <c r="E126" s="201" t="s">
        <v>84</v>
      </c>
      <c r="F126" s="201" t="s">
        <v>140</v>
      </c>
      <c r="G126" s="188"/>
      <c r="H126" s="188"/>
      <c r="I126" s="191"/>
      <c r="J126" s="202">
        <f>BK126</f>
        <v>0</v>
      </c>
      <c r="K126" s="188"/>
      <c r="L126" s="193"/>
      <c r="M126" s="194"/>
      <c r="N126" s="195"/>
      <c r="O126" s="195"/>
      <c r="P126" s="196">
        <f>SUM(P127:P148)</f>
        <v>0</v>
      </c>
      <c r="Q126" s="195"/>
      <c r="R126" s="196">
        <f>SUM(R127:R148)</f>
        <v>14.423970000000001</v>
      </c>
      <c r="S126" s="195"/>
      <c r="T126" s="197">
        <f>SUM(T127:T148)</f>
        <v>71.424000000000007</v>
      </c>
      <c r="AR126" s="198" t="s">
        <v>84</v>
      </c>
      <c r="AT126" s="199" t="s">
        <v>75</v>
      </c>
      <c r="AU126" s="199" t="s">
        <v>84</v>
      </c>
      <c r="AY126" s="198" t="s">
        <v>139</v>
      </c>
      <c r="BK126" s="200">
        <f>SUM(BK127:BK148)</f>
        <v>0</v>
      </c>
    </row>
    <row r="127" spans="1:65" s="2" customFormat="1" ht="21.6" customHeight="1">
      <c r="A127" s="34"/>
      <c r="B127" s="35"/>
      <c r="C127" s="203" t="s">
        <v>84</v>
      </c>
      <c r="D127" s="203" t="s">
        <v>141</v>
      </c>
      <c r="E127" s="204" t="s">
        <v>523</v>
      </c>
      <c r="F127" s="205" t="s">
        <v>524</v>
      </c>
      <c r="G127" s="206" t="s">
        <v>165</v>
      </c>
      <c r="H127" s="207">
        <v>279</v>
      </c>
      <c r="I127" s="208"/>
      <c r="J127" s="209">
        <f>ROUND(I127*H127,2)</f>
        <v>0</v>
      </c>
      <c r="K127" s="205" t="s">
        <v>145</v>
      </c>
      <c r="L127" s="39"/>
      <c r="M127" s="210" t="s">
        <v>1</v>
      </c>
      <c r="N127" s="211" t="s">
        <v>41</v>
      </c>
      <c r="O127" s="71"/>
      <c r="P127" s="212">
        <f>O127*H127</f>
        <v>0</v>
      </c>
      <c r="Q127" s="212">
        <v>8.0000000000000007E-5</v>
      </c>
      <c r="R127" s="212">
        <f>Q127*H127</f>
        <v>2.2320000000000003E-2</v>
      </c>
      <c r="S127" s="212">
        <v>0.25600000000000001</v>
      </c>
      <c r="T127" s="213">
        <f>S127*H127</f>
        <v>71.424000000000007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146</v>
      </c>
      <c r="AT127" s="214" t="s">
        <v>141</v>
      </c>
      <c r="AU127" s="214" t="s">
        <v>86</v>
      </c>
      <c r="AY127" s="17" t="s">
        <v>139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84</v>
      </c>
      <c r="BK127" s="215">
        <f>ROUND(I127*H127,2)</f>
        <v>0</v>
      </c>
      <c r="BL127" s="17" t="s">
        <v>146</v>
      </c>
      <c r="BM127" s="214" t="s">
        <v>525</v>
      </c>
    </row>
    <row r="128" spans="1:65" s="2" customFormat="1" ht="21.6" customHeight="1">
      <c r="A128" s="34"/>
      <c r="B128" s="35"/>
      <c r="C128" s="203" t="s">
        <v>86</v>
      </c>
      <c r="D128" s="203" t="s">
        <v>141</v>
      </c>
      <c r="E128" s="204" t="s">
        <v>285</v>
      </c>
      <c r="F128" s="205" t="s">
        <v>286</v>
      </c>
      <c r="G128" s="206" t="s">
        <v>144</v>
      </c>
      <c r="H128" s="207">
        <v>517</v>
      </c>
      <c r="I128" s="208"/>
      <c r="J128" s="209">
        <f>ROUND(I128*H128,2)</f>
        <v>0</v>
      </c>
      <c r="K128" s="205" t="s">
        <v>145</v>
      </c>
      <c r="L128" s="39"/>
      <c r="M128" s="210" t="s">
        <v>1</v>
      </c>
      <c r="N128" s="211" t="s">
        <v>41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146</v>
      </c>
      <c r="AT128" s="214" t="s">
        <v>141</v>
      </c>
      <c r="AU128" s="214" t="s">
        <v>86</v>
      </c>
      <c r="AY128" s="17" t="s">
        <v>139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84</v>
      </c>
      <c r="BK128" s="215">
        <f>ROUND(I128*H128,2)</f>
        <v>0</v>
      </c>
      <c r="BL128" s="17" t="s">
        <v>146</v>
      </c>
      <c r="BM128" s="214" t="s">
        <v>526</v>
      </c>
    </row>
    <row r="129" spans="1:65" s="2" customFormat="1" ht="21.6" customHeight="1">
      <c r="A129" s="34"/>
      <c r="B129" s="35"/>
      <c r="C129" s="203" t="s">
        <v>159</v>
      </c>
      <c r="D129" s="203" t="s">
        <v>141</v>
      </c>
      <c r="E129" s="204" t="s">
        <v>289</v>
      </c>
      <c r="F129" s="205" t="s">
        <v>290</v>
      </c>
      <c r="G129" s="206" t="s">
        <v>144</v>
      </c>
      <c r="H129" s="207">
        <v>29.5</v>
      </c>
      <c r="I129" s="208"/>
      <c r="J129" s="209">
        <f>ROUND(I129*H129,2)</f>
        <v>0</v>
      </c>
      <c r="K129" s="205" t="s">
        <v>145</v>
      </c>
      <c r="L129" s="39"/>
      <c r="M129" s="210" t="s">
        <v>1</v>
      </c>
      <c r="N129" s="211" t="s">
        <v>41</v>
      </c>
      <c r="O129" s="71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146</v>
      </c>
      <c r="AT129" s="214" t="s">
        <v>141</v>
      </c>
      <c r="AU129" s="214" t="s">
        <v>86</v>
      </c>
      <c r="AY129" s="17" t="s">
        <v>139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84</v>
      </c>
      <c r="BK129" s="215">
        <f>ROUND(I129*H129,2)</f>
        <v>0</v>
      </c>
      <c r="BL129" s="17" t="s">
        <v>146</v>
      </c>
      <c r="BM129" s="214" t="s">
        <v>527</v>
      </c>
    </row>
    <row r="130" spans="1:65" s="13" customFormat="1" ht="11.25">
      <c r="B130" s="216"/>
      <c r="C130" s="217"/>
      <c r="D130" s="218" t="s">
        <v>148</v>
      </c>
      <c r="E130" s="219" t="s">
        <v>1</v>
      </c>
      <c r="F130" s="220" t="s">
        <v>528</v>
      </c>
      <c r="G130" s="217"/>
      <c r="H130" s="221">
        <v>29.5</v>
      </c>
      <c r="I130" s="222"/>
      <c r="J130" s="217"/>
      <c r="K130" s="217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148</v>
      </c>
      <c r="AU130" s="227" t="s">
        <v>86</v>
      </c>
      <c r="AV130" s="13" t="s">
        <v>86</v>
      </c>
      <c r="AW130" s="13" t="s">
        <v>32</v>
      </c>
      <c r="AX130" s="13" t="s">
        <v>84</v>
      </c>
      <c r="AY130" s="227" t="s">
        <v>139</v>
      </c>
    </row>
    <row r="131" spans="1:65" s="2" customFormat="1" ht="21.6" customHeight="1">
      <c r="A131" s="34"/>
      <c r="B131" s="35"/>
      <c r="C131" s="203" t="s">
        <v>146</v>
      </c>
      <c r="D131" s="203" t="s">
        <v>141</v>
      </c>
      <c r="E131" s="204" t="s">
        <v>293</v>
      </c>
      <c r="F131" s="205" t="s">
        <v>294</v>
      </c>
      <c r="G131" s="206" t="s">
        <v>144</v>
      </c>
      <c r="H131" s="207">
        <v>8</v>
      </c>
      <c r="I131" s="208"/>
      <c r="J131" s="209">
        <f>ROUND(I131*H131,2)</f>
        <v>0</v>
      </c>
      <c r="K131" s="205" t="s">
        <v>145</v>
      </c>
      <c r="L131" s="39"/>
      <c r="M131" s="210" t="s">
        <v>1</v>
      </c>
      <c r="N131" s="211" t="s">
        <v>41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146</v>
      </c>
      <c r="AT131" s="214" t="s">
        <v>141</v>
      </c>
      <c r="AU131" s="214" t="s">
        <v>86</v>
      </c>
      <c r="AY131" s="17" t="s">
        <v>139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84</v>
      </c>
      <c r="BK131" s="215">
        <f>ROUND(I131*H131,2)</f>
        <v>0</v>
      </c>
      <c r="BL131" s="17" t="s">
        <v>146</v>
      </c>
      <c r="BM131" s="214" t="s">
        <v>529</v>
      </c>
    </row>
    <row r="132" spans="1:65" s="13" customFormat="1" ht="11.25">
      <c r="B132" s="216"/>
      <c r="C132" s="217"/>
      <c r="D132" s="218" t="s">
        <v>148</v>
      </c>
      <c r="E132" s="219" t="s">
        <v>1</v>
      </c>
      <c r="F132" s="220" t="s">
        <v>530</v>
      </c>
      <c r="G132" s="217"/>
      <c r="H132" s="221">
        <v>8</v>
      </c>
      <c r="I132" s="222"/>
      <c r="J132" s="217"/>
      <c r="K132" s="217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148</v>
      </c>
      <c r="AU132" s="227" t="s">
        <v>86</v>
      </c>
      <c r="AV132" s="13" t="s">
        <v>86</v>
      </c>
      <c r="AW132" s="13" t="s">
        <v>32</v>
      </c>
      <c r="AX132" s="13" t="s">
        <v>84</v>
      </c>
      <c r="AY132" s="227" t="s">
        <v>139</v>
      </c>
    </row>
    <row r="133" spans="1:65" s="2" customFormat="1" ht="32.450000000000003" customHeight="1">
      <c r="A133" s="34"/>
      <c r="B133" s="35"/>
      <c r="C133" s="203" t="s">
        <v>168</v>
      </c>
      <c r="D133" s="203" t="s">
        <v>141</v>
      </c>
      <c r="E133" s="204" t="s">
        <v>297</v>
      </c>
      <c r="F133" s="205" t="s">
        <v>298</v>
      </c>
      <c r="G133" s="206" t="s">
        <v>144</v>
      </c>
      <c r="H133" s="207">
        <v>132</v>
      </c>
      <c r="I133" s="208"/>
      <c r="J133" s="209">
        <f>ROUND(I133*H133,2)</f>
        <v>0</v>
      </c>
      <c r="K133" s="205" t="s">
        <v>145</v>
      </c>
      <c r="L133" s="39"/>
      <c r="M133" s="210" t="s">
        <v>1</v>
      </c>
      <c r="N133" s="211" t="s">
        <v>41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146</v>
      </c>
      <c r="AT133" s="214" t="s">
        <v>141</v>
      </c>
      <c r="AU133" s="214" t="s">
        <v>86</v>
      </c>
      <c r="AY133" s="17" t="s">
        <v>139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84</v>
      </c>
      <c r="BK133" s="215">
        <f>ROUND(I133*H133,2)</f>
        <v>0</v>
      </c>
      <c r="BL133" s="17" t="s">
        <v>146</v>
      </c>
      <c r="BM133" s="214" t="s">
        <v>531</v>
      </c>
    </row>
    <row r="134" spans="1:65" s="2" customFormat="1" ht="19.5">
      <c r="A134" s="34"/>
      <c r="B134" s="35"/>
      <c r="C134" s="36"/>
      <c r="D134" s="218" t="s">
        <v>156</v>
      </c>
      <c r="E134" s="36"/>
      <c r="F134" s="238" t="s">
        <v>300</v>
      </c>
      <c r="G134" s="36"/>
      <c r="H134" s="36"/>
      <c r="I134" s="115"/>
      <c r="J134" s="36"/>
      <c r="K134" s="36"/>
      <c r="L134" s="39"/>
      <c r="M134" s="239"/>
      <c r="N134" s="240"/>
      <c r="O134" s="71"/>
      <c r="P134" s="71"/>
      <c r="Q134" s="71"/>
      <c r="R134" s="71"/>
      <c r="S134" s="71"/>
      <c r="T134" s="72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156</v>
      </c>
      <c r="AU134" s="17" t="s">
        <v>86</v>
      </c>
    </row>
    <row r="135" spans="1:65" s="13" customFormat="1" ht="11.25">
      <c r="B135" s="216"/>
      <c r="C135" s="217"/>
      <c r="D135" s="218" t="s">
        <v>148</v>
      </c>
      <c r="E135" s="219" t="s">
        <v>1</v>
      </c>
      <c r="F135" s="220" t="s">
        <v>532</v>
      </c>
      <c r="G135" s="217"/>
      <c r="H135" s="221">
        <v>132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148</v>
      </c>
      <c r="AU135" s="227" t="s">
        <v>86</v>
      </c>
      <c r="AV135" s="13" t="s">
        <v>86</v>
      </c>
      <c r="AW135" s="13" t="s">
        <v>32</v>
      </c>
      <c r="AX135" s="13" t="s">
        <v>84</v>
      </c>
      <c r="AY135" s="227" t="s">
        <v>139</v>
      </c>
    </row>
    <row r="136" spans="1:65" s="2" customFormat="1" ht="21.6" customHeight="1">
      <c r="A136" s="34"/>
      <c r="B136" s="35"/>
      <c r="C136" s="203" t="s">
        <v>173</v>
      </c>
      <c r="D136" s="203" t="s">
        <v>141</v>
      </c>
      <c r="E136" s="204" t="s">
        <v>301</v>
      </c>
      <c r="F136" s="205" t="s">
        <v>302</v>
      </c>
      <c r="G136" s="206" t="s">
        <v>144</v>
      </c>
      <c r="H136" s="207">
        <v>8</v>
      </c>
      <c r="I136" s="208"/>
      <c r="J136" s="209">
        <f>ROUND(I136*H136,2)</f>
        <v>0</v>
      </c>
      <c r="K136" s="205" t="s">
        <v>145</v>
      </c>
      <c r="L136" s="39"/>
      <c r="M136" s="210" t="s">
        <v>1</v>
      </c>
      <c r="N136" s="211" t="s">
        <v>41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146</v>
      </c>
      <c r="AT136" s="214" t="s">
        <v>141</v>
      </c>
      <c r="AU136" s="214" t="s">
        <v>86</v>
      </c>
      <c r="AY136" s="17" t="s">
        <v>139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84</v>
      </c>
      <c r="BK136" s="215">
        <f>ROUND(I136*H136,2)</f>
        <v>0</v>
      </c>
      <c r="BL136" s="17" t="s">
        <v>146</v>
      </c>
      <c r="BM136" s="214" t="s">
        <v>533</v>
      </c>
    </row>
    <row r="137" spans="1:65" s="13" customFormat="1" ht="11.25">
      <c r="B137" s="216"/>
      <c r="C137" s="217"/>
      <c r="D137" s="218" t="s">
        <v>148</v>
      </c>
      <c r="E137" s="219" t="s">
        <v>1</v>
      </c>
      <c r="F137" s="220" t="s">
        <v>530</v>
      </c>
      <c r="G137" s="217"/>
      <c r="H137" s="221">
        <v>8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148</v>
      </c>
      <c r="AU137" s="227" t="s">
        <v>86</v>
      </c>
      <c r="AV137" s="13" t="s">
        <v>86</v>
      </c>
      <c r="AW137" s="13" t="s">
        <v>32</v>
      </c>
      <c r="AX137" s="13" t="s">
        <v>84</v>
      </c>
      <c r="AY137" s="227" t="s">
        <v>139</v>
      </c>
    </row>
    <row r="138" spans="1:65" s="2" customFormat="1" ht="15.2" customHeight="1">
      <c r="A138" s="34"/>
      <c r="B138" s="35"/>
      <c r="C138" s="228" t="s">
        <v>178</v>
      </c>
      <c r="D138" s="228" t="s">
        <v>150</v>
      </c>
      <c r="E138" s="229" t="s">
        <v>304</v>
      </c>
      <c r="F138" s="230" t="s">
        <v>305</v>
      </c>
      <c r="G138" s="231" t="s">
        <v>153</v>
      </c>
      <c r="H138" s="232">
        <v>14.4</v>
      </c>
      <c r="I138" s="233"/>
      <c r="J138" s="234">
        <f>ROUND(I138*H138,2)</f>
        <v>0</v>
      </c>
      <c r="K138" s="230" t="s">
        <v>145</v>
      </c>
      <c r="L138" s="235"/>
      <c r="M138" s="236" t="s">
        <v>1</v>
      </c>
      <c r="N138" s="237" t="s">
        <v>41</v>
      </c>
      <c r="O138" s="71"/>
      <c r="P138" s="212">
        <f>O138*H138</f>
        <v>0</v>
      </c>
      <c r="Q138" s="212">
        <v>1</v>
      </c>
      <c r="R138" s="212">
        <f>Q138*H138</f>
        <v>14.4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154</v>
      </c>
      <c r="AT138" s="214" t="s">
        <v>150</v>
      </c>
      <c r="AU138" s="214" t="s">
        <v>86</v>
      </c>
      <c r="AY138" s="17" t="s">
        <v>139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84</v>
      </c>
      <c r="BK138" s="215">
        <f>ROUND(I138*H138,2)</f>
        <v>0</v>
      </c>
      <c r="BL138" s="17" t="s">
        <v>146</v>
      </c>
      <c r="BM138" s="214" t="s">
        <v>534</v>
      </c>
    </row>
    <row r="139" spans="1:65" s="13" customFormat="1" ht="11.25">
      <c r="B139" s="216"/>
      <c r="C139" s="217"/>
      <c r="D139" s="218" t="s">
        <v>148</v>
      </c>
      <c r="E139" s="217"/>
      <c r="F139" s="220" t="s">
        <v>535</v>
      </c>
      <c r="G139" s="217"/>
      <c r="H139" s="221">
        <v>14.4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148</v>
      </c>
      <c r="AU139" s="227" t="s">
        <v>86</v>
      </c>
      <c r="AV139" s="13" t="s">
        <v>86</v>
      </c>
      <c r="AW139" s="13" t="s">
        <v>4</v>
      </c>
      <c r="AX139" s="13" t="s">
        <v>84</v>
      </c>
      <c r="AY139" s="227" t="s">
        <v>139</v>
      </c>
    </row>
    <row r="140" spans="1:65" s="2" customFormat="1" ht="15.2" customHeight="1">
      <c r="A140" s="34"/>
      <c r="B140" s="35"/>
      <c r="C140" s="203" t="s">
        <v>154</v>
      </c>
      <c r="D140" s="203" t="s">
        <v>141</v>
      </c>
      <c r="E140" s="204" t="s">
        <v>179</v>
      </c>
      <c r="F140" s="205" t="s">
        <v>180</v>
      </c>
      <c r="G140" s="206" t="s">
        <v>165</v>
      </c>
      <c r="H140" s="207">
        <v>822</v>
      </c>
      <c r="I140" s="208"/>
      <c r="J140" s="209">
        <f>ROUND(I140*H140,2)</f>
        <v>0</v>
      </c>
      <c r="K140" s="205" t="s">
        <v>145</v>
      </c>
      <c r="L140" s="39"/>
      <c r="M140" s="210" t="s">
        <v>1</v>
      </c>
      <c r="N140" s="211" t="s">
        <v>41</v>
      </c>
      <c r="O140" s="71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146</v>
      </c>
      <c r="AT140" s="214" t="s">
        <v>141</v>
      </c>
      <c r="AU140" s="214" t="s">
        <v>86</v>
      </c>
      <c r="AY140" s="17" t="s">
        <v>139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84</v>
      </c>
      <c r="BK140" s="215">
        <f>ROUND(I140*H140,2)</f>
        <v>0</v>
      </c>
      <c r="BL140" s="17" t="s">
        <v>146</v>
      </c>
      <c r="BM140" s="214" t="s">
        <v>536</v>
      </c>
    </row>
    <row r="141" spans="1:65" s="13" customFormat="1" ht="11.25">
      <c r="B141" s="216"/>
      <c r="C141" s="217"/>
      <c r="D141" s="218" t="s">
        <v>148</v>
      </c>
      <c r="E141" s="219" t="s">
        <v>1</v>
      </c>
      <c r="F141" s="220" t="s">
        <v>537</v>
      </c>
      <c r="G141" s="217"/>
      <c r="H141" s="221">
        <v>822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148</v>
      </c>
      <c r="AU141" s="227" t="s">
        <v>86</v>
      </c>
      <c r="AV141" s="13" t="s">
        <v>86</v>
      </c>
      <c r="AW141" s="13" t="s">
        <v>32</v>
      </c>
      <c r="AX141" s="13" t="s">
        <v>84</v>
      </c>
      <c r="AY141" s="227" t="s">
        <v>139</v>
      </c>
    </row>
    <row r="142" spans="1:65" s="2" customFormat="1" ht="21.6" customHeight="1">
      <c r="A142" s="34"/>
      <c r="B142" s="35"/>
      <c r="C142" s="203" t="s">
        <v>187</v>
      </c>
      <c r="D142" s="203" t="s">
        <v>141</v>
      </c>
      <c r="E142" s="204" t="s">
        <v>184</v>
      </c>
      <c r="F142" s="205" t="s">
        <v>185</v>
      </c>
      <c r="G142" s="206" t="s">
        <v>165</v>
      </c>
      <c r="H142" s="207">
        <v>110</v>
      </c>
      <c r="I142" s="208"/>
      <c r="J142" s="209">
        <f>ROUND(I142*H142,2)</f>
        <v>0</v>
      </c>
      <c r="K142" s="205" t="s">
        <v>145</v>
      </c>
      <c r="L142" s="39"/>
      <c r="M142" s="210" t="s">
        <v>1</v>
      </c>
      <c r="N142" s="211" t="s">
        <v>41</v>
      </c>
      <c r="O142" s="71"/>
      <c r="P142" s="212">
        <f>O142*H142</f>
        <v>0</v>
      </c>
      <c r="Q142" s="212">
        <v>0</v>
      </c>
      <c r="R142" s="212">
        <f>Q142*H142</f>
        <v>0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146</v>
      </c>
      <c r="AT142" s="214" t="s">
        <v>141</v>
      </c>
      <c r="AU142" s="214" t="s">
        <v>86</v>
      </c>
      <c r="AY142" s="17" t="s">
        <v>139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84</v>
      </c>
      <c r="BK142" s="215">
        <f>ROUND(I142*H142,2)</f>
        <v>0</v>
      </c>
      <c r="BL142" s="17" t="s">
        <v>146</v>
      </c>
      <c r="BM142" s="214" t="s">
        <v>538</v>
      </c>
    </row>
    <row r="143" spans="1:65" s="2" customFormat="1" ht="15.2" customHeight="1">
      <c r="A143" s="34"/>
      <c r="B143" s="35"/>
      <c r="C143" s="228" t="s">
        <v>193</v>
      </c>
      <c r="D143" s="228" t="s">
        <v>150</v>
      </c>
      <c r="E143" s="229" t="s">
        <v>188</v>
      </c>
      <c r="F143" s="230" t="s">
        <v>189</v>
      </c>
      <c r="G143" s="231" t="s">
        <v>190</v>
      </c>
      <c r="H143" s="232">
        <v>1.65</v>
      </c>
      <c r="I143" s="233"/>
      <c r="J143" s="234">
        <f>ROUND(I143*H143,2)</f>
        <v>0</v>
      </c>
      <c r="K143" s="230" t="s">
        <v>145</v>
      </c>
      <c r="L143" s="235"/>
      <c r="M143" s="236" t="s">
        <v>1</v>
      </c>
      <c r="N143" s="237" t="s">
        <v>41</v>
      </c>
      <c r="O143" s="71"/>
      <c r="P143" s="212">
        <f>O143*H143</f>
        <v>0</v>
      </c>
      <c r="Q143" s="212">
        <v>1E-3</v>
      </c>
      <c r="R143" s="212">
        <f>Q143*H143</f>
        <v>1.65E-3</v>
      </c>
      <c r="S143" s="212">
        <v>0</v>
      </c>
      <c r="T143" s="213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154</v>
      </c>
      <c r="AT143" s="214" t="s">
        <v>150</v>
      </c>
      <c r="AU143" s="214" t="s">
        <v>86</v>
      </c>
      <c r="AY143" s="17" t="s">
        <v>139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84</v>
      </c>
      <c r="BK143" s="215">
        <f>ROUND(I143*H143,2)</f>
        <v>0</v>
      </c>
      <c r="BL143" s="17" t="s">
        <v>146</v>
      </c>
      <c r="BM143" s="214" t="s">
        <v>539</v>
      </c>
    </row>
    <row r="144" spans="1:65" s="13" customFormat="1" ht="11.25">
      <c r="B144" s="216"/>
      <c r="C144" s="217"/>
      <c r="D144" s="218" t="s">
        <v>148</v>
      </c>
      <c r="E144" s="217"/>
      <c r="F144" s="220" t="s">
        <v>540</v>
      </c>
      <c r="G144" s="217"/>
      <c r="H144" s="221">
        <v>1.65</v>
      </c>
      <c r="I144" s="222"/>
      <c r="J144" s="217"/>
      <c r="K144" s="217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148</v>
      </c>
      <c r="AU144" s="227" t="s">
        <v>86</v>
      </c>
      <c r="AV144" s="13" t="s">
        <v>86</v>
      </c>
      <c r="AW144" s="13" t="s">
        <v>4</v>
      </c>
      <c r="AX144" s="13" t="s">
        <v>84</v>
      </c>
      <c r="AY144" s="227" t="s">
        <v>139</v>
      </c>
    </row>
    <row r="145" spans="1:65" s="2" customFormat="1" ht="21.6" customHeight="1">
      <c r="A145" s="34"/>
      <c r="B145" s="35"/>
      <c r="C145" s="203" t="s">
        <v>198</v>
      </c>
      <c r="D145" s="203" t="s">
        <v>141</v>
      </c>
      <c r="E145" s="204" t="s">
        <v>541</v>
      </c>
      <c r="F145" s="205" t="s">
        <v>542</v>
      </c>
      <c r="G145" s="206" t="s">
        <v>165</v>
      </c>
      <c r="H145" s="207">
        <v>110</v>
      </c>
      <c r="I145" s="208"/>
      <c r="J145" s="209">
        <f>ROUND(I145*H145,2)</f>
        <v>0</v>
      </c>
      <c r="K145" s="205" t="s">
        <v>145</v>
      </c>
      <c r="L145" s="39"/>
      <c r="M145" s="210" t="s">
        <v>1</v>
      </c>
      <c r="N145" s="211" t="s">
        <v>41</v>
      </c>
      <c r="O145" s="71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146</v>
      </c>
      <c r="AT145" s="214" t="s">
        <v>141</v>
      </c>
      <c r="AU145" s="214" t="s">
        <v>86</v>
      </c>
      <c r="AY145" s="17" t="s">
        <v>139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7" t="s">
        <v>84</v>
      </c>
      <c r="BK145" s="215">
        <f>ROUND(I145*H145,2)</f>
        <v>0</v>
      </c>
      <c r="BL145" s="17" t="s">
        <v>146</v>
      </c>
      <c r="BM145" s="214" t="s">
        <v>543</v>
      </c>
    </row>
    <row r="146" spans="1:65" s="2" customFormat="1" ht="21.6" customHeight="1">
      <c r="A146" s="34"/>
      <c r="B146" s="35"/>
      <c r="C146" s="203" t="s">
        <v>209</v>
      </c>
      <c r="D146" s="203" t="s">
        <v>141</v>
      </c>
      <c r="E146" s="204" t="s">
        <v>194</v>
      </c>
      <c r="F146" s="205" t="s">
        <v>195</v>
      </c>
      <c r="G146" s="206" t="s">
        <v>165</v>
      </c>
      <c r="H146" s="207">
        <v>110</v>
      </c>
      <c r="I146" s="208"/>
      <c r="J146" s="209">
        <f>ROUND(I146*H146,2)</f>
        <v>0</v>
      </c>
      <c r="K146" s="205" t="s">
        <v>145</v>
      </c>
      <c r="L146" s="39"/>
      <c r="M146" s="210" t="s">
        <v>1</v>
      </c>
      <c r="N146" s="211" t="s">
        <v>41</v>
      </c>
      <c r="O146" s="71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146</v>
      </c>
      <c r="AT146" s="214" t="s">
        <v>141</v>
      </c>
      <c r="AU146" s="214" t="s">
        <v>86</v>
      </c>
      <c r="AY146" s="17" t="s">
        <v>139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84</v>
      </c>
      <c r="BK146" s="215">
        <f>ROUND(I146*H146,2)</f>
        <v>0</v>
      </c>
      <c r="BL146" s="17" t="s">
        <v>146</v>
      </c>
      <c r="BM146" s="214" t="s">
        <v>544</v>
      </c>
    </row>
    <row r="147" spans="1:65" s="2" customFormat="1" ht="32.450000000000003" customHeight="1">
      <c r="A147" s="34"/>
      <c r="B147" s="35"/>
      <c r="C147" s="203" t="s">
        <v>214</v>
      </c>
      <c r="D147" s="203" t="s">
        <v>141</v>
      </c>
      <c r="E147" s="204" t="s">
        <v>311</v>
      </c>
      <c r="F147" s="205" t="s">
        <v>312</v>
      </c>
      <c r="G147" s="206" t="s">
        <v>144</v>
      </c>
      <c r="H147" s="207">
        <v>554.5</v>
      </c>
      <c r="I147" s="208"/>
      <c r="J147" s="209">
        <f>ROUND(I147*H147,2)</f>
        <v>0</v>
      </c>
      <c r="K147" s="205" t="s">
        <v>1</v>
      </c>
      <c r="L147" s="39"/>
      <c r="M147" s="210" t="s">
        <v>1</v>
      </c>
      <c r="N147" s="211" t="s">
        <v>41</v>
      </c>
      <c r="O147" s="71"/>
      <c r="P147" s="212">
        <f>O147*H147</f>
        <v>0</v>
      </c>
      <c r="Q147" s="212">
        <v>0</v>
      </c>
      <c r="R147" s="212">
        <f>Q147*H147</f>
        <v>0</v>
      </c>
      <c r="S147" s="212">
        <v>0</v>
      </c>
      <c r="T147" s="213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4" t="s">
        <v>146</v>
      </c>
      <c r="AT147" s="214" t="s">
        <v>141</v>
      </c>
      <c r="AU147" s="214" t="s">
        <v>86</v>
      </c>
      <c r="AY147" s="17" t="s">
        <v>139</v>
      </c>
      <c r="BE147" s="215">
        <f>IF(N147="základní",J147,0)</f>
        <v>0</v>
      </c>
      <c r="BF147" s="215">
        <f>IF(N147="snížená",J147,0)</f>
        <v>0</v>
      </c>
      <c r="BG147" s="215">
        <f>IF(N147="zákl. přenesená",J147,0)</f>
        <v>0</v>
      </c>
      <c r="BH147" s="215">
        <f>IF(N147="sníž. přenesená",J147,0)</f>
        <v>0</v>
      </c>
      <c r="BI147" s="215">
        <f>IF(N147="nulová",J147,0)</f>
        <v>0</v>
      </c>
      <c r="BJ147" s="17" t="s">
        <v>84</v>
      </c>
      <c r="BK147" s="215">
        <f>ROUND(I147*H147,2)</f>
        <v>0</v>
      </c>
      <c r="BL147" s="17" t="s">
        <v>146</v>
      </c>
      <c r="BM147" s="214" t="s">
        <v>545</v>
      </c>
    </row>
    <row r="148" spans="1:65" s="13" customFormat="1" ht="11.25">
      <c r="B148" s="216"/>
      <c r="C148" s="217"/>
      <c r="D148" s="218" t="s">
        <v>148</v>
      </c>
      <c r="E148" s="219" t="s">
        <v>1</v>
      </c>
      <c r="F148" s="220" t="s">
        <v>546</v>
      </c>
      <c r="G148" s="217"/>
      <c r="H148" s="221">
        <v>554.5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148</v>
      </c>
      <c r="AU148" s="227" t="s">
        <v>86</v>
      </c>
      <c r="AV148" s="13" t="s">
        <v>86</v>
      </c>
      <c r="AW148" s="13" t="s">
        <v>32</v>
      </c>
      <c r="AX148" s="13" t="s">
        <v>84</v>
      </c>
      <c r="AY148" s="227" t="s">
        <v>139</v>
      </c>
    </row>
    <row r="149" spans="1:65" s="12" customFormat="1" ht="22.9" customHeight="1">
      <c r="B149" s="187"/>
      <c r="C149" s="188"/>
      <c r="D149" s="189" t="s">
        <v>75</v>
      </c>
      <c r="E149" s="201" t="s">
        <v>86</v>
      </c>
      <c r="F149" s="201" t="s">
        <v>315</v>
      </c>
      <c r="G149" s="188"/>
      <c r="H149" s="188"/>
      <c r="I149" s="191"/>
      <c r="J149" s="202">
        <f>BK149</f>
        <v>0</v>
      </c>
      <c r="K149" s="188"/>
      <c r="L149" s="193"/>
      <c r="M149" s="194"/>
      <c r="N149" s="195"/>
      <c r="O149" s="195"/>
      <c r="P149" s="196">
        <f>SUM(P150:P153)</f>
        <v>0</v>
      </c>
      <c r="Q149" s="195"/>
      <c r="R149" s="196">
        <f>SUM(R150:R153)</f>
        <v>32.61018</v>
      </c>
      <c r="S149" s="195"/>
      <c r="T149" s="197">
        <f>SUM(T150:T153)</f>
        <v>0</v>
      </c>
      <c r="AR149" s="198" t="s">
        <v>84</v>
      </c>
      <c r="AT149" s="199" t="s">
        <v>75</v>
      </c>
      <c r="AU149" s="199" t="s">
        <v>84</v>
      </c>
      <c r="AY149" s="198" t="s">
        <v>139</v>
      </c>
      <c r="BK149" s="200">
        <f>SUM(BK150:BK153)</f>
        <v>0</v>
      </c>
    </row>
    <row r="150" spans="1:65" s="2" customFormat="1" ht="21.6" customHeight="1">
      <c r="A150" s="34"/>
      <c r="B150" s="35"/>
      <c r="C150" s="203" t="s">
        <v>219</v>
      </c>
      <c r="D150" s="203" t="s">
        <v>141</v>
      </c>
      <c r="E150" s="204" t="s">
        <v>316</v>
      </c>
      <c r="F150" s="205" t="s">
        <v>317</v>
      </c>
      <c r="G150" s="206" t="s">
        <v>238</v>
      </c>
      <c r="H150" s="207">
        <v>118</v>
      </c>
      <c r="I150" s="208"/>
      <c r="J150" s="209">
        <f>ROUND(I150*H150,2)</f>
        <v>0</v>
      </c>
      <c r="K150" s="205" t="s">
        <v>145</v>
      </c>
      <c r="L150" s="39"/>
      <c r="M150" s="210" t="s">
        <v>1</v>
      </c>
      <c r="N150" s="211" t="s">
        <v>41</v>
      </c>
      <c r="O150" s="71"/>
      <c r="P150" s="212">
        <f>O150*H150</f>
        <v>0</v>
      </c>
      <c r="Q150" s="212">
        <v>0.27378000000000002</v>
      </c>
      <c r="R150" s="212">
        <f>Q150*H150</f>
        <v>32.306040000000003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146</v>
      </c>
      <c r="AT150" s="214" t="s">
        <v>141</v>
      </c>
      <c r="AU150" s="214" t="s">
        <v>86</v>
      </c>
      <c r="AY150" s="17" t="s">
        <v>139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84</v>
      </c>
      <c r="BK150" s="215">
        <f>ROUND(I150*H150,2)</f>
        <v>0</v>
      </c>
      <c r="BL150" s="17" t="s">
        <v>146</v>
      </c>
      <c r="BM150" s="214" t="s">
        <v>547</v>
      </c>
    </row>
    <row r="151" spans="1:65" s="2" customFormat="1" ht="21.6" customHeight="1">
      <c r="A151" s="34"/>
      <c r="B151" s="35"/>
      <c r="C151" s="203" t="s">
        <v>8</v>
      </c>
      <c r="D151" s="203" t="s">
        <v>141</v>
      </c>
      <c r="E151" s="204" t="s">
        <v>548</v>
      </c>
      <c r="F151" s="205" t="s">
        <v>549</v>
      </c>
      <c r="G151" s="206" t="s">
        <v>165</v>
      </c>
      <c r="H151" s="207">
        <v>822</v>
      </c>
      <c r="I151" s="208"/>
      <c r="J151" s="209">
        <f>ROUND(I151*H151,2)</f>
        <v>0</v>
      </c>
      <c r="K151" s="205" t="s">
        <v>145</v>
      </c>
      <c r="L151" s="39"/>
      <c r="M151" s="210" t="s">
        <v>1</v>
      </c>
      <c r="N151" s="211" t="s">
        <v>41</v>
      </c>
      <c r="O151" s="71"/>
      <c r="P151" s="212">
        <f>O151*H151</f>
        <v>0</v>
      </c>
      <c r="Q151" s="212">
        <v>1.3999999999999999E-4</v>
      </c>
      <c r="R151" s="212">
        <f>Q151*H151</f>
        <v>0.11507999999999999</v>
      </c>
      <c r="S151" s="212">
        <v>0</v>
      </c>
      <c r="T151" s="21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146</v>
      </c>
      <c r="AT151" s="214" t="s">
        <v>141</v>
      </c>
      <c r="AU151" s="214" t="s">
        <v>86</v>
      </c>
      <c r="AY151" s="17" t="s">
        <v>139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84</v>
      </c>
      <c r="BK151" s="215">
        <f>ROUND(I151*H151,2)</f>
        <v>0</v>
      </c>
      <c r="BL151" s="17" t="s">
        <v>146</v>
      </c>
      <c r="BM151" s="214" t="s">
        <v>550</v>
      </c>
    </row>
    <row r="152" spans="1:65" s="2" customFormat="1" ht="15.2" customHeight="1">
      <c r="A152" s="34"/>
      <c r="B152" s="35"/>
      <c r="C152" s="228" t="s">
        <v>226</v>
      </c>
      <c r="D152" s="228" t="s">
        <v>150</v>
      </c>
      <c r="E152" s="229" t="s">
        <v>551</v>
      </c>
      <c r="F152" s="230" t="s">
        <v>552</v>
      </c>
      <c r="G152" s="231" t="s">
        <v>165</v>
      </c>
      <c r="H152" s="232">
        <v>945.3</v>
      </c>
      <c r="I152" s="233"/>
      <c r="J152" s="234">
        <f>ROUND(I152*H152,2)</f>
        <v>0</v>
      </c>
      <c r="K152" s="230" t="s">
        <v>145</v>
      </c>
      <c r="L152" s="235"/>
      <c r="M152" s="236" t="s">
        <v>1</v>
      </c>
      <c r="N152" s="237" t="s">
        <v>41</v>
      </c>
      <c r="O152" s="71"/>
      <c r="P152" s="212">
        <f>O152*H152</f>
        <v>0</v>
      </c>
      <c r="Q152" s="212">
        <v>2.0000000000000001E-4</v>
      </c>
      <c r="R152" s="212">
        <f>Q152*H152</f>
        <v>0.18906000000000001</v>
      </c>
      <c r="S152" s="212">
        <v>0</v>
      </c>
      <c r="T152" s="213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154</v>
      </c>
      <c r="AT152" s="214" t="s">
        <v>150</v>
      </c>
      <c r="AU152" s="214" t="s">
        <v>86</v>
      </c>
      <c r="AY152" s="17" t="s">
        <v>139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84</v>
      </c>
      <c r="BK152" s="215">
        <f>ROUND(I152*H152,2)</f>
        <v>0</v>
      </c>
      <c r="BL152" s="17" t="s">
        <v>146</v>
      </c>
      <c r="BM152" s="214" t="s">
        <v>553</v>
      </c>
    </row>
    <row r="153" spans="1:65" s="13" customFormat="1" ht="11.25">
      <c r="B153" s="216"/>
      <c r="C153" s="217"/>
      <c r="D153" s="218" t="s">
        <v>148</v>
      </c>
      <c r="E153" s="217"/>
      <c r="F153" s="220" t="s">
        <v>554</v>
      </c>
      <c r="G153" s="217"/>
      <c r="H153" s="221">
        <v>945.3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148</v>
      </c>
      <c r="AU153" s="227" t="s">
        <v>86</v>
      </c>
      <c r="AV153" s="13" t="s">
        <v>86</v>
      </c>
      <c r="AW153" s="13" t="s">
        <v>4</v>
      </c>
      <c r="AX153" s="13" t="s">
        <v>84</v>
      </c>
      <c r="AY153" s="227" t="s">
        <v>139</v>
      </c>
    </row>
    <row r="154" spans="1:65" s="12" customFormat="1" ht="22.9" customHeight="1">
      <c r="B154" s="187"/>
      <c r="C154" s="188"/>
      <c r="D154" s="189" t="s">
        <v>75</v>
      </c>
      <c r="E154" s="201" t="s">
        <v>168</v>
      </c>
      <c r="F154" s="201" t="s">
        <v>197</v>
      </c>
      <c r="G154" s="188"/>
      <c r="H154" s="188"/>
      <c r="I154" s="191"/>
      <c r="J154" s="202">
        <f>BK154</f>
        <v>0</v>
      </c>
      <c r="K154" s="188"/>
      <c r="L154" s="193"/>
      <c r="M154" s="194"/>
      <c r="N154" s="195"/>
      <c r="O154" s="195"/>
      <c r="P154" s="196">
        <f>SUM(P155:P166)</f>
        <v>0</v>
      </c>
      <c r="Q154" s="195"/>
      <c r="R154" s="196">
        <f>SUM(R155:R166)</f>
        <v>11.700000000000001</v>
      </c>
      <c r="S154" s="195"/>
      <c r="T154" s="197">
        <f>SUM(T155:T166)</f>
        <v>0</v>
      </c>
      <c r="AR154" s="198" t="s">
        <v>84</v>
      </c>
      <c r="AT154" s="199" t="s">
        <v>75</v>
      </c>
      <c r="AU154" s="199" t="s">
        <v>84</v>
      </c>
      <c r="AY154" s="198" t="s">
        <v>139</v>
      </c>
      <c r="BK154" s="200">
        <f>SUM(BK155:BK166)</f>
        <v>0</v>
      </c>
    </row>
    <row r="155" spans="1:65" s="2" customFormat="1" ht="15.2" customHeight="1">
      <c r="A155" s="34"/>
      <c r="B155" s="35"/>
      <c r="C155" s="203" t="s">
        <v>230</v>
      </c>
      <c r="D155" s="203" t="s">
        <v>141</v>
      </c>
      <c r="E155" s="204" t="s">
        <v>210</v>
      </c>
      <c r="F155" s="205" t="s">
        <v>211</v>
      </c>
      <c r="G155" s="206" t="s">
        <v>165</v>
      </c>
      <c r="H155" s="207">
        <v>822</v>
      </c>
      <c r="I155" s="208"/>
      <c r="J155" s="209">
        <f>ROUND(I155*H155,2)</f>
        <v>0</v>
      </c>
      <c r="K155" s="205" t="s">
        <v>145</v>
      </c>
      <c r="L155" s="39"/>
      <c r="M155" s="210" t="s">
        <v>1</v>
      </c>
      <c r="N155" s="211" t="s">
        <v>41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146</v>
      </c>
      <c r="AT155" s="214" t="s">
        <v>141</v>
      </c>
      <c r="AU155" s="214" t="s">
        <v>86</v>
      </c>
      <c r="AY155" s="17" t="s">
        <v>139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84</v>
      </c>
      <c r="BK155" s="215">
        <f>ROUND(I155*H155,2)</f>
        <v>0</v>
      </c>
      <c r="BL155" s="17" t="s">
        <v>146</v>
      </c>
      <c r="BM155" s="214" t="s">
        <v>555</v>
      </c>
    </row>
    <row r="156" spans="1:65" s="13" customFormat="1" ht="11.25">
      <c r="B156" s="216"/>
      <c r="C156" s="217"/>
      <c r="D156" s="218" t="s">
        <v>148</v>
      </c>
      <c r="E156" s="219" t="s">
        <v>1</v>
      </c>
      <c r="F156" s="220" t="s">
        <v>556</v>
      </c>
      <c r="G156" s="217"/>
      <c r="H156" s="221">
        <v>685</v>
      </c>
      <c r="I156" s="222"/>
      <c r="J156" s="217"/>
      <c r="K156" s="217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148</v>
      </c>
      <c r="AU156" s="227" t="s">
        <v>86</v>
      </c>
      <c r="AV156" s="13" t="s">
        <v>86</v>
      </c>
      <c r="AW156" s="13" t="s">
        <v>32</v>
      </c>
      <c r="AX156" s="13" t="s">
        <v>84</v>
      </c>
      <c r="AY156" s="227" t="s">
        <v>139</v>
      </c>
    </row>
    <row r="157" spans="1:65" s="13" customFormat="1" ht="11.25">
      <c r="B157" s="216"/>
      <c r="C157" s="217"/>
      <c r="D157" s="218" t="s">
        <v>148</v>
      </c>
      <c r="E157" s="217"/>
      <c r="F157" s="220" t="s">
        <v>557</v>
      </c>
      <c r="G157" s="217"/>
      <c r="H157" s="221">
        <v>822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148</v>
      </c>
      <c r="AU157" s="227" t="s">
        <v>86</v>
      </c>
      <c r="AV157" s="13" t="s">
        <v>86</v>
      </c>
      <c r="AW157" s="13" t="s">
        <v>4</v>
      </c>
      <c r="AX157" s="13" t="s">
        <v>84</v>
      </c>
      <c r="AY157" s="227" t="s">
        <v>139</v>
      </c>
    </row>
    <row r="158" spans="1:65" s="2" customFormat="1" ht="15.2" customHeight="1">
      <c r="A158" s="34"/>
      <c r="B158" s="35"/>
      <c r="C158" s="203" t="s">
        <v>235</v>
      </c>
      <c r="D158" s="203" t="s">
        <v>141</v>
      </c>
      <c r="E158" s="204" t="s">
        <v>558</v>
      </c>
      <c r="F158" s="205" t="s">
        <v>559</v>
      </c>
      <c r="G158" s="206" t="s">
        <v>165</v>
      </c>
      <c r="H158" s="207">
        <v>822</v>
      </c>
      <c r="I158" s="208"/>
      <c r="J158" s="209">
        <f>ROUND(I158*H158,2)</f>
        <v>0</v>
      </c>
      <c r="K158" s="205" t="s">
        <v>145</v>
      </c>
      <c r="L158" s="39"/>
      <c r="M158" s="210" t="s">
        <v>1</v>
      </c>
      <c r="N158" s="211" t="s">
        <v>41</v>
      </c>
      <c r="O158" s="71"/>
      <c r="P158" s="212">
        <f>O158*H158</f>
        <v>0</v>
      </c>
      <c r="Q158" s="212">
        <v>0</v>
      </c>
      <c r="R158" s="212">
        <f>Q158*H158</f>
        <v>0</v>
      </c>
      <c r="S158" s="212">
        <v>0</v>
      </c>
      <c r="T158" s="213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146</v>
      </c>
      <c r="AT158" s="214" t="s">
        <v>141</v>
      </c>
      <c r="AU158" s="214" t="s">
        <v>86</v>
      </c>
      <c r="AY158" s="17" t="s">
        <v>139</v>
      </c>
      <c r="BE158" s="215">
        <f>IF(N158="základní",J158,0)</f>
        <v>0</v>
      </c>
      <c r="BF158" s="215">
        <f>IF(N158="snížená",J158,0)</f>
        <v>0</v>
      </c>
      <c r="BG158" s="215">
        <f>IF(N158="zákl. přenesená",J158,0)</f>
        <v>0</v>
      </c>
      <c r="BH158" s="215">
        <f>IF(N158="sníž. přenesená",J158,0)</f>
        <v>0</v>
      </c>
      <c r="BI158" s="215">
        <f>IF(N158="nulová",J158,0)</f>
        <v>0</v>
      </c>
      <c r="BJ158" s="17" t="s">
        <v>84</v>
      </c>
      <c r="BK158" s="215">
        <f>ROUND(I158*H158,2)</f>
        <v>0</v>
      </c>
      <c r="BL158" s="17" t="s">
        <v>146</v>
      </c>
      <c r="BM158" s="214" t="s">
        <v>560</v>
      </c>
    </row>
    <row r="159" spans="1:65" s="2" customFormat="1" ht="21.6" customHeight="1">
      <c r="A159" s="34"/>
      <c r="B159" s="35"/>
      <c r="C159" s="203" t="s">
        <v>240</v>
      </c>
      <c r="D159" s="203" t="s">
        <v>141</v>
      </c>
      <c r="E159" s="204" t="s">
        <v>326</v>
      </c>
      <c r="F159" s="205" t="s">
        <v>327</v>
      </c>
      <c r="G159" s="206" t="s">
        <v>165</v>
      </c>
      <c r="H159" s="207">
        <v>685</v>
      </c>
      <c r="I159" s="208"/>
      <c r="J159" s="209">
        <f>ROUND(I159*H159,2)</f>
        <v>0</v>
      </c>
      <c r="K159" s="205" t="s">
        <v>145</v>
      </c>
      <c r="L159" s="39"/>
      <c r="M159" s="210" t="s">
        <v>1</v>
      </c>
      <c r="N159" s="211" t="s">
        <v>41</v>
      </c>
      <c r="O159" s="71"/>
      <c r="P159" s="212">
        <f>O159*H159</f>
        <v>0</v>
      </c>
      <c r="Q159" s="212">
        <v>0</v>
      </c>
      <c r="R159" s="212">
        <f>Q159*H159</f>
        <v>0</v>
      </c>
      <c r="S159" s="212">
        <v>0</v>
      </c>
      <c r="T159" s="21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146</v>
      </c>
      <c r="AT159" s="214" t="s">
        <v>141</v>
      </c>
      <c r="AU159" s="214" t="s">
        <v>86</v>
      </c>
      <c r="AY159" s="17" t="s">
        <v>139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84</v>
      </c>
      <c r="BK159" s="215">
        <f>ROUND(I159*H159,2)</f>
        <v>0</v>
      </c>
      <c r="BL159" s="17" t="s">
        <v>146</v>
      </c>
      <c r="BM159" s="214" t="s">
        <v>561</v>
      </c>
    </row>
    <row r="160" spans="1:65" s="13" customFormat="1" ht="11.25">
      <c r="B160" s="216"/>
      <c r="C160" s="217"/>
      <c r="D160" s="218" t="s">
        <v>148</v>
      </c>
      <c r="E160" s="219" t="s">
        <v>1</v>
      </c>
      <c r="F160" s="220" t="s">
        <v>556</v>
      </c>
      <c r="G160" s="217"/>
      <c r="H160" s="221">
        <v>685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148</v>
      </c>
      <c r="AU160" s="227" t="s">
        <v>86</v>
      </c>
      <c r="AV160" s="13" t="s">
        <v>86</v>
      </c>
      <c r="AW160" s="13" t="s">
        <v>32</v>
      </c>
      <c r="AX160" s="13" t="s">
        <v>84</v>
      </c>
      <c r="AY160" s="227" t="s">
        <v>139</v>
      </c>
    </row>
    <row r="161" spans="1:65" s="2" customFormat="1" ht="21.6" customHeight="1">
      <c r="A161" s="34"/>
      <c r="B161" s="35"/>
      <c r="C161" s="203" t="s">
        <v>244</v>
      </c>
      <c r="D161" s="203" t="s">
        <v>141</v>
      </c>
      <c r="E161" s="204" t="s">
        <v>562</v>
      </c>
      <c r="F161" s="205" t="s">
        <v>563</v>
      </c>
      <c r="G161" s="206" t="s">
        <v>165</v>
      </c>
      <c r="H161" s="207">
        <v>45</v>
      </c>
      <c r="I161" s="208"/>
      <c r="J161" s="209">
        <f>ROUND(I161*H161,2)</f>
        <v>0</v>
      </c>
      <c r="K161" s="205" t="s">
        <v>145</v>
      </c>
      <c r="L161" s="39"/>
      <c r="M161" s="210" t="s">
        <v>1</v>
      </c>
      <c r="N161" s="211" t="s">
        <v>41</v>
      </c>
      <c r="O161" s="71"/>
      <c r="P161" s="212">
        <f>O161*H161</f>
        <v>0</v>
      </c>
      <c r="Q161" s="212">
        <v>0.26</v>
      </c>
      <c r="R161" s="212">
        <f>Q161*H161</f>
        <v>11.700000000000001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146</v>
      </c>
      <c r="AT161" s="214" t="s">
        <v>141</v>
      </c>
      <c r="AU161" s="214" t="s">
        <v>86</v>
      </c>
      <c r="AY161" s="17" t="s">
        <v>139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84</v>
      </c>
      <c r="BK161" s="215">
        <f>ROUND(I161*H161,2)</f>
        <v>0</v>
      </c>
      <c r="BL161" s="17" t="s">
        <v>146</v>
      </c>
      <c r="BM161" s="214" t="s">
        <v>564</v>
      </c>
    </row>
    <row r="162" spans="1:65" s="2" customFormat="1" ht="15.2" customHeight="1">
      <c r="A162" s="34"/>
      <c r="B162" s="35"/>
      <c r="C162" s="203" t="s">
        <v>7</v>
      </c>
      <c r="D162" s="203" t="s">
        <v>141</v>
      </c>
      <c r="E162" s="204" t="s">
        <v>330</v>
      </c>
      <c r="F162" s="205" t="s">
        <v>331</v>
      </c>
      <c r="G162" s="206" t="s">
        <v>165</v>
      </c>
      <c r="H162" s="207">
        <v>751.6</v>
      </c>
      <c r="I162" s="208"/>
      <c r="J162" s="209">
        <f>ROUND(I162*H162,2)</f>
        <v>0</v>
      </c>
      <c r="K162" s="205" t="s">
        <v>145</v>
      </c>
      <c r="L162" s="39"/>
      <c r="M162" s="210" t="s">
        <v>1</v>
      </c>
      <c r="N162" s="211" t="s">
        <v>41</v>
      </c>
      <c r="O162" s="71"/>
      <c r="P162" s="212">
        <f>O162*H162</f>
        <v>0</v>
      </c>
      <c r="Q162" s="212">
        <v>0</v>
      </c>
      <c r="R162" s="212">
        <f>Q162*H162</f>
        <v>0</v>
      </c>
      <c r="S162" s="212">
        <v>0</v>
      </c>
      <c r="T162" s="21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146</v>
      </c>
      <c r="AT162" s="214" t="s">
        <v>141</v>
      </c>
      <c r="AU162" s="214" t="s">
        <v>86</v>
      </c>
      <c r="AY162" s="17" t="s">
        <v>139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84</v>
      </c>
      <c r="BK162" s="215">
        <f>ROUND(I162*H162,2)</f>
        <v>0</v>
      </c>
      <c r="BL162" s="17" t="s">
        <v>146</v>
      </c>
      <c r="BM162" s="214" t="s">
        <v>565</v>
      </c>
    </row>
    <row r="163" spans="1:65" s="2" customFormat="1" ht="21.6" customHeight="1">
      <c r="A163" s="34"/>
      <c r="B163" s="35"/>
      <c r="C163" s="203" t="s">
        <v>251</v>
      </c>
      <c r="D163" s="203" t="s">
        <v>141</v>
      </c>
      <c r="E163" s="204" t="s">
        <v>333</v>
      </c>
      <c r="F163" s="205" t="s">
        <v>334</v>
      </c>
      <c r="G163" s="206" t="s">
        <v>165</v>
      </c>
      <c r="H163" s="207">
        <v>751.6</v>
      </c>
      <c r="I163" s="208"/>
      <c r="J163" s="209">
        <f>ROUND(I163*H163,2)</f>
        <v>0</v>
      </c>
      <c r="K163" s="205" t="s">
        <v>145</v>
      </c>
      <c r="L163" s="39"/>
      <c r="M163" s="210" t="s">
        <v>1</v>
      </c>
      <c r="N163" s="211" t="s">
        <v>41</v>
      </c>
      <c r="O163" s="71"/>
      <c r="P163" s="212">
        <f>O163*H163</f>
        <v>0</v>
      </c>
      <c r="Q163" s="212">
        <v>0</v>
      </c>
      <c r="R163" s="212">
        <f>Q163*H163</f>
        <v>0</v>
      </c>
      <c r="S163" s="212">
        <v>0</v>
      </c>
      <c r="T163" s="21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146</v>
      </c>
      <c r="AT163" s="214" t="s">
        <v>141</v>
      </c>
      <c r="AU163" s="214" t="s">
        <v>86</v>
      </c>
      <c r="AY163" s="17" t="s">
        <v>139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7" t="s">
        <v>84</v>
      </c>
      <c r="BK163" s="215">
        <f>ROUND(I163*H163,2)</f>
        <v>0</v>
      </c>
      <c r="BL163" s="17" t="s">
        <v>146</v>
      </c>
      <c r="BM163" s="214" t="s">
        <v>566</v>
      </c>
    </row>
    <row r="164" spans="1:65" s="13" customFormat="1" ht="11.25">
      <c r="B164" s="216"/>
      <c r="C164" s="217"/>
      <c r="D164" s="218" t="s">
        <v>148</v>
      </c>
      <c r="E164" s="219" t="s">
        <v>1</v>
      </c>
      <c r="F164" s="220" t="s">
        <v>567</v>
      </c>
      <c r="G164" s="217"/>
      <c r="H164" s="221">
        <v>751.6</v>
      </c>
      <c r="I164" s="222"/>
      <c r="J164" s="217"/>
      <c r="K164" s="217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148</v>
      </c>
      <c r="AU164" s="227" t="s">
        <v>86</v>
      </c>
      <c r="AV164" s="13" t="s">
        <v>86</v>
      </c>
      <c r="AW164" s="13" t="s">
        <v>32</v>
      </c>
      <c r="AX164" s="13" t="s">
        <v>84</v>
      </c>
      <c r="AY164" s="227" t="s">
        <v>139</v>
      </c>
    </row>
    <row r="165" spans="1:65" s="2" customFormat="1" ht="21.6" customHeight="1">
      <c r="A165" s="34"/>
      <c r="B165" s="35"/>
      <c r="C165" s="203" t="s">
        <v>257</v>
      </c>
      <c r="D165" s="203" t="s">
        <v>141</v>
      </c>
      <c r="E165" s="204" t="s">
        <v>336</v>
      </c>
      <c r="F165" s="205" t="s">
        <v>337</v>
      </c>
      <c r="G165" s="206" t="s">
        <v>165</v>
      </c>
      <c r="H165" s="207">
        <v>695.8</v>
      </c>
      <c r="I165" s="208"/>
      <c r="J165" s="209">
        <f>ROUND(I165*H165,2)</f>
        <v>0</v>
      </c>
      <c r="K165" s="205" t="s">
        <v>145</v>
      </c>
      <c r="L165" s="39"/>
      <c r="M165" s="210" t="s">
        <v>1</v>
      </c>
      <c r="N165" s="211" t="s">
        <v>41</v>
      </c>
      <c r="O165" s="71"/>
      <c r="P165" s="212">
        <f>O165*H165</f>
        <v>0</v>
      </c>
      <c r="Q165" s="212">
        <v>0</v>
      </c>
      <c r="R165" s="212">
        <f>Q165*H165</f>
        <v>0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146</v>
      </c>
      <c r="AT165" s="214" t="s">
        <v>141</v>
      </c>
      <c r="AU165" s="214" t="s">
        <v>86</v>
      </c>
      <c r="AY165" s="17" t="s">
        <v>139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84</v>
      </c>
      <c r="BK165" s="215">
        <f>ROUND(I165*H165,2)</f>
        <v>0</v>
      </c>
      <c r="BL165" s="17" t="s">
        <v>146</v>
      </c>
      <c r="BM165" s="214" t="s">
        <v>568</v>
      </c>
    </row>
    <row r="166" spans="1:65" s="13" customFormat="1" ht="11.25">
      <c r="B166" s="216"/>
      <c r="C166" s="217"/>
      <c r="D166" s="218" t="s">
        <v>148</v>
      </c>
      <c r="E166" s="219" t="s">
        <v>1</v>
      </c>
      <c r="F166" s="220" t="s">
        <v>569</v>
      </c>
      <c r="G166" s="217"/>
      <c r="H166" s="221">
        <v>695.8</v>
      </c>
      <c r="I166" s="222"/>
      <c r="J166" s="217"/>
      <c r="K166" s="217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148</v>
      </c>
      <c r="AU166" s="227" t="s">
        <v>86</v>
      </c>
      <c r="AV166" s="13" t="s">
        <v>86</v>
      </c>
      <c r="AW166" s="13" t="s">
        <v>32</v>
      </c>
      <c r="AX166" s="13" t="s">
        <v>84</v>
      </c>
      <c r="AY166" s="227" t="s">
        <v>139</v>
      </c>
    </row>
    <row r="167" spans="1:65" s="12" customFormat="1" ht="22.9" customHeight="1">
      <c r="B167" s="187"/>
      <c r="C167" s="188"/>
      <c r="D167" s="189" t="s">
        <v>75</v>
      </c>
      <c r="E167" s="201" t="s">
        <v>154</v>
      </c>
      <c r="F167" s="201" t="s">
        <v>352</v>
      </c>
      <c r="G167" s="188"/>
      <c r="H167" s="188"/>
      <c r="I167" s="191"/>
      <c r="J167" s="202">
        <f>BK167</f>
        <v>0</v>
      </c>
      <c r="K167" s="188"/>
      <c r="L167" s="193"/>
      <c r="M167" s="194"/>
      <c r="N167" s="195"/>
      <c r="O167" s="195"/>
      <c r="P167" s="196">
        <f>SUM(P168:P183)</f>
        <v>0</v>
      </c>
      <c r="Q167" s="195"/>
      <c r="R167" s="196">
        <f>SUM(R168:R183)</f>
        <v>6.6034400000000009</v>
      </c>
      <c r="S167" s="195"/>
      <c r="T167" s="197">
        <f>SUM(T168:T183)</f>
        <v>1.1000000000000001</v>
      </c>
      <c r="AR167" s="198" t="s">
        <v>84</v>
      </c>
      <c r="AT167" s="199" t="s">
        <v>75</v>
      </c>
      <c r="AU167" s="199" t="s">
        <v>84</v>
      </c>
      <c r="AY167" s="198" t="s">
        <v>139</v>
      </c>
      <c r="BK167" s="200">
        <f>SUM(BK168:BK183)</f>
        <v>0</v>
      </c>
    </row>
    <row r="168" spans="1:65" s="2" customFormat="1" ht="21.6" customHeight="1">
      <c r="A168" s="34"/>
      <c r="B168" s="35"/>
      <c r="C168" s="203" t="s">
        <v>263</v>
      </c>
      <c r="D168" s="203" t="s">
        <v>141</v>
      </c>
      <c r="E168" s="204" t="s">
        <v>353</v>
      </c>
      <c r="F168" s="205" t="s">
        <v>354</v>
      </c>
      <c r="G168" s="206" t="s">
        <v>238</v>
      </c>
      <c r="H168" s="207">
        <v>4</v>
      </c>
      <c r="I168" s="208"/>
      <c r="J168" s="209">
        <f>ROUND(I168*H168,2)</f>
        <v>0</v>
      </c>
      <c r="K168" s="205" t="s">
        <v>145</v>
      </c>
      <c r="L168" s="39"/>
      <c r="M168" s="210" t="s">
        <v>1</v>
      </c>
      <c r="N168" s="211" t="s">
        <v>41</v>
      </c>
      <c r="O168" s="71"/>
      <c r="P168" s="212">
        <f>O168*H168</f>
        <v>0</v>
      </c>
      <c r="Q168" s="212">
        <v>2.7599999999999999E-3</v>
      </c>
      <c r="R168" s="212">
        <f>Q168*H168</f>
        <v>1.1039999999999999E-2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146</v>
      </c>
      <c r="AT168" s="214" t="s">
        <v>141</v>
      </c>
      <c r="AU168" s="214" t="s">
        <v>86</v>
      </c>
      <c r="AY168" s="17" t="s">
        <v>139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84</v>
      </c>
      <c r="BK168" s="215">
        <f>ROUND(I168*H168,2)</f>
        <v>0</v>
      </c>
      <c r="BL168" s="17" t="s">
        <v>146</v>
      </c>
      <c r="BM168" s="214" t="s">
        <v>570</v>
      </c>
    </row>
    <row r="169" spans="1:65" s="2" customFormat="1" ht="21.6" customHeight="1">
      <c r="A169" s="34"/>
      <c r="B169" s="35"/>
      <c r="C169" s="203" t="s">
        <v>272</v>
      </c>
      <c r="D169" s="203" t="s">
        <v>141</v>
      </c>
      <c r="E169" s="204" t="s">
        <v>507</v>
      </c>
      <c r="F169" s="205" t="s">
        <v>508</v>
      </c>
      <c r="G169" s="206" t="s">
        <v>144</v>
      </c>
      <c r="H169" s="207">
        <v>2</v>
      </c>
      <c r="I169" s="208"/>
      <c r="J169" s="209">
        <f>ROUND(I169*H169,2)</f>
        <v>0</v>
      </c>
      <c r="K169" s="205" t="s">
        <v>145</v>
      </c>
      <c r="L169" s="39"/>
      <c r="M169" s="210" t="s">
        <v>1</v>
      </c>
      <c r="N169" s="211" t="s">
        <v>41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0.55000000000000004</v>
      </c>
      <c r="T169" s="213">
        <f>S169*H169</f>
        <v>1.1000000000000001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146</v>
      </c>
      <c r="AT169" s="214" t="s">
        <v>141</v>
      </c>
      <c r="AU169" s="214" t="s">
        <v>86</v>
      </c>
      <c r="AY169" s="17" t="s">
        <v>139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84</v>
      </c>
      <c r="BK169" s="215">
        <f>ROUND(I169*H169,2)</f>
        <v>0</v>
      </c>
      <c r="BL169" s="17" t="s">
        <v>146</v>
      </c>
      <c r="BM169" s="214" t="s">
        <v>571</v>
      </c>
    </row>
    <row r="170" spans="1:65" s="2" customFormat="1" ht="19.5">
      <c r="A170" s="34"/>
      <c r="B170" s="35"/>
      <c r="C170" s="36"/>
      <c r="D170" s="218" t="s">
        <v>156</v>
      </c>
      <c r="E170" s="36"/>
      <c r="F170" s="238" t="s">
        <v>510</v>
      </c>
      <c r="G170" s="36"/>
      <c r="H170" s="36"/>
      <c r="I170" s="115"/>
      <c r="J170" s="36"/>
      <c r="K170" s="36"/>
      <c r="L170" s="39"/>
      <c r="M170" s="239"/>
      <c r="N170" s="240"/>
      <c r="O170" s="71"/>
      <c r="P170" s="71"/>
      <c r="Q170" s="71"/>
      <c r="R170" s="71"/>
      <c r="S170" s="71"/>
      <c r="T170" s="72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17" t="s">
        <v>156</v>
      </c>
      <c r="AU170" s="17" t="s">
        <v>86</v>
      </c>
    </row>
    <row r="171" spans="1:65" s="2" customFormat="1" ht="15.2" customHeight="1">
      <c r="A171" s="34"/>
      <c r="B171" s="35"/>
      <c r="C171" s="203" t="s">
        <v>360</v>
      </c>
      <c r="D171" s="203" t="s">
        <v>141</v>
      </c>
      <c r="E171" s="204" t="s">
        <v>572</v>
      </c>
      <c r="F171" s="205" t="s">
        <v>573</v>
      </c>
      <c r="G171" s="206" t="s">
        <v>358</v>
      </c>
      <c r="H171" s="207">
        <v>1</v>
      </c>
      <c r="I171" s="208"/>
      <c r="J171" s="209">
        <f t="shared" ref="J171:J183" si="0">ROUND(I171*H171,2)</f>
        <v>0</v>
      </c>
      <c r="K171" s="205" t="s">
        <v>145</v>
      </c>
      <c r="L171" s="39"/>
      <c r="M171" s="210" t="s">
        <v>1</v>
      </c>
      <c r="N171" s="211" t="s">
        <v>41</v>
      </c>
      <c r="O171" s="71"/>
      <c r="P171" s="212">
        <f t="shared" ref="P171:P183" si="1">O171*H171</f>
        <v>0</v>
      </c>
      <c r="Q171" s="212">
        <v>2.6148799999999999</v>
      </c>
      <c r="R171" s="212">
        <f t="shared" ref="R171:R183" si="2">Q171*H171</f>
        <v>2.6148799999999999</v>
      </c>
      <c r="S171" s="212">
        <v>0</v>
      </c>
      <c r="T171" s="213">
        <f t="shared" ref="T171:T183" si="3"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146</v>
      </c>
      <c r="AT171" s="214" t="s">
        <v>141</v>
      </c>
      <c r="AU171" s="214" t="s">
        <v>86</v>
      </c>
      <c r="AY171" s="17" t="s">
        <v>139</v>
      </c>
      <c r="BE171" s="215">
        <f t="shared" ref="BE171:BE183" si="4">IF(N171="základní",J171,0)</f>
        <v>0</v>
      </c>
      <c r="BF171" s="215">
        <f t="shared" ref="BF171:BF183" si="5">IF(N171="snížená",J171,0)</f>
        <v>0</v>
      </c>
      <c r="BG171" s="215">
        <f t="shared" ref="BG171:BG183" si="6">IF(N171="zákl. přenesená",J171,0)</f>
        <v>0</v>
      </c>
      <c r="BH171" s="215">
        <f t="shared" ref="BH171:BH183" si="7">IF(N171="sníž. přenesená",J171,0)</f>
        <v>0</v>
      </c>
      <c r="BI171" s="215">
        <f t="shared" ref="BI171:BI183" si="8">IF(N171="nulová",J171,0)</f>
        <v>0</v>
      </c>
      <c r="BJ171" s="17" t="s">
        <v>84</v>
      </c>
      <c r="BK171" s="215">
        <f t="shared" ref="BK171:BK183" si="9">ROUND(I171*H171,2)</f>
        <v>0</v>
      </c>
      <c r="BL171" s="17" t="s">
        <v>146</v>
      </c>
      <c r="BM171" s="214" t="s">
        <v>574</v>
      </c>
    </row>
    <row r="172" spans="1:65" s="2" customFormat="1" ht="15.2" customHeight="1">
      <c r="A172" s="34"/>
      <c r="B172" s="35"/>
      <c r="C172" s="228" t="s">
        <v>364</v>
      </c>
      <c r="D172" s="228" t="s">
        <v>150</v>
      </c>
      <c r="E172" s="229" t="s">
        <v>575</v>
      </c>
      <c r="F172" s="230" t="s">
        <v>576</v>
      </c>
      <c r="G172" s="231" t="s">
        <v>358</v>
      </c>
      <c r="H172" s="232">
        <v>1</v>
      </c>
      <c r="I172" s="233"/>
      <c r="J172" s="234">
        <f t="shared" si="0"/>
        <v>0</v>
      </c>
      <c r="K172" s="230" t="s">
        <v>145</v>
      </c>
      <c r="L172" s="235"/>
      <c r="M172" s="236" t="s">
        <v>1</v>
      </c>
      <c r="N172" s="237" t="s">
        <v>41</v>
      </c>
      <c r="O172" s="71"/>
      <c r="P172" s="212">
        <f t="shared" si="1"/>
        <v>0</v>
      </c>
      <c r="Q172" s="212">
        <v>0.28499999999999998</v>
      </c>
      <c r="R172" s="212">
        <f t="shared" si="2"/>
        <v>0.28499999999999998</v>
      </c>
      <c r="S172" s="212">
        <v>0</v>
      </c>
      <c r="T172" s="213">
        <f t="shared" si="3"/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154</v>
      </c>
      <c r="AT172" s="214" t="s">
        <v>150</v>
      </c>
      <c r="AU172" s="214" t="s">
        <v>86</v>
      </c>
      <c r="AY172" s="17" t="s">
        <v>139</v>
      </c>
      <c r="BE172" s="215">
        <f t="shared" si="4"/>
        <v>0</v>
      </c>
      <c r="BF172" s="215">
        <f t="shared" si="5"/>
        <v>0</v>
      </c>
      <c r="BG172" s="215">
        <f t="shared" si="6"/>
        <v>0</v>
      </c>
      <c r="BH172" s="215">
        <f t="shared" si="7"/>
        <v>0</v>
      </c>
      <c r="BI172" s="215">
        <f t="shared" si="8"/>
        <v>0</v>
      </c>
      <c r="BJ172" s="17" t="s">
        <v>84</v>
      </c>
      <c r="BK172" s="215">
        <f t="shared" si="9"/>
        <v>0</v>
      </c>
      <c r="BL172" s="17" t="s">
        <v>146</v>
      </c>
      <c r="BM172" s="214" t="s">
        <v>577</v>
      </c>
    </row>
    <row r="173" spans="1:65" s="2" customFormat="1" ht="15.2" customHeight="1">
      <c r="A173" s="34"/>
      <c r="B173" s="35"/>
      <c r="C173" s="203" t="s">
        <v>262</v>
      </c>
      <c r="D173" s="203" t="s">
        <v>141</v>
      </c>
      <c r="E173" s="204" t="s">
        <v>356</v>
      </c>
      <c r="F173" s="205" t="s">
        <v>357</v>
      </c>
      <c r="G173" s="206" t="s">
        <v>358</v>
      </c>
      <c r="H173" s="207">
        <v>2</v>
      </c>
      <c r="I173" s="208"/>
      <c r="J173" s="209">
        <f t="shared" si="0"/>
        <v>0</v>
      </c>
      <c r="K173" s="205" t="s">
        <v>145</v>
      </c>
      <c r="L173" s="39"/>
      <c r="M173" s="210" t="s">
        <v>1</v>
      </c>
      <c r="N173" s="211" t="s">
        <v>41</v>
      </c>
      <c r="O173" s="71"/>
      <c r="P173" s="212">
        <f t="shared" si="1"/>
        <v>0</v>
      </c>
      <c r="Q173" s="212">
        <v>0.34089999999999998</v>
      </c>
      <c r="R173" s="212">
        <f t="shared" si="2"/>
        <v>0.68179999999999996</v>
      </c>
      <c r="S173" s="212">
        <v>0</v>
      </c>
      <c r="T173" s="213">
        <f t="shared" si="3"/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146</v>
      </c>
      <c r="AT173" s="214" t="s">
        <v>141</v>
      </c>
      <c r="AU173" s="214" t="s">
        <v>86</v>
      </c>
      <c r="AY173" s="17" t="s">
        <v>139</v>
      </c>
      <c r="BE173" s="215">
        <f t="shared" si="4"/>
        <v>0</v>
      </c>
      <c r="BF173" s="215">
        <f t="shared" si="5"/>
        <v>0</v>
      </c>
      <c r="BG173" s="215">
        <f t="shared" si="6"/>
        <v>0</v>
      </c>
      <c r="BH173" s="215">
        <f t="shared" si="7"/>
        <v>0</v>
      </c>
      <c r="BI173" s="215">
        <f t="shared" si="8"/>
        <v>0</v>
      </c>
      <c r="BJ173" s="17" t="s">
        <v>84</v>
      </c>
      <c r="BK173" s="215">
        <f t="shared" si="9"/>
        <v>0</v>
      </c>
      <c r="BL173" s="17" t="s">
        <v>146</v>
      </c>
      <c r="BM173" s="214" t="s">
        <v>578</v>
      </c>
    </row>
    <row r="174" spans="1:65" s="2" customFormat="1" ht="15.2" customHeight="1">
      <c r="A174" s="34"/>
      <c r="B174" s="35"/>
      <c r="C174" s="228" t="s">
        <v>371</v>
      </c>
      <c r="D174" s="228" t="s">
        <v>150</v>
      </c>
      <c r="E174" s="229" t="s">
        <v>361</v>
      </c>
      <c r="F174" s="230" t="s">
        <v>362</v>
      </c>
      <c r="G174" s="231" t="s">
        <v>358</v>
      </c>
      <c r="H174" s="232">
        <v>2</v>
      </c>
      <c r="I174" s="233"/>
      <c r="J174" s="234">
        <f t="shared" si="0"/>
        <v>0</v>
      </c>
      <c r="K174" s="230" t="s">
        <v>145</v>
      </c>
      <c r="L174" s="235"/>
      <c r="M174" s="236" t="s">
        <v>1</v>
      </c>
      <c r="N174" s="237" t="s">
        <v>41</v>
      </c>
      <c r="O174" s="71"/>
      <c r="P174" s="212">
        <f t="shared" si="1"/>
        <v>0</v>
      </c>
      <c r="Q174" s="212">
        <v>7.1999999999999995E-2</v>
      </c>
      <c r="R174" s="212">
        <f t="shared" si="2"/>
        <v>0.14399999999999999</v>
      </c>
      <c r="S174" s="212">
        <v>0</v>
      </c>
      <c r="T174" s="213">
        <f t="shared" si="3"/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154</v>
      </c>
      <c r="AT174" s="214" t="s">
        <v>150</v>
      </c>
      <c r="AU174" s="214" t="s">
        <v>86</v>
      </c>
      <c r="AY174" s="17" t="s">
        <v>139</v>
      </c>
      <c r="BE174" s="215">
        <f t="shared" si="4"/>
        <v>0</v>
      </c>
      <c r="BF174" s="215">
        <f t="shared" si="5"/>
        <v>0</v>
      </c>
      <c r="BG174" s="215">
        <f t="shared" si="6"/>
        <v>0</v>
      </c>
      <c r="BH174" s="215">
        <f t="shared" si="7"/>
        <v>0</v>
      </c>
      <c r="BI174" s="215">
        <f t="shared" si="8"/>
        <v>0</v>
      </c>
      <c r="BJ174" s="17" t="s">
        <v>84</v>
      </c>
      <c r="BK174" s="215">
        <f t="shared" si="9"/>
        <v>0</v>
      </c>
      <c r="BL174" s="17" t="s">
        <v>146</v>
      </c>
      <c r="BM174" s="214" t="s">
        <v>579</v>
      </c>
    </row>
    <row r="175" spans="1:65" s="2" customFormat="1" ht="15.2" customHeight="1">
      <c r="A175" s="34"/>
      <c r="B175" s="35"/>
      <c r="C175" s="228" t="s">
        <v>375</v>
      </c>
      <c r="D175" s="228" t="s">
        <v>150</v>
      </c>
      <c r="E175" s="229" t="s">
        <v>365</v>
      </c>
      <c r="F175" s="230" t="s">
        <v>366</v>
      </c>
      <c r="G175" s="231" t="s">
        <v>358</v>
      </c>
      <c r="H175" s="232">
        <v>2</v>
      </c>
      <c r="I175" s="233"/>
      <c r="J175" s="234">
        <f t="shared" si="0"/>
        <v>0</v>
      </c>
      <c r="K175" s="230" t="s">
        <v>145</v>
      </c>
      <c r="L175" s="235"/>
      <c r="M175" s="236" t="s">
        <v>1</v>
      </c>
      <c r="N175" s="237" t="s">
        <v>41</v>
      </c>
      <c r="O175" s="71"/>
      <c r="P175" s="212">
        <f t="shared" si="1"/>
        <v>0</v>
      </c>
      <c r="Q175" s="212">
        <v>0.04</v>
      </c>
      <c r="R175" s="212">
        <f t="shared" si="2"/>
        <v>0.08</v>
      </c>
      <c r="S175" s="212">
        <v>0</v>
      </c>
      <c r="T175" s="213">
        <f t="shared" si="3"/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154</v>
      </c>
      <c r="AT175" s="214" t="s">
        <v>150</v>
      </c>
      <c r="AU175" s="214" t="s">
        <v>86</v>
      </c>
      <c r="AY175" s="17" t="s">
        <v>139</v>
      </c>
      <c r="BE175" s="215">
        <f t="shared" si="4"/>
        <v>0</v>
      </c>
      <c r="BF175" s="215">
        <f t="shared" si="5"/>
        <v>0</v>
      </c>
      <c r="BG175" s="215">
        <f t="shared" si="6"/>
        <v>0</v>
      </c>
      <c r="BH175" s="215">
        <f t="shared" si="7"/>
        <v>0</v>
      </c>
      <c r="BI175" s="215">
        <f t="shared" si="8"/>
        <v>0</v>
      </c>
      <c r="BJ175" s="17" t="s">
        <v>84</v>
      </c>
      <c r="BK175" s="215">
        <f t="shared" si="9"/>
        <v>0</v>
      </c>
      <c r="BL175" s="17" t="s">
        <v>146</v>
      </c>
      <c r="BM175" s="214" t="s">
        <v>580</v>
      </c>
    </row>
    <row r="176" spans="1:65" s="2" customFormat="1" ht="15.2" customHeight="1">
      <c r="A176" s="34"/>
      <c r="B176" s="35"/>
      <c r="C176" s="228" t="s">
        <v>379</v>
      </c>
      <c r="D176" s="228" t="s">
        <v>150</v>
      </c>
      <c r="E176" s="229" t="s">
        <v>368</v>
      </c>
      <c r="F176" s="230" t="s">
        <v>369</v>
      </c>
      <c r="G176" s="231" t="s">
        <v>358</v>
      </c>
      <c r="H176" s="232">
        <v>2</v>
      </c>
      <c r="I176" s="233"/>
      <c r="J176" s="234">
        <f t="shared" si="0"/>
        <v>0</v>
      </c>
      <c r="K176" s="230" t="s">
        <v>145</v>
      </c>
      <c r="L176" s="235"/>
      <c r="M176" s="236" t="s">
        <v>1</v>
      </c>
      <c r="N176" s="237" t="s">
        <v>41</v>
      </c>
      <c r="O176" s="71"/>
      <c r="P176" s="212">
        <f t="shared" si="1"/>
        <v>0</v>
      </c>
      <c r="Q176" s="212">
        <v>6.0999999999999999E-2</v>
      </c>
      <c r="R176" s="212">
        <f t="shared" si="2"/>
        <v>0.122</v>
      </c>
      <c r="S176" s="212">
        <v>0</v>
      </c>
      <c r="T176" s="213">
        <f t="shared" si="3"/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154</v>
      </c>
      <c r="AT176" s="214" t="s">
        <v>150</v>
      </c>
      <c r="AU176" s="214" t="s">
        <v>86</v>
      </c>
      <c r="AY176" s="17" t="s">
        <v>139</v>
      </c>
      <c r="BE176" s="215">
        <f t="shared" si="4"/>
        <v>0</v>
      </c>
      <c r="BF176" s="215">
        <f t="shared" si="5"/>
        <v>0</v>
      </c>
      <c r="BG176" s="215">
        <f t="shared" si="6"/>
        <v>0</v>
      </c>
      <c r="BH176" s="215">
        <f t="shared" si="7"/>
        <v>0</v>
      </c>
      <c r="BI176" s="215">
        <f t="shared" si="8"/>
        <v>0</v>
      </c>
      <c r="BJ176" s="17" t="s">
        <v>84</v>
      </c>
      <c r="BK176" s="215">
        <f t="shared" si="9"/>
        <v>0</v>
      </c>
      <c r="BL176" s="17" t="s">
        <v>146</v>
      </c>
      <c r="BM176" s="214" t="s">
        <v>581</v>
      </c>
    </row>
    <row r="177" spans="1:65" s="2" customFormat="1" ht="15.2" customHeight="1">
      <c r="A177" s="34"/>
      <c r="B177" s="35"/>
      <c r="C177" s="228" t="s">
        <v>269</v>
      </c>
      <c r="D177" s="228" t="s">
        <v>150</v>
      </c>
      <c r="E177" s="229" t="s">
        <v>372</v>
      </c>
      <c r="F177" s="230" t="s">
        <v>373</v>
      </c>
      <c r="G177" s="231" t="s">
        <v>358</v>
      </c>
      <c r="H177" s="232">
        <v>2</v>
      </c>
      <c r="I177" s="233"/>
      <c r="J177" s="234">
        <f t="shared" si="0"/>
        <v>0</v>
      </c>
      <c r="K177" s="230" t="s">
        <v>145</v>
      </c>
      <c r="L177" s="235"/>
      <c r="M177" s="236" t="s">
        <v>1</v>
      </c>
      <c r="N177" s="237" t="s">
        <v>41</v>
      </c>
      <c r="O177" s="71"/>
      <c r="P177" s="212">
        <f t="shared" si="1"/>
        <v>0</v>
      </c>
      <c r="Q177" s="212">
        <v>0.08</v>
      </c>
      <c r="R177" s="212">
        <f t="shared" si="2"/>
        <v>0.16</v>
      </c>
      <c r="S177" s="212">
        <v>0</v>
      </c>
      <c r="T177" s="213">
        <f t="shared" si="3"/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154</v>
      </c>
      <c r="AT177" s="214" t="s">
        <v>150</v>
      </c>
      <c r="AU177" s="214" t="s">
        <v>86</v>
      </c>
      <c r="AY177" s="17" t="s">
        <v>139</v>
      </c>
      <c r="BE177" s="215">
        <f t="shared" si="4"/>
        <v>0</v>
      </c>
      <c r="BF177" s="215">
        <f t="shared" si="5"/>
        <v>0</v>
      </c>
      <c r="BG177" s="215">
        <f t="shared" si="6"/>
        <v>0</v>
      </c>
      <c r="BH177" s="215">
        <f t="shared" si="7"/>
        <v>0</v>
      </c>
      <c r="BI177" s="215">
        <f t="shared" si="8"/>
        <v>0</v>
      </c>
      <c r="BJ177" s="17" t="s">
        <v>84</v>
      </c>
      <c r="BK177" s="215">
        <f t="shared" si="9"/>
        <v>0</v>
      </c>
      <c r="BL177" s="17" t="s">
        <v>146</v>
      </c>
      <c r="BM177" s="214" t="s">
        <v>582</v>
      </c>
    </row>
    <row r="178" spans="1:65" s="2" customFormat="1" ht="15.2" customHeight="1">
      <c r="A178" s="34"/>
      <c r="B178" s="35"/>
      <c r="C178" s="228" t="s">
        <v>386</v>
      </c>
      <c r="D178" s="228" t="s">
        <v>150</v>
      </c>
      <c r="E178" s="229" t="s">
        <v>376</v>
      </c>
      <c r="F178" s="230" t="s">
        <v>377</v>
      </c>
      <c r="G178" s="231" t="s">
        <v>358</v>
      </c>
      <c r="H178" s="232">
        <v>2</v>
      </c>
      <c r="I178" s="233"/>
      <c r="J178" s="234">
        <f t="shared" si="0"/>
        <v>0</v>
      </c>
      <c r="K178" s="230" t="s">
        <v>145</v>
      </c>
      <c r="L178" s="235"/>
      <c r="M178" s="236" t="s">
        <v>1</v>
      </c>
      <c r="N178" s="237" t="s">
        <v>41</v>
      </c>
      <c r="O178" s="71"/>
      <c r="P178" s="212">
        <f t="shared" si="1"/>
        <v>0</v>
      </c>
      <c r="Q178" s="212">
        <v>0.10299999999999999</v>
      </c>
      <c r="R178" s="212">
        <f t="shared" si="2"/>
        <v>0.20599999999999999</v>
      </c>
      <c r="S178" s="212">
        <v>0</v>
      </c>
      <c r="T178" s="213">
        <f t="shared" si="3"/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154</v>
      </c>
      <c r="AT178" s="214" t="s">
        <v>150</v>
      </c>
      <c r="AU178" s="214" t="s">
        <v>86</v>
      </c>
      <c r="AY178" s="17" t="s">
        <v>139</v>
      </c>
      <c r="BE178" s="215">
        <f t="shared" si="4"/>
        <v>0</v>
      </c>
      <c r="BF178" s="215">
        <f t="shared" si="5"/>
        <v>0</v>
      </c>
      <c r="BG178" s="215">
        <f t="shared" si="6"/>
        <v>0</v>
      </c>
      <c r="BH178" s="215">
        <f t="shared" si="7"/>
        <v>0</v>
      </c>
      <c r="BI178" s="215">
        <f t="shared" si="8"/>
        <v>0</v>
      </c>
      <c r="BJ178" s="17" t="s">
        <v>84</v>
      </c>
      <c r="BK178" s="215">
        <f t="shared" si="9"/>
        <v>0</v>
      </c>
      <c r="BL178" s="17" t="s">
        <v>146</v>
      </c>
      <c r="BM178" s="214" t="s">
        <v>583</v>
      </c>
    </row>
    <row r="179" spans="1:65" s="2" customFormat="1" ht="15.2" customHeight="1">
      <c r="A179" s="34"/>
      <c r="B179" s="35"/>
      <c r="C179" s="203" t="s">
        <v>390</v>
      </c>
      <c r="D179" s="203" t="s">
        <v>141</v>
      </c>
      <c r="E179" s="204" t="s">
        <v>380</v>
      </c>
      <c r="F179" s="205" t="s">
        <v>381</v>
      </c>
      <c r="G179" s="206" t="s">
        <v>358</v>
      </c>
      <c r="H179" s="207">
        <v>2</v>
      </c>
      <c r="I179" s="208"/>
      <c r="J179" s="209">
        <f t="shared" si="0"/>
        <v>0</v>
      </c>
      <c r="K179" s="205" t="s">
        <v>145</v>
      </c>
      <c r="L179" s="39"/>
      <c r="M179" s="210" t="s">
        <v>1</v>
      </c>
      <c r="N179" s="211" t="s">
        <v>41</v>
      </c>
      <c r="O179" s="71"/>
      <c r="P179" s="212">
        <f t="shared" si="1"/>
        <v>0</v>
      </c>
      <c r="Q179" s="212">
        <v>0.21734000000000001</v>
      </c>
      <c r="R179" s="212">
        <f t="shared" si="2"/>
        <v>0.43468000000000001</v>
      </c>
      <c r="S179" s="212">
        <v>0</v>
      </c>
      <c r="T179" s="213">
        <f t="shared" si="3"/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4" t="s">
        <v>146</v>
      </c>
      <c r="AT179" s="214" t="s">
        <v>141</v>
      </c>
      <c r="AU179" s="214" t="s">
        <v>86</v>
      </c>
      <c r="AY179" s="17" t="s">
        <v>139</v>
      </c>
      <c r="BE179" s="215">
        <f t="shared" si="4"/>
        <v>0</v>
      </c>
      <c r="BF179" s="215">
        <f t="shared" si="5"/>
        <v>0</v>
      </c>
      <c r="BG179" s="215">
        <f t="shared" si="6"/>
        <v>0</v>
      </c>
      <c r="BH179" s="215">
        <f t="shared" si="7"/>
        <v>0</v>
      </c>
      <c r="BI179" s="215">
        <f t="shared" si="8"/>
        <v>0</v>
      </c>
      <c r="BJ179" s="17" t="s">
        <v>84</v>
      </c>
      <c r="BK179" s="215">
        <f t="shared" si="9"/>
        <v>0</v>
      </c>
      <c r="BL179" s="17" t="s">
        <v>146</v>
      </c>
      <c r="BM179" s="214" t="s">
        <v>584</v>
      </c>
    </row>
    <row r="180" spans="1:65" s="2" customFormat="1" ht="15.2" customHeight="1">
      <c r="A180" s="34"/>
      <c r="B180" s="35"/>
      <c r="C180" s="228" t="s">
        <v>394</v>
      </c>
      <c r="D180" s="228" t="s">
        <v>150</v>
      </c>
      <c r="E180" s="229" t="s">
        <v>383</v>
      </c>
      <c r="F180" s="230" t="s">
        <v>384</v>
      </c>
      <c r="G180" s="231" t="s">
        <v>358</v>
      </c>
      <c r="H180" s="232">
        <v>2</v>
      </c>
      <c r="I180" s="233"/>
      <c r="J180" s="234">
        <f t="shared" si="0"/>
        <v>0</v>
      </c>
      <c r="K180" s="230" t="s">
        <v>145</v>
      </c>
      <c r="L180" s="235"/>
      <c r="M180" s="236" t="s">
        <v>1</v>
      </c>
      <c r="N180" s="237" t="s">
        <v>41</v>
      </c>
      <c r="O180" s="71"/>
      <c r="P180" s="212">
        <f t="shared" si="1"/>
        <v>0</v>
      </c>
      <c r="Q180" s="212">
        <v>3.8600000000000002E-2</v>
      </c>
      <c r="R180" s="212">
        <f t="shared" si="2"/>
        <v>7.7200000000000005E-2</v>
      </c>
      <c r="S180" s="212">
        <v>0</v>
      </c>
      <c r="T180" s="213">
        <f t="shared" si="3"/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154</v>
      </c>
      <c r="AT180" s="214" t="s">
        <v>150</v>
      </c>
      <c r="AU180" s="214" t="s">
        <v>86</v>
      </c>
      <c r="AY180" s="17" t="s">
        <v>139</v>
      </c>
      <c r="BE180" s="215">
        <f t="shared" si="4"/>
        <v>0</v>
      </c>
      <c r="BF180" s="215">
        <f t="shared" si="5"/>
        <v>0</v>
      </c>
      <c r="BG180" s="215">
        <f t="shared" si="6"/>
        <v>0</v>
      </c>
      <c r="BH180" s="215">
        <f t="shared" si="7"/>
        <v>0</v>
      </c>
      <c r="BI180" s="215">
        <f t="shared" si="8"/>
        <v>0</v>
      </c>
      <c r="BJ180" s="17" t="s">
        <v>84</v>
      </c>
      <c r="BK180" s="215">
        <f t="shared" si="9"/>
        <v>0</v>
      </c>
      <c r="BL180" s="17" t="s">
        <v>146</v>
      </c>
      <c r="BM180" s="214" t="s">
        <v>585</v>
      </c>
    </row>
    <row r="181" spans="1:65" s="2" customFormat="1" ht="15.2" customHeight="1">
      <c r="A181" s="34"/>
      <c r="B181" s="35"/>
      <c r="C181" s="228" t="s">
        <v>398</v>
      </c>
      <c r="D181" s="228" t="s">
        <v>150</v>
      </c>
      <c r="E181" s="229" t="s">
        <v>387</v>
      </c>
      <c r="F181" s="230" t="s">
        <v>388</v>
      </c>
      <c r="G181" s="231" t="s">
        <v>358</v>
      </c>
      <c r="H181" s="232">
        <v>2</v>
      </c>
      <c r="I181" s="233"/>
      <c r="J181" s="234">
        <f t="shared" si="0"/>
        <v>0</v>
      </c>
      <c r="K181" s="230" t="s">
        <v>145</v>
      </c>
      <c r="L181" s="235"/>
      <c r="M181" s="236" t="s">
        <v>1</v>
      </c>
      <c r="N181" s="237" t="s">
        <v>41</v>
      </c>
      <c r="O181" s="71"/>
      <c r="P181" s="212">
        <f t="shared" si="1"/>
        <v>0</v>
      </c>
      <c r="Q181" s="212">
        <v>6.0000000000000001E-3</v>
      </c>
      <c r="R181" s="212">
        <f t="shared" si="2"/>
        <v>1.2E-2</v>
      </c>
      <c r="S181" s="212">
        <v>0</v>
      </c>
      <c r="T181" s="213">
        <f t="shared" si="3"/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4" t="s">
        <v>154</v>
      </c>
      <c r="AT181" s="214" t="s">
        <v>150</v>
      </c>
      <c r="AU181" s="214" t="s">
        <v>86</v>
      </c>
      <c r="AY181" s="17" t="s">
        <v>139</v>
      </c>
      <c r="BE181" s="215">
        <f t="shared" si="4"/>
        <v>0</v>
      </c>
      <c r="BF181" s="215">
        <f t="shared" si="5"/>
        <v>0</v>
      </c>
      <c r="BG181" s="215">
        <f t="shared" si="6"/>
        <v>0</v>
      </c>
      <c r="BH181" s="215">
        <f t="shared" si="7"/>
        <v>0</v>
      </c>
      <c r="BI181" s="215">
        <f t="shared" si="8"/>
        <v>0</v>
      </c>
      <c r="BJ181" s="17" t="s">
        <v>84</v>
      </c>
      <c r="BK181" s="215">
        <f t="shared" si="9"/>
        <v>0</v>
      </c>
      <c r="BL181" s="17" t="s">
        <v>146</v>
      </c>
      <c r="BM181" s="214" t="s">
        <v>586</v>
      </c>
    </row>
    <row r="182" spans="1:65" s="2" customFormat="1" ht="15.2" customHeight="1">
      <c r="A182" s="34"/>
      <c r="B182" s="35"/>
      <c r="C182" s="203" t="s">
        <v>402</v>
      </c>
      <c r="D182" s="203" t="s">
        <v>141</v>
      </c>
      <c r="E182" s="204" t="s">
        <v>587</v>
      </c>
      <c r="F182" s="205" t="s">
        <v>588</v>
      </c>
      <c r="G182" s="206" t="s">
        <v>358</v>
      </c>
      <c r="H182" s="207">
        <v>2</v>
      </c>
      <c r="I182" s="208"/>
      <c r="J182" s="209">
        <f t="shared" si="0"/>
        <v>0</v>
      </c>
      <c r="K182" s="205" t="s">
        <v>145</v>
      </c>
      <c r="L182" s="39"/>
      <c r="M182" s="210" t="s">
        <v>1</v>
      </c>
      <c r="N182" s="211" t="s">
        <v>41</v>
      </c>
      <c r="O182" s="71"/>
      <c r="P182" s="212">
        <f t="shared" si="1"/>
        <v>0</v>
      </c>
      <c r="Q182" s="212">
        <v>0.42080000000000001</v>
      </c>
      <c r="R182" s="212">
        <f t="shared" si="2"/>
        <v>0.84160000000000001</v>
      </c>
      <c r="S182" s="212">
        <v>0</v>
      </c>
      <c r="T182" s="213">
        <f t="shared" si="3"/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146</v>
      </c>
      <c r="AT182" s="214" t="s">
        <v>141</v>
      </c>
      <c r="AU182" s="214" t="s">
        <v>86</v>
      </c>
      <c r="AY182" s="17" t="s">
        <v>139</v>
      </c>
      <c r="BE182" s="215">
        <f t="shared" si="4"/>
        <v>0</v>
      </c>
      <c r="BF182" s="215">
        <f t="shared" si="5"/>
        <v>0</v>
      </c>
      <c r="BG182" s="215">
        <f t="shared" si="6"/>
        <v>0</v>
      </c>
      <c r="BH182" s="215">
        <f t="shared" si="7"/>
        <v>0</v>
      </c>
      <c r="BI182" s="215">
        <f t="shared" si="8"/>
        <v>0</v>
      </c>
      <c r="BJ182" s="17" t="s">
        <v>84</v>
      </c>
      <c r="BK182" s="215">
        <f t="shared" si="9"/>
        <v>0</v>
      </c>
      <c r="BL182" s="17" t="s">
        <v>146</v>
      </c>
      <c r="BM182" s="214" t="s">
        <v>589</v>
      </c>
    </row>
    <row r="183" spans="1:65" s="2" customFormat="1" ht="21.6" customHeight="1">
      <c r="A183" s="34"/>
      <c r="B183" s="35"/>
      <c r="C183" s="203" t="s">
        <v>406</v>
      </c>
      <c r="D183" s="203" t="s">
        <v>141</v>
      </c>
      <c r="E183" s="204" t="s">
        <v>590</v>
      </c>
      <c r="F183" s="205" t="s">
        <v>591</v>
      </c>
      <c r="G183" s="206" t="s">
        <v>358</v>
      </c>
      <c r="H183" s="207">
        <v>3</v>
      </c>
      <c r="I183" s="208"/>
      <c r="J183" s="209">
        <f t="shared" si="0"/>
        <v>0</v>
      </c>
      <c r="K183" s="205" t="s">
        <v>145</v>
      </c>
      <c r="L183" s="39"/>
      <c r="M183" s="210" t="s">
        <v>1</v>
      </c>
      <c r="N183" s="211" t="s">
        <v>41</v>
      </c>
      <c r="O183" s="71"/>
      <c r="P183" s="212">
        <f t="shared" si="1"/>
        <v>0</v>
      </c>
      <c r="Q183" s="212">
        <v>0.31108000000000002</v>
      </c>
      <c r="R183" s="212">
        <f t="shared" si="2"/>
        <v>0.93324000000000007</v>
      </c>
      <c r="S183" s="212">
        <v>0</v>
      </c>
      <c r="T183" s="213">
        <f t="shared" si="3"/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146</v>
      </c>
      <c r="AT183" s="214" t="s">
        <v>141</v>
      </c>
      <c r="AU183" s="214" t="s">
        <v>86</v>
      </c>
      <c r="AY183" s="17" t="s">
        <v>139</v>
      </c>
      <c r="BE183" s="215">
        <f t="shared" si="4"/>
        <v>0</v>
      </c>
      <c r="BF183" s="215">
        <f t="shared" si="5"/>
        <v>0</v>
      </c>
      <c r="BG183" s="215">
        <f t="shared" si="6"/>
        <v>0</v>
      </c>
      <c r="BH183" s="215">
        <f t="shared" si="7"/>
        <v>0</v>
      </c>
      <c r="BI183" s="215">
        <f t="shared" si="8"/>
        <v>0</v>
      </c>
      <c r="BJ183" s="17" t="s">
        <v>84</v>
      </c>
      <c r="BK183" s="215">
        <f t="shared" si="9"/>
        <v>0</v>
      </c>
      <c r="BL183" s="17" t="s">
        <v>146</v>
      </c>
      <c r="BM183" s="214" t="s">
        <v>592</v>
      </c>
    </row>
    <row r="184" spans="1:65" s="12" customFormat="1" ht="22.9" customHeight="1">
      <c r="B184" s="187"/>
      <c r="C184" s="188"/>
      <c r="D184" s="189" t="s">
        <v>75</v>
      </c>
      <c r="E184" s="201" t="s">
        <v>187</v>
      </c>
      <c r="F184" s="201" t="s">
        <v>234</v>
      </c>
      <c r="G184" s="188"/>
      <c r="H184" s="188"/>
      <c r="I184" s="191"/>
      <c r="J184" s="202">
        <f>BK184</f>
        <v>0</v>
      </c>
      <c r="K184" s="188"/>
      <c r="L184" s="193"/>
      <c r="M184" s="194"/>
      <c r="N184" s="195"/>
      <c r="O184" s="195"/>
      <c r="P184" s="196">
        <f>SUM(P185:P209)</f>
        <v>0</v>
      </c>
      <c r="Q184" s="195"/>
      <c r="R184" s="196">
        <f>SUM(R185:R209)</f>
        <v>11.16089</v>
      </c>
      <c r="S184" s="195"/>
      <c r="T184" s="197">
        <f>SUM(T185:T209)</f>
        <v>0.16400000000000001</v>
      </c>
      <c r="AR184" s="198" t="s">
        <v>84</v>
      </c>
      <c r="AT184" s="199" t="s">
        <v>75</v>
      </c>
      <c r="AU184" s="199" t="s">
        <v>84</v>
      </c>
      <c r="AY184" s="198" t="s">
        <v>139</v>
      </c>
      <c r="BK184" s="200">
        <f>SUM(BK185:BK209)</f>
        <v>0</v>
      </c>
    </row>
    <row r="185" spans="1:65" s="2" customFormat="1" ht="15.2" customHeight="1">
      <c r="A185" s="34"/>
      <c r="B185" s="35"/>
      <c r="C185" s="203" t="s">
        <v>410</v>
      </c>
      <c r="D185" s="203" t="s">
        <v>141</v>
      </c>
      <c r="E185" s="204" t="s">
        <v>391</v>
      </c>
      <c r="F185" s="205" t="s">
        <v>392</v>
      </c>
      <c r="G185" s="206" t="s">
        <v>358</v>
      </c>
      <c r="H185" s="207">
        <v>12</v>
      </c>
      <c r="I185" s="208"/>
      <c r="J185" s="209">
        <f>ROUND(I185*H185,2)</f>
        <v>0</v>
      </c>
      <c r="K185" s="205" t="s">
        <v>145</v>
      </c>
      <c r="L185" s="39"/>
      <c r="M185" s="210" t="s">
        <v>1</v>
      </c>
      <c r="N185" s="211" t="s">
        <v>41</v>
      </c>
      <c r="O185" s="71"/>
      <c r="P185" s="212">
        <f>O185*H185</f>
        <v>0</v>
      </c>
      <c r="Q185" s="212">
        <v>6.9999999999999999E-4</v>
      </c>
      <c r="R185" s="212">
        <f>Q185*H185</f>
        <v>8.3999999999999995E-3</v>
      </c>
      <c r="S185" s="212">
        <v>0</v>
      </c>
      <c r="T185" s="21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4" t="s">
        <v>146</v>
      </c>
      <c r="AT185" s="214" t="s">
        <v>141</v>
      </c>
      <c r="AU185" s="214" t="s">
        <v>86</v>
      </c>
      <c r="AY185" s="17" t="s">
        <v>139</v>
      </c>
      <c r="BE185" s="215">
        <f>IF(N185="základní",J185,0)</f>
        <v>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7" t="s">
        <v>84</v>
      </c>
      <c r="BK185" s="215">
        <f>ROUND(I185*H185,2)</f>
        <v>0</v>
      </c>
      <c r="BL185" s="17" t="s">
        <v>146</v>
      </c>
      <c r="BM185" s="214" t="s">
        <v>593</v>
      </c>
    </row>
    <row r="186" spans="1:65" s="2" customFormat="1" ht="19.5">
      <c r="A186" s="34"/>
      <c r="B186" s="35"/>
      <c r="C186" s="36"/>
      <c r="D186" s="218" t="s">
        <v>156</v>
      </c>
      <c r="E186" s="36"/>
      <c r="F186" s="238" t="s">
        <v>594</v>
      </c>
      <c r="G186" s="36"/>
      <c r="H186" s="36"/>
      <c r="I186" s="115"/>
      <c r="J186" s="36"/>
      <c r="K186" s="36"/>
      <c r="L186" s="39"/>
      <c r="M186" s="239"/>
      <c r="N186" s="240"/>
      <c r="O186" s="71"/>
      <c r="P186" s="71"/>
      <c r="Q186" s="71"/>
      <c r="R186" s="71"/>
      <c r="S186" s="71"/>
      <c r="T186" s="72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156</v>
      </c>
      <c r="AU186" s="17" t="s">
        <v>86</v>
      </c>
    </row>
    <row r="187" spans="1:65" s="2" customFormat="1" ht="15.2" customHeight="1">
      <c r="A187" s="34"/>
      <c r="B187" s="35"/>
      <c r="C187" s="228" t="s">
        <v>414</v>
      </c>
      <c r="D187" s="228" t="s">
        <v>150</v>
      </c>
      <c r="E187" s="229" t="s">
        <v>395</v>
      </c>
      <c r="F187" s="230" t="s">
        <v>396</v>
      </c>
      <c r="G187" s="231" t="s">
        <v>358</v>
      </c>
      <c r="H187" s="232">
        <v>2</v>
      </c>
      <c r="I187" s="233"/>
      <c r="J187" s="234">
        <f t="shared" ref="J187:J200" si="10">ROUND(I187*H187,2)</f>
        <v>0</v>
      </c>
      <c r="K187" s="230" t="s">
        <v>145</v>
      </c>
      <c r="L187" s="235"/>
      <c r="M187" s="236" t="s">
        <v>1</v>
      </c>
      <c r="N187" s="237" t="s">
        <v>41</v>
      </c>
      <c r="O187" s="71"/>
      <c r="P187" s="212">
        <f t="shared" ref="P187:P200" si="11">O187*H187</f>
        <v>0</v>
      </c>
      <c r="Q187" s="212">
        <v>4.0000000000000001E-3</v>
      </c>
      <c r="R187" s="212">
        <f t="shared" ref="R187:R200" si="12">Q187*H187</f>
        <v>8.0000000000000002E-3</v>
      </c>
      <c r="S187" s="212">
        <v>0</v>
      </c>
      <c r="T187" s="213">
        <f t="shared" ref="T187:T200" si="13"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154</v>
      </c>
      <c r="AT187" s="214" t="s">
        <v>150</v>
      </c>
      <c r="AU187" s="214" t="s">
        <v>86</v>
      </c>
      <c r="AY187" s="17" t="s">
        <v>139</v>
      </c>
      <c r="BE187" s="215">
        <f t="shared" ref="BE187:BE200" si="14">IF(N187="základní",J187,0)</f>
        <v>0</v>
      </c>
      <c r="BF187" s="215">
        <f t="shared" ref="BF187:BF200" si="15">IF(N187="snížená",J187,0)</f>
        <v>0</v>
      </c>
      <c r="BG187" s="215">
        <f t="shared" ref="BG187:BG200" si="16">IF(N187="zákl. přenesená",J187,0)</f>
        <v>0</v>
      </c>
      <c r="BH187" s="215">
        <f t="shared" ref="BH187:BH200" si="17">IF(N187="sníž. přenesená",J187,0)</f>
        <v>0</v>
      </c>
      <c r="BI187" s="215">
        <f t="shared" ref="BI187:BI200" si="18">IF(N187="nulová",J187,0)</f>
        <v>0</v>
      </c>
      <c r="BJ187" s="17" t="s">
        <v>84</v>
      </c>
      <c r="BK187" s="215">
        <f t="shared" ref="BK187:BK200" si="19">ROUND(I187*H187,2)</f>
        <v>0</v>
      </c>
      <c r="BL187" s="17" t="s">
        <v>146</v>
      </c>
      <c r="BM187" s="214" t="s">
        <v>595</v>
      </c>
    </row>
    <row r="188" spans="1:65" s="2" customFormat="1" ht="15.2" customHeight="1">
      <c r="A188" s="34"/>
      <c r="B188" s="35"/>
      <c r="C188" s="228" t="s">
        <v>418</v>
      </c>
      <c r="D188" s="228" t="s">
        <v>150</v>
      </c>
      <c r="E188" s="229" t="s">
        <v>399</v>
      </c>
      <c r="F188" s="230" t="s">
        <v>400</v>
      </c>
      <c r="G188" s="231" t="s">
        <v>358</v>
      </c>
      <c r="H188" s="232">
        <v>2</v>
      </c>
      <c r="I188" s="233"/>
      <c r="J188" s="234">
        <f t="shared" si="10"/>
        <v>0</v>
      </c>
      <c r="K188" s="230" t="s">
        <v>145</v>
      </c>
      <c r="L188" s="235"/>
      <c r="M188" s="236" t="s">
        <v>1</v>
      </c>
      <c r="N188" s="237" t="s">
        <v>41</v>
      </c>
      <c r="O188" s="71"/>
      <c r="P188" s="212">
        <f t="shared" si="11"/>
        <v>0</v>
      </c>
      <c r="Q188" s="212">
        <v>4.0000000000000001E-3</v>
      </c>
      <c r="R188" s="212">
        <f t="shared" si="12"/>
        <v>8.0000000000000002E-3</v>
      </c>
      <c r="S188" s="212">
        <v>0</v>
      </c>
      <c r="T188" s="213">
        <f t="shared" si="13"/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4" t="s">
        <v>154</v>
      </c>
      <c r="AT188" s="214" t="s">
        <v>150</v>
      </c>
      <c r="AU188" s="214" t="s">
        <v>86</v>
      </c>
      <c r="AY188" s="17" t="s">
        <v>139</v>
      </c>
      <c r="BE188" s="215">
        <f t="shared" si="14"/>
        <v>0</v>
      </c>
      <c r="BF188" s="215">
        <f t="shared" si="15"/>
        <v>0</v>
      </c>
      <c r="BG188" s="215">
        <f t="shared" si="16"/>
        <v>0</v>
      </c>
      <c r="BH188" s="215">
        <f t="shared" si="17"/>
        <v>0</v>
      </c>
      <c r="BI188" s="215">
        <f t="shared" si="18"/>
        <v>0</v>
      </c>
      <c r="BJ188" s="17" t="s">
        <v>84</v>
      </c>
      <c r="BK188" s="215">
        <f t="shared" si="19"/>
        <v>0</v>
      </c>
      <c r="BL188" s="17" t="s">
        <v>146</v>
      </c>
      <c r="BM188" s="214" t="s">
        <v>596</v>
      </c>
    </row>
    <row r="189" spans="1:65" s="2" customFormat="1" ht="15.2" customHeight="1">
      <c r="A189" s="34"/>
      <c r="B189" s="35"/>
      <c r="C189" s="228" t="s">
        <v>422</v>
      </c>
      <c r="D189" s="228" t="s">
        <v>150</v>
      </c>
      <c r="E189" s="229" t="s">
        <v>403</v>
      </c>
      <c r="F189" s="230" t="s">
        <v>404</v>
      </c>
      <c r="G189" s="231" t="s">
        <v>358</v>
      </c>
      <c r="H189" s="232">
        <v>4</v>
      </c>
      <c r="I189" s="233"/>
      <c r="J189" s="234">
        <f t="shared" si="10"/>
        <v>0</v>
      </c>
      <c r="K189" s="230" t="s">
        <v>145</v>
      </c>
      <c r="L189" s="235"/>
      <c r="M189" s="236" t="s">
        <v>1</v>
      </c>
      <c r="N189" s="237" t="s">
        <v>41</v>
      </c>
      <c r="O189" s="71"/>
      <c r="P189" s="212">
        <f t="shared" si="11"/>
        <v>0</v>
      </c>
      <c r="Q189" s="212">
        <v>2.5000000000000001E-3</v>
      </c>
      <c r="R189" s="212">
        <f t="shared" si="12"/>
        <v>0.01</v>
      </c>
      <c r="S189" s="212">
        <v>0</v>
      </c>
      <c r="T189" s="213">
        <f t="shared" si="13"/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154</v>
      </c>
      <c r="AT189" s="214" t="s">
        <v>150</v>
      </c>
      <c r="AU189" s="214" t="s">
        <v>86</v>
      </c>
      <c r="AY189" s="17" t="s">
        <v>139</v>
      </c>
      <c r="BE189" s="215">
        <f t="shared" si="14"/>
        <v>0</v>
      </c>
      <c r="BF189" s="215">
        <f t="shared" si="15"/>
        <v>0</v>
      </c>
      <c r="BG189" s="215">
        <f t="shared" si="16"/>
        <v>0</v>
      </c>
      <c r="BH189" s="215">
        <f t="shared" si="17"/>
        <v>0</v>
      </c>
      <c r="BI189" s="215">
        <f t="shared" si="18"/>
        <v>0</v>
      </c>
      <c r="BJ189" s="17" t="s">
        <v>84</v>
      </c>
      <c r="BK189" s="215">
        <f t="shared" si="19"/>
        <v>0</v>
      </c>
      <c r="BL189" s="17" t="s">
        <v>146</v>
      </c>
      <c r="BM189" s="214" t="s">
        <v>597</v>
      </c>
    </row>
    <row r="190" spans="1:65" s="2" customFormat="1" ht="15.2" customHeight="1">
      <c r="A190" s="34"/>
      <c r="B190" s="35"/>
      <c r="C190" s="228" t="s">
        <v>426</v>
      </c>
      <c r="D190" s="228" t="s">
        <v>150</v>
      </c>
      <c r="E190" s="229" t="s">
        <v>411</v>
      </c>
      <c r="F190" s="230" t="s">
        <v>412</v>
      </c>
      <c r="G190" s="231" t="s">
        <v>358</v>
      </c>
      <c r="H190" s="232">
        <v>2</v>
      </c>
      <c r="I190" s="233"/>
      <c r="J190" s="234">
        <f t="shared" si="10"/>
        <v>0</v>
      </c>
      <c r="K190" s="230" t="s">
        <v>145</v>
      </c>
      <c r="L190" s="235"/>
      <c r="M190" s="236" t="s">
        <v>1</v>
      </c>
      <c r="N190" s="237" t="s">
        <v>41</v>
      </c>
      <c r="O190" s="71"/>
      <c r="P190" s="212">
        <f t="shared" si="11"/>
        <v>0</v>
      </c>
      <c r="Q190" s="212">
        <v>1.55E-2</v>
      </c>
      <c r="R190" s="212">
        <f t="shared" si="12"/>
        <v>3.1E-2</v>
      </c>
      <c r="S190" s="212">
        <v>0</v>
      </c>
      <c r="T190" s="213">
        <f t="shared" si="13"/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154</v>
      </c>
      <c r="AT190" s="214" t="s">
        <v>150</v>
      </c>
      <c r="AU190" s="214" t="s">
        <v>86</v>
      </c>
      <c r="AY190" s="17" t="s">
        <v>139</v>
      </c>
      <c r="BE190" s="215">
        <f t="shared" si="14"/>
        <v>0</v>
      </c>
      <c r="BF190" s="215">
        <f t="shared" si="15"/>
        <v>0</v>
      </c>
      <c r="BG190" s="215">
        <f t="shared" si="16"/>
        <v>0</v>
      </c>
      <c r="BH190" s="215">
        <f t="shared" si="17"/>
        <v>0</v>
      </c>
      <c r="BI190" s="215">
        <f t="shared" si="18"/>
        <v>0</v>
      </c>
      <c r="BJ190" s="17" t="s">
        <v>84</v>
      </c>
      <c r="BK190" s="215">
        <f t="shared" si="19"/>
        <v>0</v>
      </c>
      <c r="BL190" s="17" t="s">
        <v>146</v>
      </c>
      <c r="BM190" s="214" t="s">
        <v>598</v>
      </c>
    </row>
    <row r="191" spans="1:65" s="2" customFormat="1" ht="15.2" customHeight="1">
      <c r="A191" s="34"/>
      <c r="B191" s="35"/>
      <c r="C191" s="228" t="s">
        <v>430</v>
      </c>
      <c r="D191" s="228" t="s">
        <v>150</v>
      </c>
      <c r="E191" s="229" t="s">
        <v>419</v>
      </c>
      <c r="F191" s="230" t="s">
        <v>420</v>
      </c>
      <c r="G191" s="231" t="s">
        <v>358</v>
      </c>
      <c r="H191" s="232">
        <v>26</v>
      </c>
      <c r="I191" s="233"/>
      <c r="J191" s="234">
        <f t="shared" si="10"/>
        <v>0</v>
      </c>
      <c r="K191" s="230" t="s">
        <v>145</v>
      </c>
      <c r="L191" s="235"/>
      <c r="M191" s="236" t="s">
        <v>1</v>
      </c>
      <c r="N191" s="237" t="s">
        <v>41</v>
      </c>
      <c r="O191" s="71"/>
      <c r="P191" s="212">
        <f t="shared" si="11"/>
        <v>0</v>
      </c>
      <c r="Q191" s="212">
        <v>3.5E-4</v>
      </c>
      <c r="R191" s="212">
        <f t="shared" si="12"/>
        <v>9.1000000000000004E-3</v>
      </c>
      <c r="S191" s="212">
        <v>0</v>
      </c>
      <c r="T191" s="213">
        <f t="shared" si="13"/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154</v>
      </c>
      <c r="AT191" s="214" t="s">
        <v>150</v>
      </c>
      <c r="AU191" s="214" t="s">
        <v>86</v>
      </c>
      <c r="AY191" s="17" t="s">
        <v>139</v>
      </c>
      <c r="BE191" s="215">
        <f t="shared" si="14"/>
        <v>0</v>
      </c>
      <c r="BF191" s="215">
        <f t="shared" si="15"/>
        <v>0</v>
      </c>
      <c r="BG191" s="215">
        <f t="shared" si="16"/>
        <v>0</v>
      </c>
      <c r="BH191" s="215">
        <f t="shared" si="17"/>
        <v>0</v>
      </c>
      <c r="BI191" s="215">
        <f t="shared" si="18"/>
        <v>0</v>
      </c>
      <c r="BJ191" s="17" t="s">
        <v>84</v>
      </c>
      <c r="BK191" s="215">
        <f t="shared" si="19"/>
        <v>0</v>
      </c>
      <c r="BL191" s="17" t="s">
        <v>146</v>
      </c>
      <c r="BM191" s="214" t="s">
        <v>599</v>
      </c>
    </row>
    <row r="192" spans="1:65" s="2" customFormat="1" ht="15.2" customHeight="1">
      <c r="A192" s="34"/>
      <c r="B192" s="35"/>
      <c r="C192" s="203" t="s">
        <v>434</v>
      </c>
      <c r="D192" s="203" t="s">
        <v>141</v>
      </c>
      <c r="E192" s="204" t="s">
        <v>423</v>
      </c>
      <c r="F192" s="205" t="s">
        <v>424</v>
      </c>
      <c r="G192" s="206" t="s">
        <v>358</v>
      </c>
      <c r="H192" s="207">
        <v>8</v>
      </c>
      <c r="I192" s="208"/>
      <c r="J192" s="209">
        <f t="shared" si="10"/>
        <v>0</v>
      </c>
      <c r="K192" s="205" t="s">
        <v>145</v>
      </c>
      <c r="L192" s="39"/>
      <c r="M192" s="210" t="s">
        <v>1</v>
      </c>
      <c r="N192" s="211" t="s">
        <v>41</v>
      </c>
      <c r="O192" s="71"/>
      <c r="P192" s="212">
        <f t="shared" si="11"/>
        <v>0</v>
      </c>
      <c r="Q192" s="212">
        <v>0.11241</v>
      </c>
      <c r="R192" s="212">
        <f t="shared" si="12"/>
        <v>0.89927999999999997</v>
      </c>
      <c r="S192" s="212">
        <v>0</v>
      </c>
      <c r="T192" s="213">
        <f t="shared" si="13"/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146</v>
      </c>
      <c r="AT192" s="214" t="s">
        <v>141</v>
      </c>
      <c r="AU192" s="214" t="s">
        <v>86</v>
      </c>
      <c r="AY192" s="17" t="s">
        <v>139</v>
      </c>
      <c r="BE192" s="215">
        <f t="shared" si="14"/>
        <v>0</v>
      </c>
      <c r="BF192" s="215">
        <f t="shared" si="15"/>
        <v>0</v>
      </c>
      <c r="BG192" s="215">
        <f t="shared" si="16"/>
        <v>0</v>
      </c>
      <c r="BH192" s="215">
        <f t="shared" si="17"/>
        <v>0</v>
      </c>
      <c r="BI192" s="215">
        <f t="shared" si="18"/>
        <v>0</v>
      </c>
      <c r="BJ192" s="17" t="s">
        <v>84</v>
      </c>
      <c r="BK192" s="215">
        <f t="shared" si="19"/>
        <v>0</v>
      </c>
      <c r="BL192" s="17" t="s">
        <v>146</v>
      </c>
      <c r="BM192" s="214" t="s">
        <v>600</v>
      </c>
    </row>
    <row r="193" spans="1:65" s="2" customFormat="1" ht="15.2" customHeight="1">
      <c r="A193" s="34"/>
      <c r="B193" s="35"/>
      <c r="C193" s="228" t="s">
        <v>438</v>
      </c>
      <c r="D193" s="228" t="s">
        <v>150</v>
      </c>
      <c r="E193" s="229" t="s">
        <v>427</v>
      </c>
      <c r="F193" s="230" t="s">
        <v>428</v>
      </c>
      <c r="G193" s="231" t="s">
        <v>358</v>
      </c>
      <c r="H193" s="232">
        <v>6</v>
      </c>
      <c r="I193" s="233"/>
      <c r="J193" s="234">
        <f t="shared" si="10"/>
        <v>0</v>
      </c>
      <c r="K193" s="230" t="s">
        <v>145</v>
      </c>
      <c r="L193" s="235"/>
      <c r="M193" s="236" t="s">
        <v>1</v>
      </c>
      <c r="N193" s="237" t="s">
        <v>41</v>
      </c>
      <c r="O193" s="71"/>
      <c r="P193" s="212">
        <f t="shared" si="11"/>
        <v>0</v>
      </c>
      <c r="Q193" s="212">
        <v>6.1000000000000004E-3</v>
      </c>
      <c r="R193" s="212">
        <f t="shared" si="12"/>
        <v>3.6600000000000001E-2</v>
      </c>
      <c r="S193" s="212">
        <v>0</v>
      </c>
      <c r="T193" s="213">
        <f t="shared" si="13"/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154</v>
      </c>
      <c r="AT193" s="214" t="s">
        <v>150</v>
      </c>
      <c r="AU193" s="214" t="s">
        <v>86</v>
      </c>
      <c r="AY193" s="17" t="s">
        <v>139</v>
      </c>
      <c r="BE193" s="215">
        <f t="shared" si="14"/>
        <v>0</v>
      </c>
      <c r="BF193" s="215">
        <f t="shared" si="15"/>
        <v>0</v>
      </c>
      <c r="BG193" s="215">
        <f t="shared" si="16"/>
        <v>0</v>
      </c>
      <c r="BH193" s="215">
        <f t="shared" si="17"/>
        <v>0</v>
      </c>
      <c r="BI193" s="215">
        <f t="shared" si="18"/>
        <v>0</v>
      </c>
      <c r="BJ193" s="17" t="s">
        <v>84</v>
      </c>
      <c r="BK193" s="215">
        <f t="shared" si="19"/>
        <v>0</v>
      </c>
      <c r="BL193" s="17" t="s">
        <v>146</v>
      </c>
      <c r="BM193" s="214" t="s">
        <v>601</v>
      </c>
    </row>
    <row r="194" spans="1:65" s="2" customFormat="1" ht="15.2" customHeight="1">
      <c r="A194" s="34"/>
      <c r="B194" s="35"/>
      <c r="C194" s="228" t="s">
        <v>442</v>
      </c>
      <c r="D194" s="228" t="s">
        <v>150</v>
      </c>
      <c r="E194" s="229" t="s">
        <v>431</v>
      </c>
      <c r="F194" s="230" t="s">
        <v>432</v>
      </c>
      <c r="G194" s="231" t="s">
        <v>358</v>
      </c>
      <c r="H194" s="232">
        <v>6</v>
      </c>
      <c r="I194" s="233"/>
      <c r="J194" s="234">
        <f t="shared" si="10"/>
        <v>0</v>
      </c>
      <c r="K194" s="230" t="s">
        <v>145</v>
      </c>
      <c r="L194" s="235"/>
      <c r="M194" s="236" t="s">
        <v>1</v>
      </c>
      <c r="N194" s="237" t="s">
        <v>41</v>
      </c>
      <c r="O194" s="71"/>
      <c r="P194" s="212">
        <f t="shared" si="11"/>
        <v>0</v>
      </c>
      <c r="Q194" s="212">
        <v>3.0000000000000001E-3</v>
      </c>
      <c r="R194" s="212">
        <f t="shared" si="12"/>
        <v>1.8000000000000002E-2</v>
      </c>
      <c r="S194" s="212">
        <v>0</v>
      </c>
      <c r="T194" s="213">
        <f t="shared" si="13"/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154</v>
      </c>
      <c r="AT194" s="214" t="s">
        <v>150</v>
      </c>
      <c r="AU194" s="214" t="s">
        <v>86</v>
      </c>
      <c r="AY194" s="17" t="s">
        <v>139</v>
      </c>
      <c r="BE194" s="215">
        <f t="shared" si="14"/>
        <v>0</v>
      </c>
      <c r="BF194" s="215">
        <f t="shared" si="15"/>
        <v>0</v>
      </c>
      <c r="BG194" s="215">
        <f t="shared" si="16"/>
        <v>0</v>
      </c>
      <c r="BH194" s="215">
        <f t="shared" si="17"/>
        <v>0</v>
      </c>
      <c r="BI194" s="215">
        <f t="shared" si="18"/>
        <v>0</v>
      </c>
      <c r="BJ194" s="17" t="s">
        <v>84</v>
      </c>
      <c r="BK194" s="215">
        <f t="shared" si="19"/>
        <v>0</v>
      </c>
      <c r="BL194" s="17" t="s">
        <v>146</v>
      </c>
      <c r="BM194" s="214" t="s">
        <v>602</v>
      </c>
    </row>
    <row r="195" spans="1:65" s="2" customFormat="1" ht="15.2" customHeight="1">
      <c r="A195" s="34"/>
      <c r="B195" s="35"/>
      <c r="C195" s="228" t="s">
        <v>445</v>
      </c>
      <c r="D195" s="228" t="s">
        <v>150</v>
      </c>
      <c r="E195" s="229" t="s">
        <v>435</v>
      </c>
      <c r="F195" s="230" t="s">
        <v>436</v>
      </c>
      <c r="G195" s="231" t="s">
        <v>358</v>
      </c>
      <c r="H195" s="232">
        <v>6</v>
      </c>
      <c r="I195" s="233"/>
      <c r="J195" s="234">
        <f t="shared" si="10"/>
        <v>0</v>
      </c>
      <c r="K195" s="230" t="s">
        <v>145</v>
      </c>
      <c r="L195" s="235"/>
      <c r="M195" s="236" t="s">
        <v>1</v>
      </c>
      <c r="N195" s="237" t="s">
        <v>41</v>
      </c>
      <c r="O195" s="71"/>
      <c r="P195" s="212">
        <f t="shared" si="11"/>
        <v>0</v>
      </c>
      <c r="Q195" s="212">
        <v>1E-4</v>
      </c>
      <c r="R195" s="212">
        <f t="shared" si="12"/>
        <v>6.0000000000000006E-4</v>
      </c>
      <c r="S195" s="212">
        <v>0</v>
      </c>
      <c r="T195" s="213">
        <f t="shared" si="13"/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4" t="s">
        <v>154</v>
      </c>
      <c r="AT195" s="214" t="s">
        <v>150</v>
      </c>
      <c r="AU195" s="214" t="s">
        <v>86</v>
      </c>
      <c r="AY195" s="17" t="s">
        <v>139</v>
      </c>
      <c r="BE195" s="215">
        <f t="shared" si="14"/>
        <v>0</v>
      </c>
      <c r="BF195" s="215">
        <f t="shared" si="15"/>
        <v>0</v>
      </c>
      <c r="BG195" s="215">
        <f t="shared" si="16"/>
        <v>0</v>
      </c>
      <c r="BH195" s="215">
        <f t="shared" si="17"/>
        <v>0</v>
      </c>
      <c r="BI195" s="215">
        <f t="shared" si="18"/>
        <v>0</v>
      </c>
      <c r="BJ195" s="17" t="s">
        <v>84</v>
      </c>
      <c r="BK195" s="215">
        <f t="shared" si="19"/>
        <v>0</v>
      </c>
      <c r="BL195" s="17" t="s">
        <v>146</v>
      </c>
      <c r="BM195" s="214" t="s">
        <v>603</v>
      </c>
    </row>
    <row r="196" spans="1:65" s="2" customFormat="1" ht="21.6" customHeight="1">
      <c r="A196" s="34"/>
      <c r="B196" s="35"/>
      <c r="C196" s="203" t="s">
        <v>449</v>
      </c>
      <c r="D196" s="203" t="s">
        <v>141</v>
      </c>
      <c r="E196" s="204" t="s">
        <v>604</v>
      </c>
      <c r="F196" s="205" t="s">
        <v>605</v>
      </c>
      <c r="G196" s="206" t="s">
        <v>238</v>
      </c>
      <c r="H196" s="207">
        <v>250</v>
      </c>
      <c r="I196" s="208"/>
      <c r="J196" s="209">
        <f t="shared" si="10"/>
        <v>0</v>
      </c>
      <c r="K196" s="205" t="s">
        <v>145</v>
      </c>
      <c r="L196" s="39"/>
      <c r="M196" s="210" t="s">
        <v>1</v>
      </c>
      <c r="N196" s="211" t="s">
        <v>41</v>
      </c>
      <c r="O196" s="71"/>
      <c r="P196" s="212">
        <f t="shared" si="11"/>
        <v>0</v>
      </c>
      <c r="Q196" s="212">
        <v>3.3E-4</v>
      </c>
      <c r="R196" s="212">
        <f t="shared" si="12"/>
        <v>8.2500000000000004E-2</v>
      </c>
      <c r="S196" s="212">
        <v>0</v>
      </c>
      <c r="T196" s="213">
        <f t="shared" si="13"/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146</v>
      </c>
      <c r="AT196" s="214" t="s">
        <v>141</v>
      </c>
      <c r="AU196" s="214" t="s">
        <v>86</v>
      </c>
      <c r="AY196" s="17" t="s">
        <v>139</v>
      </c>
      <c r="BE196" s="215">
        <f t="shared" si="14"/>
        <v>0</v>
      </c>
      <c r="BF196" s="215">
        <f t="shared" si="15"/>
        <v>0</v>
      </c>
      <c r="BG196" s="215">
        <f t="shared" si="16"/>
        <v>0</v>
      </c>
      <c r="BH196" s="215">
        <f t="shared" si="17"/>
        <v>0</v>
      </c>
      <c r="BI196" s="215">
        <f t="shared" si="18"/>
        <v>0</v>
      </c>
      <c r="BJ196" s="17" t="s">
        <v>84</v>
      </c>
      <c r="BK196" s="215">
        <f t="shared" si="19"/>
        <v>0</v>
      </c>
      <c r="BL196" s="17" t="s">
        <v>146</v>
      </c>
      <c r="BM196" s="214" t="s">
        <v>606</v>
      </c>
    </row>
    <row r="197" spans="1:65" s="2" customFormat="1" ht="21.6" customHeight="1">
      <c r="A197" s="34"/>
      <c r="B197" s="35"/>
      <c r="C197" s="203" t="s">
        <v>454</v>
      </c>
      <c r="D197" s="203" t="s">
        <v>141</v>
      </c>
      <c r="E197" s="204" t="s">
        <v>607</v>
      </c>
      <c r="F197" s="205" t="s">
        <v>608</v>
      </c>
      <c r="G197" s="206" t="s">
        <v>238</v>
      </c>
      <c r="H197" s="207">
        <v>105</v>
      </c>
      <c r="I197" s="208"/>
      <c r="J197" s="209">
        <f t="shared" si="10"/>
        <v>0</v>
      </c>
      <c r="K197" s="205" t="s">
        <v>145</v>
      </c>
      <c r="L197" s="39"/>
      <c r="M197" s="210" t="s">
        <v>1</v>
      </c>
      <c r="N197" s="211" t="s">
        <v>41</v>
      </c>
      <c r="O197" s="71"/>
      <c r="P197" s="212">
        <f t="shared" si="11"/>
        <v>0</v>
      </c>
      <c r="Q197" s="212">
        <v>1.1E-4</v>
      </c>
      <c r="R197" s="212">
        <f t="shared" si="12"/>
        <v>1.1550000000000001E-2</v>
      </c>
      <c r="S197" s="212">
        <v>0</v>
      </c>
      <c r="T197" s="213">
        <f t="shared" si="13"/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146</v>
      </c>
      <c r="AT197" s="214" t="s">
        <v>141</v>
      </c>
      <c r="AU197" s="214" t="s">
        <v>86</v>
      </c>
      <c r="AY197" s="17" t="s">
        <v>139</v>
      </c>
      <c r="BE197" s="215">
        <f t="shared" si="14"/>
        <v>0</v>
      </c>
      <c r="BF197" s="215">
        <f t="shared" si="15"/>
        <v>0</v>
      </c>
      <c r="BG197" s="215">
        <f t="shared" si="16"/>
        <v>0</v>
      </c>
      <c r="BH197" s="215">
        <f t="shared" si="17"/>
        <v>0</v>
      </c>
      <c r="BI197" s="215">
        <f t="shared" si="18"/>
        <v>0</v>
      </c>
      <c r="BJ197" s="17" t="s">
        <v>84</v>
      </c>
      <c r="BK197" s="215">
        <f t="shared" si="19"/>
        <v>0</v>
      </c>
      <c r="BL197" s="17" t="s">
        <v>146</v>
      </c>
      <c r="BM197" s="214" t="s">
        <v>609</v>
      </c>
    </row>
    <row r="198" spans="1:65" s="2" customFormat="1" ht="21.6" customHeight="1">
      <c r="A198" s="34"/>
      <c r="B198" s="35"/>
      <c r="C198" s="203" t="s">
        <v>458</v>
      </c>
      <c r="D198" s="203" t="s">
        <v>141</v>
      </c>
      <c r="E198" s="204" t="s">
        <v>610</v>
      </c>
      <c r="F198" s="205" t="s">
        <v>611</v>
      </c>
      <c r="G198" s="206" t="s">
        <v>238</v>
      </c>
      <c r="H198" s="207">
        <v>350</v>
      </c>
      <c r="I198" s="208"/>
      <c r="J198" s="209">
        <f t="shared" si="10"/>
        <v>0</v>
      </c>
      <c r="K198" s="205" t="s">
        <v>145</v>
      </c>
      <c r="L198" s="39"/>
      <c r="M198" s="210" t="s">
        <v>1</v>
      </c>
      <c r="N198" s="211" t="s">
        <v>41</v>
      </c>
      <c r="O198" s="71"/>
      <c r="P198" s="212">
        <f t="shared" si="11"/>
        <v>0</v>
      </c>
      <c r="Q198" s="212">
        <v>6.4999999999999997E-4</v>
      </c>
      <c r="R198" s="212">
        <f t="shared" si="12"/>
        <v>0.22749999999999998</v>
      </c>
      <c r="S198" s="212">
        <v>0</v>
      </c>
      <c r="T198" s="213">
        <f t="shared" si="13"/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4" t="s">
        <v>146</v>
      </c>
      <c r="AT198" s="214" t="s">
        <v>141</v>
      </c>
      <c r="AU198" s="214" t="s">
        <v>86</v>
      </c>
      <c r="AY198" s="17" t="s">
        <v>139</v>
      </c>
      <c r="BE198" s="215">
        <f t="shared" si="14"/>
        <v>0</v>
      </c>
      <c r="BF198" s="215">
        <f t="shared" si="15"/>
        <v>0</v>
      </c>
      <c r="BG198" s="215">
        <f t="shared" si="16"/>
        <v>0</v>
      </c>
      <c r="BH198" s="215">
        <f t="shared" si="17"/>
        <v>0</v>
      </c>
      <c r="BI198" s="215">
        <f t="shared" si="18"/>
        <v>0</v>
      </c>
      <c r="BJ198" s="17" t="s">
        <v>84</v>
      </c>
      <c r="BK198" s="215">
        <f t="shared" si="19"/>
        <v>0</v>
      </c>
      <c r="BL198" s="17" t="s">
        <v>146</v>
      </c>
      <c r="BM198" s="214" t="s">
        <v>612</v>
      </c>
    </row>
    <row r="199" spans="1:65" s="2" customFormat="1" ht="21.6" customHeight="1">
      <c r="A199" s="34"/>
      <c r="B199" s="35"/>
      <c r="C199" s="203" t="s">
        <v>462</v>
      </c>
      <c r="D199" s="203" t="s">
        <v>141</v>
      </c>
      <c r="E199" s="204" t="s">
        <v>613</v>
      </c>
      <c r="F199" s="205" t="s">
        <v>614</v>
      </c>
      <c r="G199" s="206" t="s">
        <v>238</v>
      </c>
      <c r="H199" s="207">
        <v>60</v>
      </c>
      <c r="I199" s="208"/>
      <c r="J199" s="209">
        <f t="shared" si="10"/>
        <v>0</v>
      </c>
      <c r="K199" s="205" t="s">
        <v>145</v>
      </c>
      <c r="L199" s="39"/>
      <c r="M199" s="210" t="s">
        <v>1</v>
      </c>
      <c r="N199" s="211" t="s">
        <v>41</v>
      </c>
      <c r="O199" s="71"/>
      <c r="P199" s="212">
        <f t="shared" si="11"/>
        <v>0</v>
      </c>
      <c r="Q199" s="212">
        <v>3.8000000000000002E-4</v>
      </c>
      <c r="R199" s="212">
        <f t="shared" si="12"/>
        <v>2.2800000000000001E-2</v>
      </c>
      <c r="S199" s="212">
        <v>0</v>
      </c>
      <c r="T199" s="213">
        <f t="shared" si="13"/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146</v>
      </c>
      <c r="AT199" s="214" t="s">
        <v>141</v>
      </c>
      <c r="AU199" s="214" t="s">
        <v>86</v>
      </c>
      <c r="AY199" s="17" t="s">
        <v>139</v>
      </c>
      <c r="BE199" s="215">
        <f t="shared" si="14"/>
        <v>0</v>
      </c>
      <c r="BF199" s="215">
        <f t="shared" si="15"/>
        <v>0</v>
      </c>
      <c r="BG199" s="215">
        <f t="shared" si="16"/>
        <v>0</v>
      </c>
      <c r="BH199" s="215">
        <f t="shared" si="17"/>
        <v>0</v>
      </c>
      <c r="BI199" s="215">
        <f t="shared" si="18"/>
        <v>0</v>
      </c>
      <c r="BJ199" s="17" t="s">
        <v>84</v>
      </c>
      <c r="BK199" s="215">
        <f t="shared" si="19"/>
        <v>0</v>
      </c>
      <c r="BL199" s="17" t="s">
        <v>146</v>
      </c>
      <c r="BM199" s="214" t="s">
        <v>615</v>
      </c>
    </row>
    <row r="200" spans="1:65" s="2" customFormat="1" ht="21.6" customHeight="1">
      <c r="A200" s="34"/>
      <c r="B200" s="35"/>
      <c r="C200" s="203" t="s">
        <v>464</v>
      </c>
      <c r="D200" s="203" t="s">
        <v>141</v>
      </c>
      <c r="E200" s="204" t="s">
        <v>616</v>
      </c>
      <c r="F200" s="205" t="s">
        <v>617</v>
      </c>
      <c r="G200" s="206" t="s">
        <v>165</v>
      </c>
      <c r="H200" s="207">
        <v>26</v>
      </c>
      <c r="I200" s="208"/>
      <c r="J200" s="209">
        <f t="shared" si="10"/>
        <v>0</v>
      </c>
      <c r="K200" s="205" t="s">
        <v>145</v>
      </c>
      <c r="L200" s="39"/>
      <c r="M200" s="210" t="s">
        <v>1</v>
      </c>
      <c r="N200" s="211" t="s">
        <v>41</v>
      </c>
      <c r="O200" s="71"/>
      <c r="P200" s="212">
        <f t="shared" si="11"/>
        <v>0</v>
      </c>
      <c r="Q200" s="212">
        <v>2.5999999999999999E-3</v>
      </c>
      <c r="R200" s="212">
        <f t="shared" si="12"/>
        <v>6.7599999999999993E-2</v>
      </c>
      <c r="S200" s="212">
        <v>0</v>
      </c>
      <c r="T200" s="213">
        <f t="shared" si="13"/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146</v>
      </c>
      <c r="AT200" s="214" t="s">
        <v>141</v>
      </c>
      <c r="AU200" s="214" t="s">
        <v>86</v>
      </c>
      <c r="AY200" s="17" t="s">
        <v>139</v>
      </c>
      <c r="BE200" s="215">
        <f t="shared" si="14"/>
        <v>0</v>
      </c>
      <c r="BF200" s="215">
        <f t="shared" si="15"/>
        <v>0</v>
      </c>
      <c r="BG200" s="215">
        <f t="shared" si="16"/>
        <v>0</v>
      </c>
      <c r="BH200" s="215">
        <f t="shared" si="17"/>
        <v>0</v>
      </c>
      <c r="BI200" s="215">
        <f t="shared" si="18"/>
        <v>0</v>
      </c>
      <c r="BJ200" s="17" t="s">
        <v>84</v>
      </c>
      <c r="BK200" s="215">
        <f t="shared" si="19"/>
        <v>0</v>
      </c>
      <c r="BL200" s="17" t="s">
        <v>146</v>
      </c>
      <c r="BM200" s="214" t="s">
        <v>618</v>
      </c>
    </row>
    <row r="201" spans="1:65" s="13" customFormat="1" ht="11.25">
      <c r="B201" s="216"/>
      <c r="C201" s="217"/>
      <c r="D201" s="218" t="s">
        <v>148</v>
      </c>
      <c r="E201" s="219" t="s">
        <v>1</v>
      </c>
      <c r="F201" s="220" t="s">
        <v>619</v>
      </c>
      <c r="G201" s="217"/>
      <c r="H201" s="221">
        <v>26</v>
      </c>
      <c r="I201" s="222"/>
      <c r="J201" s="217"/>
      <c r="K201" s="217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148</v>
      </c>
      <c r="AU201" s="227" t="s">
        <v>86</v>
      </c>
      <c r="AV201" s="13" t="s">
        <v>86</v>
      </c>
      <c r="AW201" s="13" t="s">
        <v>32</v>
      </c>
      <c r="AX201" s="13" t="s">
        <v>84</v>
      </c>
      <c r="AY201" s="227" t="s">
        <v>139</v>
      </c>
    </row>
    <row r="202" spans="1:65" s="2" customFormat="1" ht="32.450000000000003" customHeight="1">
      <c r="A202" s="34"/>
      <c r="B202" s="35"/>
      <c r="C202" s="203" t="s">
        <v>466</v>
      </c>
      <c r="D202" s="203" t="s">
        <v>141</v>
      </c>
      <c r="E202" s="204" t="s">
        <v>446</v>
      </c>
      <c r="F202" s="205" t="s">
        <v>447</v>
      </c>
      <c r="G202" s="206" t="s">
        <v>238</v>
      </c>
      <c r="H202" s="207">
        <v>84</v>
      </c>
      <c r="I202" s="208"/>
      <c r="J202" s="209">
        <f>ROUND(I202*H202,2)</f>
        <v>0</v>
      </c>
      <c r="K202" s="205" t="s">
        <v>145</v>
      </c>
      <c r="L202" s="39"/>
      <c r="M202" s="210" t="s">
        <v>1</v>
      </c>
      <c r="N202" s="211" t="s">
        <v>41</v>
      </c>
      <c r="O202" s="71"/>
      <c r="P202" s="212">
        <f>O202*H202</f>
        <v>0</v>
      </c>
      <c r="Q202" s="212">
        <v>8.9779999999999999E-2</v>
      </c>
      <c r="R202" s="212">
        <f>Q202*H202</f>
        <v>7.5415200000000002</v>
      </c>
      <c r="S202" s="212">
        <v>0</v>
      </c>
      <c r="T202" s="213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4" t="s">
        <v>146</v>
      </c>
      <c r="AT202" s="214" t="s">
        <v>141</v>
      </c>
      <c r="AU202" s="214" t="s">
        <v>86</v>
      </c>
      <c r="AY202" s="17" t="s">
        <v>139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7" t="s">
        <v>84</v>
      </c>
      <c r="BK202" s="215">
        <f>ROUND(I202*H202,2)</f>
        <v>0</v>
      </c>
      <c r="BL202" s="17" t="s">
        <v>146</v>
      </c>
      <c r="BM202" s="214" t="s">
        <v>620</v>
      </c>
    </row>
    <row r="203" spans="1:65" s="2" customFormat="1" ht="15.2" customHeight="1">
      <c r="A203" s="34"/>
      <c r="B203" s="35"/>
      <c r="C203" s="228" t="s">
        <v>469</v>
      </c>
      <c r="D203" s="228" t="s">
        <v>150</v>
      </c>
      <c r="E203" s="229" t="s">
        <v>450</v>
      </c>
      <c r="F203" s="230" t="s">
        <v>451</v>
      </c>
      <c r="G203" s="231" t="s">
        <v>165</v>
      </c>
      <c r="H203" s="232">
        <v>8.4</v>
      </c>
      <c r="I203" s="233"/>
      <c r="J203" s="234">
        <f>ROUND(I203*H203,2)</f>
        <v>0</v>
      </c>
      <c r="K203" s="230" t="s">
        <v>145</v>
      </c>
      <c r="L203" s="235"/>
      <c r="M203" s="236" t="s">
        <v>1</v>
      </c>
      <c r="N203" s="237" t="s">
        <v>41</v>
      </c>
      <c r="O203" s="71"/>
      <c r="P203" s="212">
        <f>O203*H203</f>
        <v>0</v>
      </c>
      <c r="Q203" s="212">
        <v>0.222</v>
      </c>
      <c r="R203" s="212">
        <f>Q203*H203</f>
        <v>1.8648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154</v>
      </c>
      <c r="AT203" s="214" t="s">
        <v>150</v>
      </c>
      <c r="AU203" s="214" t="s">
        <v>86</v>
      </c>
      <c r="AY203" s="17" t="s">
        <v>139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84</v>
      </c>
      <c r="BK203" s="215">
        <f>ROUND(I203*H203,2)</f>
        <v>0</v>
      </c>
      <c r="BL203" s="17" t="s">
        <v>146</v>
      </c>
      <c r="BM203" s="214" t="s">
        <v>621</v>
      </c>
    </row>
    <row r="204" spans="1:65" s="13" customFormat="1" ht="11.25">
      <c r="B204" s="216"/>
      <c r="C204" s="217"/>
      <c r="D204" s="218" t="s">
        <v>148</v>
      </c>
      <c r="E204" s="219" t="s">
        <v>1</v>
      </c>
      <c r="F204" s="220" t="s">
        <v>622</v>
      </c>
      <c r="G204" s="217"/>
      <c r="H204" s="221">
        <v>8.4</v>
      </c>
      <c r="I204" s="222"/>
      <c r="J204" s="217"/>
      <c r="K204" s="217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148</v>
      </c>
      <c r="AU204" s="227" t="s">
        <v>86</v>
      </c>
      <c r="AV204" s="13" t="s">
        <v>86</v>
      </c>
      <c r="AW204" s="13" t="s">
        <v>32</v>
      </c>
      <c r="AX204" s="13" t="s">
        <v>84</v>
      </c>
      <c r="AY204" s="227" t="s">
        <v>139</v>
      </c>
    </row>
    <row r="205" spans="1:65" s="2" customFormat="1" ht="21.6" customHeight="1">
      <c r="A205" s="34"/>
      <c r="B205" s="35"/>
      <c r="C205" s="203" t="s">
        <v>476</v>
      </c>
      <c r="D205" s="203" t="s">
        <v>141</v>
      </c>
      <c r="E205" s="204" t="s">
        <v>623</v>
      </c>
      <c r="F205" s="205" t="s">
        <v>624</v>
      </c>
      <c r="G205" s="206" t="s">
        <v>238</v>
      </c>
      <c r="H205" s="207">
        <v>190</v>
      </c>
      <c r="I205" s="208"/>
      <c r="J205" s="209">
        <f>ROUND(I205*H205,2)</f>
        <v>0</v>
      </c>
      <c r="K205" s="205" t="s">
        <v>145</v>
      </c>
      <c r="L205" s="39"/>
      <c r="M205" s="210" t="s">
        <v>1</v>
      </c>
      <c r="N205" s="211" t="s">
        <v>41</v>
      </c>
      <c r="O205" s="71"/>
      <c r="P205" s="212">
        <f>O205*H205</f>
        <v>0</v>
      </c>
      <c r="Q205" s="212">
        <v>0</v>
      </c>
      <c r="R205" s="212">
        <f>Q205*H205</f>
        <v>0</v>
      </c>
      <c r="S205" s="212">
        <v>0</v>
      </c>
      <c r="T205" s="21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146</v>
      </c>
      <c r="AT205" s="214" t="s">
        <v>141</v>
      </c>
      <c r="AU205" s="214" t="s">
        <v>86</v>
      </c>
      <c r="AY205" s="17" t="s">
        <v>139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7" t="s">
        <v>84</v>
      </c>
      <c r="BK205" s="215">
        <f>ROUND(I205*H205,2)</f>
        <v>0</v>
      </c>
      <c r="BL205" s="17" t="s">
        <v>146</v>
      </c>
      <c r="BM205" s="214" t="s">
        <v>625</v>
      </c>
    </row>
    <row r="206" spans="1:65" s="2" customFormat="1" ht="21.6" customHeight="1">
      <c r="A206" s="34"/>
      <c r="B206" s="35"/>
      <c r="C206" s="203" t="s">
        <v>481</v>
      </c>
      <c r="D206" s="203" t="s">
        <v>141</v>
      </c>
      <c r="E206" s="204" t="s">
        <v>626</v>
      </c>
      <c r="F206" s="205" t="s">
        <v>627</v>
      </c>
      <c r="G206" s="206" t="s">
        <v>238</v>
      </c>
      <c r="H206" s="207">
        <v>190</v>
      </c>
      <c r="I206" s="208"/>
      <c r="J206" s="209">
        <f>ROUND(I206*H206,2)</f>
        <v>0</v>
      </c>
      <c r="K206" s="205" t="s">
        <v>145</v>
      </c>
      <c r="L206" s="39"/>
      <c r="M206" s="210" t="s">
        <v>1</v>
      </c>
      <c r="N206" s="211" t="s">
        <v>41</v>
      </c>
      <c r="O206" s="71"/>
      <c r="P206" s="212">
        <f>O206*H206</f>
        <v>0</v>
      </c>
      <c r="Q206" s="212">
        <v>5.0000000000000002E-5</v>
      </c>
      <c r="R206" s="212">
        <f>Q206*H206</f>
        <v>9.4999999999999998E-3</v>
      </c>
      <c r="S206" s="212">
        <v>0</v>
      </c>
      <c r="T206" s="21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4" t="s">
        <v>146</v>
      </c>
      <c r="AT206" s="214" t="s">
        <v>141</v>
      </c>
      <c r="AU206" s="214" t="s">
        <v>86</v>
      </c>
      <c r="AY206" s="17" t="s">
        <v>139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84</v>
      </c>
      <c r="BK206" s="215">
        <f>ROUND(I206*H206,2)</f>
        <v>0</v>
      </c>
      <c r="BL206" s="17" t="s">
        <v>146</v>
      </c>
      <c r="BM206" s="214" t="s">
        <v>628</v>
      </c>
    </row>
    <row r="207" spans="1:65" s="2" customFormat="1" ht="15.2" customHeight="1">
      <c r="A207" s="34"/>
      <c r="B207" s="35"/>
      <c r="C207" s="203" t="s">
        <v>484</v>
      </c>
      <c r="D207" s="203" t="s">
        <v>141</v>
      </c>
      <c r="E207" s="204" t="s">
        <v>629</v>
      </c>
      <c r="F207" s="205" t="s">
        <v>630</v>
      </c>
      <c r="G207" s="206" t="s">
        <v>165</v>
      </c>
      <c r="H207" s="207">
        <v>822</v>
      </c>
      <c r="I207" s="208"/>
      <c r="J207" s="209">
        <f>ROUND(I207*H207,2)</f>
        <v>0</v>
      </c>
      <c r="K207" s="205" t="s">
        <v>145</v>
      </c>
      <c r="L207" s="39"/>
      <c r="M207" s="210" t="s">
        <v>1</v>
      </c>
      <c r="N207" s="211" t="s">
        <v>41</v>
      </c>
      <c r="O207" s="71"/>
      <c r="P207" s="212">
        <f>O207*H207</f>
        <v>0</v>
      </c>
      <c r="Q207" s="212">
        <v>3.6999999999999999E-4</v>
      </c>
      <c r="R207" s="212">
        <f>Q207*H207</f>
        <v>0.30414000000000002</v>
      </c>
      <c r="S207" s="212">
        <v>0</v>
      </c>
      <c r="T207" s="21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4" t="s">
        <v>146</v>
      </c>
      <c r="AT207" s="214" t="s">
        <v>141</v>
      </c>
      <c r="AU207" s="214" t="s">
        <v>86</v>
      </c>
      <c r="AY207" s="17" t="s">
        <v>139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7" t="s">
        <v>84</v>
      </c>
      <c r="BK207" s="215">
        <f>ROUND(I207*H207,2)</f>
        <v>0</v>
      </c>
      <c r="BL207" s="17" t="s">
        <v>146</v>
      </c>
      <c r="BM207" s="214" t="s">
        <v>631</v>
      </c>
    </row>
    <row r="208" spans="1:65" s="2" customFormat="1" ht="15.2" customHeight="1">
      <c r="A208" s="34"/>
      <c r="B208" s="35"/>
      <c r="C208" s="203" t="s">
        <v>487</v>
      </c>
      <c r="D208" s="203" t="s">
        <v>141</v>
      </c>
      <c r="E208" s="204" t="s">
        <v>632</v>
      </c>
      <c r="F208" s="205" t="s">
        <v>633</v>
      </c>
      <c r="G208" s="206" t="s">
        <v>238</v>
      </c>
      <c r="H208" s="207">
        <v>190</v>
      </c>
      <c r="I208" s="208"/>
      <c r="J208" s="209">
        <f>ROUND(I208*H208,2)</f>
        <v>0</v>
      </c>
      <c r="K208" s="205" t="s">
        <v>145</v>
      </c>
      <c r="L208" s="39"/>
      <c r="M208" s="210" t="s">
        <v>1</v>
      </c>
      <c r="N208" s="211" t="s">
        <v>41</v>
      </c>
      <c r="O208" s="71"/>
      <c r="P208" s="212">
        <f>O208*H208</f>
        <v>0</v>
      </c>
      <c r="Q208" s="212">
        <v>0</v>
      </c>
      <c r="R208" s="212">
        <f>Q208*H208</f>
        <v>0</v>
      </c>
      <c r="S208" s="212">
        <v>0</v>
      </c>
      <c r="T208" s="21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4" t="s">
        <v>146</v>
      </c>
      <c r="AT208" s="214" t="s">
        <v>141</v>
      </c>
      <c r="AU208" s="214" t="s">
        <v>86</v>
      </c>
      <c r="AY208" s="17" t="s">
        <v>139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7" t="s">
        <v>84</v>
      </c>
      <c r="BK208" s="215">
        <f>ROUND(I208*H208,2)</f>
        <v>0</v>
      </c>
      <c r="BL208" s="17" t="s">
        <v>146</v>
      </c>
      <c r="BM208" s="214" t="s">
        <v>634</v>
      </c>
    </row>
    <row r="209" spans="1:65" s="2" customFormat="1" ht="32.450000000000003" customHeight="1">
      <c r="A209" s="34"/>
      <c r="B209" s="35"/>
      <c r="C209" s="203" t="s">
        <v>635</v>
      </c>
      <c r="D209" s="203" t="s">
        <v>141</v>
      </c>
      <c r="E209" s="204" t="s">
        <v>636</v>
      </c>
      <c r="F209" s="205" t="s">
        <v>637</v>
      </c>
      <c r="G209" s="206" t="s">
        <v>358</v>
      </c>
      <c r="H209" s="207">
        <v>2</v>
      </c>
      <c r="I209" s="208"/>
      <c r="J209" s="209">
        <f>ROUND(I209*H209,2)</f>
        <v>0</v>
      </c>
      <c r="K209" s="205" t="s">
        <v>145</v>
      </c>
      <c r="L209" s="39"/>
      <c r="M209" s="210" t="s">
        <v>1</v>
      </c>
      <c r="N209" s="211" t="s">
        <v>41</v>
      </c>
      <c r="O209" s="71"/>
      <c r="P209" s="212">
        <f>O209*H209</f>
        <v>0</v>
      </c>
      <c r="Q209" s="212">
        <v>0</v>
      </c>
      <c r="R209" s="212">
        <f>Q209*H209</f>
        <v>0</v>
      </c>
      <c r="S209" s="212">
        <v>8.2000000000000003E-2</v>
      </c>
      <c r="T209" s="213">
        <f>S209*H209</f>
        <v>0.16400000000000001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146</v>
      </c>
      <c r="AT209" s="214" t="s">
        <v>141</v>
      </c>
      <c r="AU209" s="214" t="s">
        <v>86</v>
      </c>
      <c r="AY209" s="17" t="s">
        <v>139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84</v>
      </c>
      <c r="BK209" s="215">
        <f>ROUND(I209*H209,2)</f>
        <v>0</v>
      </c>
      <c r="BL209" s="17" t="s">
        <v>146</v>
      </c>
      <c r="BM209" s="214" t="s">
        <v>638</v>
      </c>
    </row>
    <row r="210" spans="1:65" s="12" customFormat="1" ht="22.9" customHeight="1">
      <c r="B210" s="187"/>
      <c r="C210" s="188"/>
      <c r="D210" s="189" t="s">
        <v>75</v>
      </c>
      <c r="E210" s="201" t="s">
        <v>515</v>
      </c>
      <c r="F210" s="201" t="s">
        <v>516</v>
      </c>
      <c r="G210" s="188"/>
      <c r="H210" s="188"/>
      <c r="I210" s="191"/>
      <c r="J210" s="202">
        <f>BK210</f>
        <v>0</v>
      </c>
      <c r="K210" s="188"/>
      <c r="L210" s="193"/>
      <c r="M210" s="194"/>
      <c r="N210" s="195"/>
      <c r="O210" s="195"/>
      <c r="P210" s="196">
        <f>P211</f>
        <v>0</v>
      </c>
      <c r="Q210" s="195"/>
      <c r="R210" s="196">
        <f>R211</f>
        <v>0</v>
      </c>
      <c r="S210" s="195"/>
      <c r="T210" s="197">
        <f>T211</f>
        <v>0</v>
      </c>
      <c r="AR210" s="198" t="s">
        <v>84</v>
      </c>
      <c r="AT210" s="199" t="s">
        <v>75</v>
      </c>
      <c r="AU210" s="199" t="s">
        <v>84</v>
      </c>
      <c r="AY210" s="198" t="s">
        <v>139</v>
      </c>
      <c r="BK210" s="200">
        <f>BK211</f>
        <v>0</v>
      </c>
    </row>
    <row r="211" spans="1:65" s="2" customFormat="1" ht="21.6" customHeight="1">
      <c r="A211" s="34"/>
      <c r="B211" s="35"/>
      <c r="C211" s="203" t="s">
        <v>639</v>
      </c>
      <c r="D211" s="203" t="s">
        <v>141</v>
      </c>
      <c r="E211" s="204" t="s">
        <v>517</v>
      </c>
      <c r="F211" s="205" t="s">
        <v>518</v>
      </c>
      <c r="G211" s="206" t="s">
        <v>153</v>
      </c>
      <c r="H211" s="207">
        <v>72.688000000000002</v>
      </c>
      <c r="I211" s="208"/>
      <c r="J211" s="209">
        <f>ROUND(I211*H211,2)</f>
        <v>0</v>
      </c>
      <c r="K211" s="205" t="s">
        <v>519</v>
      </c>
      <c r="L211" s="39"/>
      <c r="M211" s="210" t="s">
        <v>1</v>
      </c>
      <c r="N211" s="211" t="s">
        <v>41</v>
      </c>
      <c r="O211" s="71"/>
      <c r="P211" s="212">
        <f>O211*H211</f>
        <v>0</v>
      </c>
      <c r="Q211" s="212">
        <v>0</v>
      </c>
      <c r="R211" s="212">
        <f>Q211*H211</f>
        <v>0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146</v>
      </c>
      <c r="AT211" s="214" t="s">
        <v>141</v>
      </c>
      <c r="AU211" s="214" t="s">
        <v>86</v>
      </c>
      <c r="AY211" s="17" t="s">
        <v>139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84</v>
      </c>
      <c r="BK211" s="215">
        <f>ROUND(I211*H211,2)</f>
        <v>0</v>
      </c>
      <c r="BL211" s="17" t="s">
        <v>146</v>
      </c>
      <c r="BM211" s="214" t="s">
        <v>640</v>
      </c>
    </row>
    <row r="212" spans="1:65" s="12" customFormat="1" ht="22.9" customHeight="1">
      <c r="B212" s="187"/>
      <c r="C212" s="188"/>
      <c r="D212" s="189" t="s">
        <v>75</v>
      </c>
      <c r="E212" s="201" t="s">
        <v>270</v>
      </c>
      <c r="F212" s="201" t="s">
        <v>271</v>
      </c>
      <c r="G212" s="188"/>
      <c r="H212" s="188"/>
      <c r="I212" s="191"/>
      <c r="J212" s="202">
        <f>BK212</f>
        <v>0</v>
      </c>
      <c r="K212" s="188"/>
      <c r="L212" s="193"/>
      <c r="M212" s="194"/>
      <c r="N212" s="195"/>
      <c r="O212" s="195"/>
      <c r="P212" s="196">
        <f>P213</f>
        <v>0</v>
      </c>
      <c r="Q212" s="195"/>
      <c r="R212" s="196">
        <f>R213</f>
        <v>0</v>
      </c>
      <c r="S212" s="195"/>
      <c r="T212" s="197">
        <f>T213</f>
        <v>0</v>
      </c>
      <c r="AR212" s="198" t="s">
        <v>84</v>
      </c>
      <c r="AT212" s="199" t="s">
        <v>75</v>
      </c>
      <c r="AU212" s="199" t="s">
        <v>84</v>
      </c>
      <c r="AY212" s="198" t="s">
        <v>139</v>
      </c>
      <c r="BK212" s="200">
        <f>BK213</f>
        <v>0</v>
      </c>
    </row>
    <row r="213" spans="1:65" s="2" customFormat="1" ht="21.6" customHeight="1">
      <c r="A213" s="34"/>
      <c r="B213" s="35"/>
      <c r="C213" s="203" t="s">
        <v>641</v>
      </c>
      <c r="D213" s="203" t="s">
        <v>141</v>
      </c>
      <c r="E213" s="204" t="s">
        <v>273</v>
      </c>
      <c r="F213" s="205" t="s">
        <v>274</v>
      </c>
      <c r="G213" s="206" t="s">
        <v>153</v>
      </c>
      <c r="H213" s="207">
        <v>76.498000000000005</v>
      </c>
      <c r="I213" s="208"/>
      <c r="J213" s="209">
        <f>ROUND(I213*H213,2)</f>
        <v>0</v>
      </c>
      <c r="K213" s="205" t="s">
        <v>145</v>
      </c>
      <c r="L213" s="39"/>
      <c r="M213" s="262" t="s">
        <v>1</v>
      </c>
      <c r="N213" s="263" t="s">
        <v>41</v>
      </c>
      <c r="O213" s="264"/>
      <c r="P213" s="265">
        <f>O213*H213</f>
        <v>0</v>
      </c>
      <c r="Q213" s="265">
        <v>0</v>
      </c>
      <c r="R213" s="265">
        <f>Q213*H213</f>
        <v>0</v>
      </c>
      <c r="S213" s="265">
        <v>0</v>
      </c>
      <c r="T213" s="266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4" t="s">
        <v>146</v>
      </c>
      <c r="AT213" s="214" t="s">
        <v>141</v>
      </c>
      <c r="AU213" s="214" t="s">
        <v>86</v>
      </c>
      <c r="AY213" s="17" t="s">
        <v>139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7" t="s">
        <v>84</v>
      </c>
      <c r="BK213" s="215">
        <f>ROUND(I213*H213,2)</f>
        <v>0</v>
      </c>
      <c r="BL213" s="17" t="s">
        <v>146</v>
      </c>
      <c r="BM213" s="214" t="s">
        <v>642</v>
      </c>
    </row>
    <row r="214" spans="1:65" s="2" customFormat="1" ht="6.95" customHeight="1">
      <c r="A214" s="34"/>
      <c r="B214" s="54"/>
      <c r="C214" s="55"/>
      <c r="D214" s="55"/>
      <c r="E214" s="55"/>
      <c r="F214" s="55"/>
      <c r="G214" s="55"/>
      <c r="H214" s="55"/>
      <c r="I214" s="152"/>
      <c r="J214" s="55"/>
      <c r="K214" s="55"/>
      <c r="L214" s="39"/>
      <c r="M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</row>
  </sheetData>
  <sheetProtection algorithmName="SHA-512" hashValue="rBD7xxcE1zRllOZP9JyLKQXqRXSlfWpz23Ieh15LDcgsj1F9su3U6eFb8e7mybHmfV7idExkZnoTsTCkvr8r1g==" saltValue="MFXn/HvgCdpUmkf/EibMZ3tDCIz0kaDv16GWc7otem4umocxzO8Ef7Idqo70/O0p49LZGj8azXO5VFkXNP0EEQ==" spinCount="100000" sheet="1" objects="1" scenarios="1" formatColumns="0" formatRows="0" autoFilter="0"/>
  <autoFilter ref="C123:K213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22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98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643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644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644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644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644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ROUND(J129,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ROUND((SUM(BE129:BE421)),  2)</f>
        <v>0</v>
      </c>
      <c r="G33" s="34"/>
      <c r="H33" s="34"/>
      <c r="I33" s="131">
        <v>0.21</v>
      </c>
      <c r="J33" s="130">
        <f>ROUND(((SUM(BE129:BE421))*I33),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ROUND((SUM(BF129:BF421)),  2)</f>
        <v>0</v>
      </c>
      <c r="G34" s="34"/>
      <c r="H34" s="34"/>
      <c r="I34" s="131">
        <v>0.15</v>
      </c>
      <c r="J34" s="130">
        <f>ROUND(((SUM(BF129:BF421))*I34),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ROUND((SUM(BG129:BG421)),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ROUND((SUM(BH129:BH421)),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ROUND((SUM(BI129:BI421)),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301 - VODOVOD A KANALIZACE VČETNĚ PŘÍPOJEK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 xml:space="preserve"> </v>
      </c>
      <c r="G91" s="36"/>
      <c r="H91" s="36"/>
      <c r="I91" s="117" t="s">
        <v>30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J129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1:31" s="9" customFormat="1" ht="24.95" customHeight="1">
      <c r="B97" s="161"/>
      <c r="C97" s="162"/>
      <c r="D97" s="163" t="s">
        <v>119</v>
      </c>
      <c r="E97" s="164"/>
      <c r="F97" s="164"/>
      <c r="G97" s="164"/>
      <c r="H97" s="164"/>
      <c r="I97" s="165"/>
      <c r="J97" s="166">
        <f>J130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120</v>
      </c>
      <c r="E98" s="171"/>
      <c r="F98" s="171"/>
      <c r="G98" s="171"/>
      <c r="H98" s="171"/>
      <c r="I98" s="172"/>
      <c r="J98" s="173">
        <f>J131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277</v>
      </c>
      <c r="E99" s="171"/>
      <c r="F99" s="171"/>
      <c r="G99" s="171"/>
      <c r="H99" s="171"/>
      <c r="I99" s="172"/>
      <c r="J99" s="173">
        <f>J249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645</v>
      </c>
      <c r="E100" s="171"/>
      <c r="F100" s="171"/>
      <c r="G100" s="171"/>
      <c r="H100" s="171"/>
      <c r="I100" s="172"/>
      <c r="J100" s="173">
        <f>J252</f>
        <v>0</v>
      </c>
      <c r="K100" s="169"/>
      <c r="L100" s="174"/>
    </row>
    <row r="101" spans="1:31" s="10" customFormat="1" ht="19.899999999999999" customHeight="1">
      <c r="B101" s="168"/>
      <c r="C101" s="169"/>
      <c r="D101" s="170" t="s">
        <v>121</v>
      </c>
      <c r="E101" s="171"/>
      <c r="F101" s="171"/>
      <c r="G101" s="171"/>
      <c r="H101" s="171"/>
      <c r="I101" s="172"/>
      <c r="J101" s="173">
        <f>J270</f>
        <v>0</v>
      </c>
      <c r="K101" s="169"/>
      <c r="L101" s="174"/>
    </row>
    <row r="102" spans="1:31" s="10" customFormat="1" ht="19.899999999999999" customHeight="1">
      <c r="B102" s="168"/>
      <c r="C102" s="169"/>
      <c r="D102" s="170" t="s">
        <v>278</v>
      </c>
      <c r="E102" s="171"/>
      <c r="F102" s="171"/>
      <c r="G102" s="171"/>
      <c r="H102" s="171"/>
      <c r="I102" s="172"/>
      <c r="J102" s="173">
        <f>J275</f>
        <v>0</v>
      </c>
      <c r="K102" s="169"/>
      <c r="L102" s="174"/>
    </row>
    <row r="103" spans="1:31" s="10" customFormat="1" ht="19.899999999999999" customHeight="1">
      <c r="B103" s="168"/>
      <c r="C103" s="169"/>
      <c r="D103" s="170" t="s">
        <v>122</v>
      </c>
      <c r="E103" s="171"/>
      <c r="F103" s="171"/>
      <c r="G103" s="171"/>
      <c r="H103" s="171"/>
      <c r="I103" s="172"/>
      <c r="J103" s="173">
        <f>J392</f>
        <v>0</v>
      </c>
      <c r="K103" s="169"/>
      <c r="L103" s="174"/>
    </row>
    <row r="104" spans="1:31" s="10" customFormat="1" ht="14.85" customHeight="1">
      <c r="B104" s="168"/>
      <c r="C104" s="169"/>
      <c r="D104" s="170" t="s">
        <v>646</v>
      </c>
      <c r="E104" s="171"/>
      <c r="F104" s="171"/>
      <c r="G104" s="171"/>
      <c r="H104" s="171"/>
      <c r="I104" s="172"/>
      <c r="J104" s="173">
        <f>J393</f>
        <v>0</v>
      </c>
      <c r="K104" s="169"/>
      <c r="L104" s="174"/>
    </row>
    <row r="105" spans="1:31" s="10" customFormat="1" ht="19.899999999999999" customHeight="1">
      <c r="B105" s="168"/>
      <c r="C105" s="169"/>
      <c r="D105" s="170" t="s">
        <v>490</v>
      </c>
      <c r="E105" s="171"/>
      <c r="F105" s="171"/>
      <c r="G105" s="171"/>
      <c r="H105" s="171"/>
      <c r="I105" s="172"/>
      <c r="J105" s="173">
        <f>J396</f>
        <v>0</v>
      </c>
      <c r="K105" s="169"/>
      <c r="L105" s="174"/>
    </row>
    <row r="106" spans="1:31" s="10" customFormat="1" ht="19.899999999999999" customHeight="1">
      <c r="B106" s="168"/>
      <c r="C106" s="169"/>
      <c r="D106" s="170" t="s">
        <v>123</v>
      </c>
      <c r="E106" s="171"/>
      <c r="F106" s="171"/>
      <c r="G106" s="171"/>
      <c r="H106" s="171"/>
      <c r="I106" s="172"/>
      <c r="J106" s="173">
        <f>J407</f>
        <v>0</v>
      </c>
      <c r="K106" s="169"/>
      <c r="L106" s="174"/>
    </row>
    <row r="107" spans="1:31" s="9" customFormat="1" ht="24.95" customHeight="1">
      <c r="B107" s="161"/>
      <c r="C107" s="162"/>
      <c r="D107" s="163" t="s">
        <v>647</v>
      </c>
      <c r="E107" s="164"/>
      <c r="F107" s="164"/>
      <c r="G107" s="164"/>
      <c r="H107" s="164"/>
      <c r="I107" s="165"/>
      <c r="J107" s="166">
        <f>J409</f>
        <v>0</v>
      </c>
      <c r="K107" s="162"/>
      <c r="L107" s="167"/>
    </row>
    <row r="108" spans="1:31" s="10" customFormat="1" ht="19.899999999999999" customHeight="1">
      <c r="B108" s="168"/>
      <c r="C108" s="169"/>
      <c r="D108" s="170" t="s">
        <v>648</v>
      </c>
      <c r="E108" s="171"/>
      <c r="F108" s="171"/>
      <c r="G108" s="171"/>
      <c r="H108" s="171"/>
      <c r="I108" s="172"/>
      <c r="J108" s="173">
        <f>J410</f>
        <v>0</v>
      </c>
      <c r="K108" s="169"/>
      <c r="L108" s="174"/>
    </row>
    <row r="109" spans="1:31" s="10" customFormat="1" ht="19.899999999999999" customHeight="1">
      <c r="B109" s="168"/>
      <c r="C109" s="169"/>
      <c r="D109" s="170" t="s">
        <v>649</v>
      </c>
      <c r="E109" s="171"/>
      <c r="F109" s="171"/>
      <c r="G109" s="171"/>
      <c r="H109" s="171"/>
      <c r="I109" s="172"/>
      <c r="J109" s="173">
        <f>J414</f>
        <v>0</v>
      </c>
      <c r="K109" s="169"/>
      <c r="L109" s="174"/>
    </row>
    <row r="110" spans="1:31" s="2" customFormat="1" ht="21.75" customHeight="1">
      <c r="A110" s="34"/>
      <c r="B110" s="35"/>
      <c r="C110" s="36"/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54"/>
      <c r="C111" s="55"/>
      <c r="D111" s="55"/>
      <c r="E111" s="55"/>
      <c r="F111" s="55"/>
      <c r="G111" s="55"/>
      <c r="H111" s="55"/>
      <c r="I111" s="152"/>
      <c r="J111" s="55"/>
      <c r="K111" s="55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5" spans="1:31" s="2" customFormat="1" ht="6.95" customHeight="1">
      <c r="A115" s="34"/>
      <c r="B115" s="56"/>
      <c r="C115" s="57"/>
      <c r="D115" s="57"/>
      <c r="E115" s="57"/>
      <c r="F115" s="57"/>
      <c r="G115" s="57"/>
      <c r="H115" s="57"/>
      <c r="I115" s="155"/>
      <c r="J115" s="57"/>
      <c r="K115" s="57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31" s="2" customFormat="1" ht="24.95" customHeight="1">
      <c r="A116" s="34"/>
      <c r="B116" s="35"/>
      <c r="C116" s="23" t="s">
        <v>124</v>
      </c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31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12" customHeight="1">
      <c r="A118" s="34"/>
      <c r="B118" s="35"/>
      <c r="C118" s="29" t="s">
        <v>16</v>
      </c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15.2" customHeight="1">
      <c r="A119" s="34"/>
      <c r="B119" s="35"/>
      <c r="C119" s="36"/>
      <c r="D119" s="36"/>
      <c r="E119" s="317" t="str">
        <f>E7</f>
        <v>NÝRSKO - TECHNICKÁ A DOPRAVNÍ INFRASTRUKTURA LOKALITA U HŘIŠTĚ</v>
      </c>
      <c r="F119" s="318"/>
      <c r="G119" s="318"/>
      <c r="H119" s="318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12" customHeight="1">
      <c r="A120" s="34"/>
      <c r="B120" s="35"/>
      <c r="C120" s="29" t="s">
        <v>112</v>
      </c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5.2" customHeight="1">
      <c r="A121" s="34"/>
      <c r="B121" s="35"/>
      <c r="C121" s="36"/>
      <c r="D121" s="36"/>
      <c r="E121" s="269" t="str">
        <f>E9</f>
        <v>301 - VODOVOD A KANALIZACE VČETNĚ PŘÍPOJEK</v>
      </c>
      <c r="F121" s="319"/>
      <c r="G121" s="319"/>
      <c r="H121" s="319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6.95" customHeight="1">
      <c r="A122" s="34"/>
      <c r="B122" s="35"/>
      <c r="C122" s="36"/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>
      <c r="A123" s="34"/>
      <c r="B123" s="35"/>
      <c r="C123" s="29" t="s">
        <v>20</v>
      </c>
      <c r="D123" s="36"/>
      <c r="E123" s="36"/>
      <c r="F123" s="27" t="str">
        <f>F12</f>
        <v xml:space="preserve"> </v>
      </c>
      <c r="G123" s="36"/>
      <c r="H123" s="36"/>
      <c r="I123" s="117" t="s">
        <v>22</v>
      </c>
      <c r="J123" s="66" t="str">
        <f>IF(J12="","",J12)</f>
        <v>20. 7. 2020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>
      <c r="A124" s="34"/>
      <c r="B124" s="35"/>
      <c r="C124" s="36"/>
      <c r="D124" s="36"/>
      <c r="E124" s="36"/>
      <c r="F124" s="36"/>
      <c r="G124" s="36"/>
      <c r="H124" s="36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5.2" customHeight="1">
      <c r="A125" s="34"/>
      <c r="B125" s="35"/>
      <c r="C125" s="29" t="s">
        <v>24</v>
      </c>
      <c r="D125" s="36"/>
      <c r="E125" s="36"/>
      <c r="F125" s="27" t="str">
        <f>E15</f>
        <v xml:space="preserve"> </v>
      </c>
      <c r="G125" s="36"/>
      <c r="H125" s="36"/>
      <c r="I125" s="117" t="s">
        <v>30</v>
      </c>
      <c r="J125" s="32" t="str">
        <f>E21</f>
        <v xml:space="preserve"> </v>
      </c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5.2" customHeight="1">
      <c r="A126" s="34"/>
      <c r="B126" s="35"/>
      <c r="C126" s="29" t="s">
        <v>28</v>
      </c>
      <c r="D126" s="36"/>
      <c r="E126" s="36"/>
      <c r="F126" s="27" t="str">
        <f>IF(E18="","",E18)</f>
        <v>Vyplň údaj</v>
      </c>
      <c r="G126" s="36"/>
      <c r="H126" s="36"/>
      <c r="I126" s="117" t="s">
        <v>33</v>
      </c>
      <c r="J126" s="32" t="str">
        <f>E24</f>
        <v xml:space="preserve"> </v>
      </c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0.35" customHeight="1">
      <c r="A127" s="34"/>
      <c r="B127" s="35"/>
      <c r="C127" s="36"/>
      <c r="D127" s="36"/>
      <c r="E127" s="36"/>
      <c r="F127" s="36"/>
      <c r="G127" s="36"/>
      <c r="H127" s="36"/>
      <c r="I127" s="115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11" customFormat="1" ht="29.25" customHeight="1">
      <c r="A128" s="175"/>
      <c r="B128" s="176"/>
      <c r="C128" s="177" t="s">
        <v>125</v>
      </c>
      <c r="D128" s="178" t="s">
        <v>61</v>
      </c>
      <c r="E128" s="178" t="s">
        <v>57</v>
      </c>
      <c r="F128" s="178" t="s">
        <v>58</v>
      </c>
      <c r="G128" s="178" t="s">
        <v>126</v>
      </c>
      <c r="H128" s="178" t="s">
        <v>127</v>
      </c>
      <c r="I128" s="179" t="s">
        <v>128</v>
      </c>
      <c r="J128" s="178" t="s">
        <v>116</v>
      </c>
      <c r="K128" s="180" t="s">
        <v>129</v>
      </c>
      <c r="L128" s="181"/>
      <c r="M128" s="75" t="s">
        <v>1</v>
      </c>
      <c r="N128" s="76" t="s">
        <v>40</v>
      </c>
      <c r="O128" s="76" t="s">
        <v>130</v>
      </c>
      <c r="P128" s="76" t="s">
        <v>131</v>
      </c>
      <c r="Q128" s="76" t="s">
        <v>132</v>
      </c>
      <c r="R128" s="76" t="s">
        <v>133</v>
      </c>
      <c r="S128" s="76" t="s">
        <v>134</v>
      </c>
      <c r="T128" s="77" t="s">
        <v>135</v>
      </c>
      <c r="U128" s="175"/>
      <c r="V128" s="175"/>
      <c r="W128" s="175"/>
      <c r="X128" s="175"/>
      <c r="Y128" s="175"/>
      <c r="Z128" s="175"/>
      <c r="AA128" s="175"/>
      <c r="AB128" s="175"/>
      <c r="AC128" s="175"/>
      <c r="AD128" s="175"/>
      <c r="AE128" s="175"/>
    </row>
    <row r="129" spans="1:65" s="2" customFormat="1" ht="22.9" customHeight="1">
      <c r="A129" s="34"/>
      <c r="B129" s="35"/>
      <c r="C129" s="82" t="s">
        <v>136</v>
      </c>
      <c r="D129" s="36"/>
      <c r="E129" s="36"/>
      <c r="F129" s="36"/>
      <c r="G129" s="36"/>
      <c r="H129" s="36"/>
      <c r="I129" s="115"/>
      <c r="J129" s="182">
        <f>BK129</f>
        <v>0</v>
      </c>
      <c r="K129" s="36"/>
      <c r="L129" s="39"/>
      <c r="M129" s="78"/>
      <c r="N129" s="183"/>
      <c r="O129" s="79"/>
      <c r="P129" s="184">
        <f>P130+P409</f>
        <v>0</v>
      </c>
      <c r="Q129" s="79"/>
      <c r="R129" s="184">
        <f>R130+R409</f>
        <v>5567.3793957399994</v>
      </c>
      <c r="S129" s="79"/>
      <c r="T129" s="185">
        <f>T130+T409</f>
        <v>18.464399999999998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75</v>
      </c>
      <c r="AU129" s="17" t="s">
        <v>118</v>
      </c>
      <c r="BK129" s="186">
        <f>BK130+BK409</f>
        <v>0</v>
      </c>
    </row>
    <row r="130" spans="1:65" s="12" customFormat="1" ht="25.9" customHeight="1">
      <c r="B130" s="187"/>
      <c r="C130" s="188"/>
      <c r="D130" s="189" t="s">
        <v>75</v>
      </c>
      <c r="E130" s="190" t="s">
        <v>137</v>
      </c>
      <c r="F130" s="190" t="s">
        <v>138</v>
      </c>
      <c r="G130" s="188"/>
      <c r="H130" s="188"/>
      <c r="I130" s="191"/>
      <c r="J130" s="192">
        <f>BK130</f>
        <v>0</v>
      </c>
      <c r="K130" s="188"/>
      <c r="L130" s="193"/>
      <c r="M130" s="194"/>
      <c r="N130" s="195"/>
      <c r="O130" s="195"/>
      <c r="P130" s="196">
        <f>P131+P249+P252+P270+P275+P392+P396+P407</f>
        <v>0</v>
      </c>
      <c r="Q130" s="195"/>
      <c r="R130" s="196">
        <f>R131+R249+R252+R270+R275+R392+R396+R407</f>
        <v>5567.3793957399994</v>
      </c>
      <c r="S130" s="195"/>
      <c r="T130" s="197">
        <f>T131+T249+T252+T270+T275+T392+T396+T407</f>
        <v>18.464399999999998</v>
      </c>
      <c r="AR130" s="198" t="s">
        <v>84</v>
      </c>
      <c r="AT130" s="199" t="s">
        <v>75</v>
      </c>
      <c r="AU130" s="199" t="s">
        <v>76</v>
      </c>
      <c r="AY130" s="198" t="s">
        <v>139</v>
      </c>
      <c r="BK130" s="200">
        <f>BK131+BK249+BK252+BK270+BK275+BK392+BK396+BK407</f>
        <v>0</v>
      </c>
    </row>
    <row r="131" spans="1:65" s="12" customFormat="1" ht="22.9" customHeight="1">
      <c r="B131" s="187"/>
      <c r="C131" s="188"/>
      <c r="D131" s="189" t="s">
        <v>75</v>
      </c>
      <c r="E131" s="201" t="s">
        <v>84</v>
      </c>
      <c r="F131" s="201" t="s">
        <v>140</v>
      </c>
      <c r="G131" s="188"/>
      <c r="H131" s="188"/>
      <c r="I131" s="191"/>
      <c r="J131" s="202">
        <f>BK131</f>
        <v>0</v>
      </c>
      <c r="K131" s="188"/>
      <c r="L131" s="193"/>
      <c r="M131" s="194"/>
      <c r="N131" s="195"/>
      <c r="O131" s="195"/>
      <c r="P131" s="196">
        <f>SUM(P132:P248)</f>
        <v>0</v>
      </c>
      <c r="Q131" s="195"/>
      <c r="R131" s="196">
        <f>SUM(R132:R248)</f>
        <v>4929.3504911599994</v>
      </c>
      <c r="S131" s="195"/>
      <c r="T131" s="197">
        <f>SUM(T132:T248)</f>
        <v>18.464399999999998</v>
      </c>
      <c r="AR131" s="198" t="s">
        <v>84</v>
      </c>
      <c r="AT131" s="199" t="s">
        <v>75</v>
      </c>
      <c r="AU131" s="199" t="s">
        <v>84</v>
      </c>
      <c r="AY131" s="198" t="s">
        <v>139</v>
      </c>
      <c r="BK131" s="200">
        <f>SUM(BK132:BK248)</f>
        <v>0</v>
      </c>
    </row>
    <row r="132" spans="1:65" s="2" customFormat="1" ht="32.450000000000003" customHeight="1">
      <c r="A132" s="34"/>
      <c r="B132" s="35"/>
      <c r="C132" s="203" t="s">
        <v>84</v>
      </c>
      <c r="D132" s="203" t="s">
        <v>141</v>
      </c>
      <c r="E132" s="204" t="s">
        <v>650</v>
      </c>
      <c r="F132" s="205" t="s">
        <v>651</v>
      </c>
      <c r="G132" s="206" t="s">
        <v>165</v>
      </c>
      <c r="H132" s="207">
        <v>25.3</v>
      </c>
      <c r="I132" s="208"/>
      <c r="J132" s="209">
        <f>ROUND(I132*H132,2)</f>
        <v>0</v>
      </c>
      <c r="K132" s="205" t="s">
        <v>1</v>
      </c>
      <c r="L132" s="39"/>
      <c r="M132" s="210" t="s">
        <v>1</v>
      </c>
      <c r="N132" s="211" t="s">
        <v>41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0.57999999999999996</v>
      </c>
      <c r="T132" s="213">
        <f>S132*H132</f>
        <v>14.673999999999999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146</v>
      </c>
      <c r="AT132" s="214" t="s">
        <v>141</v>
      </c>
      <c r="AU132" s="214" t="s">
        <v>86</v>
      </c>
      <c r="AY132" s="17" t="s">
        <v>139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84</v>
      </c>
      <c r="BK132" s="215">
        <f>ROUND(I132*H132,2)</f>
        <v>0</v>
      </c>
      <c r="BL132" s="17" t="s">
        <v>146</v>
      </c>
      <c r="BM132" s="214" t="s">
        <v>652</v>
      </c>
    </row>
    <row r="133" spans="1:65" s="13" customFormat="1" ht="11.25">
      <c r="B133" s="216"/>
      <c r="C133" s="217"/>
      <c r="D133" s="218" t="s">
        <v>148</v>
      </c>
      <c r="E133" s="219" t="s">
        <v>1</v>
      </c>
      <c r="F133" s="220" t="s">
        <v>653</v>
      </c>
      <c r="G133" s="217"/>
      <c r="H133" s="221">
        <v>25.3</v>
      </c>
      <c r="I133" s="222"/>
      <c r="J133" s="217"/>
      <c r="K133" s="217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148</v>
      </c>
      <c r="AU133" s="227" t="s">
        <v>86</v>
      </c>
      <c r="AV133" s="13" t="s">
        <v>86</v>
      </c>
      <c r="AW133" s="13" t="s">
        <v>32</v>
      </c>
      <c r="AX133" s="13" t="s">
        <v>84</v>
      </c>
      <c r="AY133" s="227" t="s">
        <v>139</v>
      </c>
    </row>
    <row r="134" spans="1:65" s="2" customFormat="1" ht="21.6" customHeight="1">
      <c r="A134" s="34"/>
      <c r="B134" s="35"/>
      <c r="C134" s="203" t="s">
        <v>86</v>
      </c>
      <c r="D134" s="203" t="s">
        <v>141</v>
      </c>
      <c r="E134" s="204" t="s">
        <v>654</v>
      </c>
      <c r="F134" s="205" t="s">
        <v>655</v>
      </c>
      <c r="G134" s="206" t="s">
        <v>165</v>
      </c>
      <c r="H134" s="207">
        <v>36.799999999999997</v>
      </c>
      <c r="I134" s="208"/>
      <c r="J134" s="209">
        <f>ROUND(I134*H134,2)</f>
        <v>0</v>
      </c>
      <c r="K134" s="205" t="s">
        <v>1</v>
      </c>
      <c r="L134" s="39"/>
      <c r="M134" s="210" t="s">
        <v>1</v>
      </c>
      <c r="N134" s="211" t="s">
        <v>41</v>
      </c>
      <c r="O134" s="71"/>
      <c r="P134" s="212">
        <f>O134*H134</f>
        <v>0</v>
      </c>
      <c r="Q134" s="212">
        <v>6.0000000000000002E-5</v>
      </c>
      <c r="R134" s="212">
        <f>Q134*H134</f>
        <v>2.2079999999999999E-3</v>
      </c>
      <c r="S134" s="212">
        <v>0.10299999999999999</v>
      </c>
      <c r="T134" s="213">
        <f>S134*H134</f>
        <v>3.7903999999999995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146</v>
      </c>
      <c r="AT134" s="214" t="s">
        <v>141</v>
      </c>
      <c r="AU134" s="214" t="s">
        <v>86</v>
      </c>
      <c r="AY134" s="17" t="s">
        <v>139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84</v>
      </c>
      <c r="BK134" s="215">
        <f>ROUND(I134*H134,2)</f>
        <v>0</v>
      </c>
      <c r="BL134" s="17" t="s">
        <v>146</v>
      </c>
      <c r="BM134" s="214" t="s">
        <v>656</v>
      </c>
    </row>
    <row r="135" spans="1:65" s="13" customFormat="1" ht="11.25">
      <c r="B135" s="216"/>
      <c r="C135" s="217"/>
      <c r="D135" s="218" t="s">
        <v>148</v>
      </c>
      <c r="E135" s="219" t="s">
        <v>1</v>
      </c>
      <c r="F135" s="220" t="s">
        <v>657</v>
      </c>
      <c r="G135" s="217"/>
      <c r="H135" s="221">
        <v>36.799999999999997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148</v>
      </c>
      <c r="AU135" s="227" t="s">
        <v>86</v>
      </c>
      <c r="AV135" s="13" t="s">
        <v>86</v>
      </c>
      <c r="AW135" s="13" t="s">
        <v>32</v>
      </c>
      <c r="AX135" s="13" t="s">
        <v>84</v>
      </c>
      <c r="AY135" s="227" t="s">
        <v>139</v>
      </c>
    </row>
    <row r="136" spans="1:65" s="2" customFormat="1" ht="15.2" customHeight="1">
      <c r="A136" s="34"/>
      <c r="B136" s="35"/>
      <c r="C136" s="203" t="s">
        <v>159</v>
      </c>
      <c r="D136" s="203" t="s">
        <v>141</v>
      </c>
      <c r="E136" s="204" t="s">
        <v>658</v>
      </c>
      <c r="F136" s="205" t="s">
        <v>659</v>
      </c>
      <c r="G136" s="206" t="s">
        <v>660</v>
      </c>
      <c r="H136" s="207">
        <v>544</v>
      </c>
      <c r="I136" s="208"/>
      <c r="J136" s="209">
        <f>ROUND(I136*H136,2)</f>
        <v>0</v>
      </c>
      <c r="K136" s="205" t="s">
        <v>1</v>
      </c>
      <c r="L136" s="39"/>
      <c r="M136" s="210" t="s">
        <v>1</v>
      </c>
      <c r="N136" s="211" t="s">
        <v>41</v>
      </c>
      <c r="O136" s="71"/>
      <c r="P136" s="212">
        <f>O136*H136</f>
        <v>0</v>
      </c>
      <c r="Q136" s="212">
        <v>3.0000000000000001E-5</v>
      </c>
      <c r="R136" s="212">
        <f>Q136*H136</f>
        <v>1.6320000000000001E-2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146</v>
      </c>
      <c r="AT136" s="214" t="s">
        <v>141</v>
      </c>
      <c r="AU136" s="214" t="s">
        <v>86</v>
      </c>
      <c r="AY136" s="17" t="s">
        <v>139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84</v>
      </c>
      <c r="BK136" s="215">
        <f>ROUND(I136*H136,2)</f>
        <v>0</v>
      </c>
      <c r="BL136" s="17" t="s">
        <v>146</v>
      </c>
      <c r="BM136" s="214" t="s">
        <v>661</v>
      </c>
    </row>
    <row r="137" spans="1:65" s="13" customFormat="1" ht="11.25">
      <c r="B137" s="216"/>
      <c r="C137" s="217"/>
      <c r="D137" s="218" t="s">
        <v>148</v>
      </c>
      <c r="E137" s="219" t="s">
        <v>1</v>
      </c>
      <c r="F137" s="220" t="s">
        <v>662</v>
      </c>
      <c r="G137" s="217"/>
      <c r="H137" s="221">
        <v>544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148</v>
      </c>
      <c r="AU137" s="227" t="s">
        <v>86</v>
      </c>
      <c r="AV137" s="13" t="s">
        <v>86</v>
      </c>
      <c r="AW137" s="13" t="s">
        <v>32</v>
      </c>
      <c r="AX137" s="13" t="s">
        <v>84</v>
      </c>
      <c r="AY137" s="227" t="s">
        <v>139</v>
      </c>
    </row>
    <row r="138" spans="1:65" s="2" customFormat="1" ht="21.6" customHeight="1">
      <c r="A138" s="34"/>
      <c r="B138" s="35"/>
      <c r="C138" s="203" t="s">
        <v>146</v>
      </c>
      <c r="D138" s="203" t="s">
        <v>141</v>
      </c>
      <c r="E138" s="204" t="s">
        <v>663</v>
      </c>
      <c r="F138" s="205" t="s">
        <v>664</v>
      </c>
      <c r="G138" s="206" t="s">
        <v>665</v>
      </c>
      <c r="H138" s="207">
        <v>136</v>
      </c>
      <c r="I138" s="208"/>
      <c r="J138" s="209">
        <f>ROUND(I138*H138,2)</f>
        <v>0</v>
      </c>
      <c r="K138" s="205" t="s">
        <v>1</v>
      </c>
      <c r="L138" s="39"/>
      <c r="M138" s="210" t="s">
        <v>1</v>
      </c>
      <c r="N138" s="211" t="s">
        <v>41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146</v>
      </c>
      <c r="AT138" s="214" t="s">
        <v>141</v>
      </c>
      <c r="AU138" s="214" t="s">
        <v>86</v>
      </c>
      <c r="AY138" s="17" t="s">
        <v>139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84</v>
      </c>
      <c r="BK138" s="215">
        <f>ROUND(I138*H138,2)</f>
        <v>0</v>
      </c>
      <c r="BL138" s="17" t="s">
        <v>146</v>
      </c>
      <c r="BM138" s="214" t="s">
        <v>666</v>
      </c>
    </row>
    <row r="139" spans="1:65" s="13" customFormat="1" ht="11.25">
      <c r="B139" s="216"/>
      <c r="C139" s="217"/>
      <c r="D139" s="218" t="s">
        <v>148</v>
      </c>
      <c r="E139" s="219" t="s">
        <v>1</v>
      </c>
      <c r="F139" s="220" t="s">
        <v>667</v>
      </c>
      <c r="G139" s="217"/>
      <c r="H139" s="221">
        <v>136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148</v>
      </c>
      <c r="AU139" s="227" t="s">
        <v>86</v>
      </c>
      <c r="AV139" s="13" t="s">
        <v>86</v>
      </c>
      <c r="AW139" s="13" t="s">
        <v>32</v>
      </c>
      <c r="AX139" s="13" t="s">
        <v>84</v>
      </c>
      <c r="AY139" s="227" t="s">
        <v>139</v>
      </c>
    </row>
    <row r="140" spans="1:65" s="2" customFormat="1" ht="43.35" customHeight="1">
      <c r="A140" s="34"/>
      <c r="B140" s="35"/>
      <c r="C140" s="203" t="s">
        <v>168</v>
      </c>
      <c r="D140" s="203" t="s">
        <v>141</v>
      </c>
      <c r="E140" s="204" t="s">
        <v>668</v>
      </c>
      <c r="F140" s="205" t="s">
        <v>669</v>
      </c>
      <c r="G140" s="206" t="s">
        <v>238</v>
      </c>
      <c r="H140" s="207">
        <v>4.5</v>
      </c>
      <c r="I140" s="208"/>
      <c r="J140" s="209">
        <f>ROUND(I140*H140,2)</f>
        <v>0</v>
      </c>
      <c r="K140" s="205" t="s">
        <v>1</v>
      </c>
      <c r="L140" s="39"/>
      <c r="M140" s="210" t="s">
        <v>1</v>
      </c>
      <c r="N140" s="211" t="s">
        <v>41</v>
      </c>
      <c r="O140" s="71"/>
      <c r="P140" s="212">
        <f>O140*H140</f>
        <v>0</v>
      </c>
      <c r="Q140" s="212">
        <v>3.6900000000000002E-2</v>
      </c>
      <c r="R140" s="212">
        <f>Q140*H140</f>
        <v>0.16605</v>
      </c>
      <c r="S140" s="212">
        <v>0</v>
      </c>
      <c r="T140" s="21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146</v>
      </c>
      <c r="AT140" s="214" t="s">
        <v>141</v>
      </c>
      <c r="AU140" s="214" t="s">
        <v>86</v>
      </c>
      <c r="AY140" s="17" t="s">
        <v>139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84</v>
      </c>
      <c r="BK140" s="215">
        <f>ROUND(I140*H140,2)</f>
        <v>0</v>
      </c>
      <c r="BL140" s="17" t="s">
        <v>146</v>
      </c>
      <c r="BM140" s="214" t="s">
        <v>670</v>
      </c>
    </row>
    <row r="141" spans="1:65" s="13" customFormat="1" ht="11.25">
      <c r="B141" s="216"/>
      <c r="C141" s="217"/>
      <c r="D141" s="218" t="s">
        <v>148</v>
      </c>
      <c r="E141" s="219" t="s">
        <v>1</v>
      </c>
      <c r="F141" s="220" t="s">
        <v>671</v>
      </c>
      <c r="G141" s="217"/>
      <c r="H141" s="221">
        <v>4.5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148</v>
      </c>
      <c r="AU141" s="227" t="s">
        <v>86</v>
      </c>
      <c r="AV141" s="13" t="s">
        <v>86</v>
      </c>
      <c r="AW141" s="13" t="s">
        <v>32</v>
      </c>
      <c r="AX141" s="13" t="s">
        <v>84</v>
      </c>
      <c r="AY141" s="227" t="s">
        <v>139</v>
      </c>
    </row>
    <row r="142" spans="1:65" s="2" customFormat="1" ht="43.35" customHeight="1">
      <c r="A142" s="34"/>
      <c r="B142" s="35"/>
      <c r="C142" s="203" t="s">
        <v>173</v>
      </c>
      <c r="D142" s="203" t="s">
        <v>141</v>
      </c>
      <c r="E142" s="204" t="s">
        <v>672</v>
      </c>
      <c r="F142" s="205" t="s">
        <v>673</v>
      </c>
      <c r="G142" s="206" t="s">
        <v>238</v>
      </c>
      <c r="H142" s="207">
        <v>30</v>
      </c>
      <c r="I142" s="208"/>
      <c r="J142" s="209">
        <f>ROUND(I142*H142,2)</f>
        <v>0</v>
      </c>
      <c r="K142" s="205" t="s">
        <v>1</v>
      </c>
      <c r="L142" s="39"/>
      <c r="M142" s="210" t="s">
        <v>1</v>
      </c>
      <c r="N142" s="211" t="s">
        <v>41</v>
      </c>
      <c r="O142" s="71"/>
      <c r="P142" s="212">
        <f>O142*H142</f>
        <v>0</v>
      </c>
      <c r="Q142" s="212">
        <v>3.6900000000000002E-2</v>
      </c>
      <c r="R142" s="212">
        <f>Q142*H142</f>
        <v>1.107</v>
      </c>
      <c r="S142" s="212">
        <v>0</v>
      </c>
      <c r="T142" s="213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146</v>
      </c>
      <c r="AT142" s="214" t="s">
        <v>141</v>
      </c>
      <c r="AU142" s="214" t="s">
        <v>86</v>
      </c>
      <c r="AY142" s="17" t="s">
        <v>139</v>
      </c>
      <c r="BE142" s="215">
        <f>IF(N142="základní",J142,0)</f>
        <v>0</v>
      </c>
      <c r="BF142" s="215">
        <f>IF(N142="snížená",J142,0)</f>
        <v>0</v>
      </c>
      <c r="BG142" s="215">
        <f>IF(N142="zákl. přenesená",J142,0)</f>
        <v>0</v>
      </c>
      <c r="BH142" s="215">
        <f>IF(N142="sníž. přenesená",J142,0)</f>
        <v>0</v>
      </c>
      <c r="BI142" s="215">
        <f>IF(N142="nulová",J142,0)</f>
        <v>0</v>
      </c>
      <c r="BJ142" s="17" t="s">
        <v>84</v>
      </c>
      <c r="BK142" s="215">
        <f>ROUND(I142*H142,2)</f>
        <v>0</v>
      </c>
      <c r="BL142" s="17" t="s">
        <v>146</v>
      </c>
      <c r="BM142" s="214" t="s">
        <v>674</v>
      </c>
    </row>
    <row r="143" spans="1:65" s="13" customFormat="1" ht="11.25">
      <c r="B143" s="216"/>
      <c r="C143" s="217"/>
      <c r="D143" s="218" t="s">
        <v>148</v>
      </c>
      <c r="E143" s="219" t="s">
        <v>1</v>
      </c>
      <c r="F143" s="220" t="s">
        <v>675</v>
      </c>
      <c r="G143" s="217"/>
      <c r="H143" s="221">
        <v>30</v>
      </c>
      <c r="I143" s="222"/>
      <c r="J143" s="217"/>
      <c r="K143" s="217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148</v>
      </c>
      <c r="AU143" s="227" t="s">
        <v>86</v>
      </c>
      <c r="AV143" s="13" t="s">
        <v>86</v>
      </c>
      <c r="AW143" s="13" t="s">
        <v>32</v>
      </c>
      <c r="AX143" s="13" t="s">
        <v>84</v>
      </c>
      <c r="AY143" s="227" t="s">
        <v>139</v>
      </c>
    </row>
    <row r="144" spans="1:65" s="2" customFormat="1" ht="15.2" customHeight="1">
      <c r="A144" s="34"/>
      <c r="B144" s="35"/>
      <c r="C144" s="203" t="s">
        <v>178</v>
      </c>
      <c r="D144" s="203" t="s">
        <v>141</v>
      </c>
      <c r="E144" s="204" t="s">
        <v>676</v>
      </c>
      <c r="F144" s="205" t="s">
        <v>677</v>
      </c>
      <c r="G144" s="206" t="s">
        <v>165</v>
      </c>
      <c r="H144" s="207">
        <v>291.72000000000003</v>
      </c>
      <c r="I144" s="208"/>
      <c r="J144" s="209">
        <f>ROUND(I144*H144,2)</f>
        <v>0</v>
      </c>
      <c r="K144" s="205" t="s">
        <v>1</v>
      </c>
      <c r="L144" s="39"/>
      <c r="M144" s="210" t="s">
        <v>1</v>
      </c>
      <c r="N144" s="211" t="s">
        <v>41</v>
      </c>
      <c r="O144" s="71"/>
      <c r="P144" s="212">
        <f>O144*H144</f>
        <v>0</v>
      </c>
      <c r="Q144" s="212">
        <v>0</v>
      </c>
      <c r="R144" s="212">
        <f>Q144*H144</f>
        <v>0</v>
      </c>
      <c r="S144" s="212">
        <v>0</v>
      </c>
      <c r="T144" s="21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146</v>
      </c>
      <c r="AT144" s="214" t="s">
        <v>141</v>
      </c>
      <c r="AU144" s="214" t="s">
        <v>86</v>
      </c>
      <c r="AY144" s="17" t="s">
        <v>139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84</v>
      </c>
      <c r="BK144" s="215">
        <f>ROUND(I144*H144,2)</f>
        <v>0</v>
      </c>
      <c r="BL144" s="17" t="s">
        <v>146</v>
      </c>
      <c r="BM144" s="214" t="s">
        <v>678</v>
      </c>
    </row>
    <row r="145" spans="1:65" s="13" customFormat="1" ht="11.25">
      <c r="B145" s="216"/>
      <c r="C145" s="217"/>
      <c r="D145" s="218" t="s">
        <v>148</v>
      </c>
      <c r="E145" s="219" t="s">
        <v>1</v>
      </c>
      <c r="F145" s="220" t="s">
        <v>679</v>
      </c>
      <c r="G145" s="217"/>
      <c r="H145" s="221">
        <v>291.72000000000003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148</v>
      </c>
      <c r="AU145" s="227" t="s">
        <v>86</v>
      </c>
      <c r="AV145" s="13" t="s">
        <v>86</v>
      </c>
      <c r="AW145" s="13" t="s">
        <v>32</v>
      </c>
      <c r="AX145" s="13" t="s">
        <v>84</v>
      </c>
      <c r="AY145" s="227" t="s">
        <v>139</v>
      </c>
    </row>
    <row r="146" spans="1:65" s="2" customFormat="1" ht="21.6" customHeight="1">
      <c r="A146" s="34"/>
      <c r="B146" s="35"/>
      <c r="C146" s="203" t="s">
        <v>154</v>
      </c>
      <c r="D146" s="203" t="s">
        <v>141</v>
      </c>
      <c r="E146" s="204" t="s">
        <v>680</v>
      </c>
      <c r="F146" s="205" t="s">
        <v>681</v>
      </c>
      <c r="G146" s="206" t="s">
        <v>144</v>
      </c>
      <c r="H146" s="207">
        <v>24.3</v>
      </c>
      <c r="I146" s="208"/>
      <c r="J146" s="209">
        <f>ROUND(I146*H146,2)</f>
        <v>0</v>
      </c>
      <c r="K146" s="205" t="s">
        <v>1</v>
      </c>
      <c r="L146" s="39"/>
      <c r="M146" s="210" t="s">
        <v>1</v>
      </c>
      <c r="N146" s="211" t="s">
        <v>41</v>
      </c>
      <c r="O146" s="71"/>
      <c r="P146" s="212">
        <f>O146*H146</f>
        <v>0</v>
      </c>
      <c r="Q146" s="212">
        <v>0</v>
      </c>
      <c r="R146" s="212">
        <f>Q146*H146</f>
        <v>0</v>
      </c>
      <c r="S146" s="212">
        <v>0</v>
      </c>
      <c r="T146" s="21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146</v>
      </c>
      <c r="AT146" s="214" t="s">
        <v>141</v>
      </c>
      <c r="AU146" s="214" t="s">
        <v>86</v>
      </c>
      <c r="AY146" s="17" t="s">
        <v>139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84</v>
      </c>
      <c r="BK146" s="215">
        <f>ROUND(I146*H146,2)</f>
        <v>0</v>
      </c>
      <c r="BL146" s="17" t="s">
        <v>146</v>
      </c>
      <c r="BM146" s="214" t="s">
        <v>682</v>
      </c>
    </row>
    <row r="147" spans="1:65" s="13" customFormat="1" ht="11.25">
      <c r="B147" s="216"/>
      <c r="C147" s="217"/>
      <c r="D147" s="218" t="s">
        <v>148</v>
      </c>
      <c r="E147" s="219" t="s">
        <v>1</v>
      </c>
      <c r="F147" s="220" t="s">
        <v>683</v>
      </c>
      <c r="G147" s="217"/>
      <c r="H147" s="221">
        <v>20.7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148</v>
      </c>
      <c r="AU147" s="227" t="s">
        <v>86</v>
      </c>
      <c r="AV147" s="13" t="s">
        <v>86</v>
      </c>
      <c r="AW147" s="13" t="s">
        <v>32</v>
      </c>
      <c r="AX147" s="13" t="s">
        <v>76</v>
      </c>
      <c r="AY147" s="227" t="s">
        <v>139</v>
      </c>
    </row>
    <row r="148" spans="1:65" s="13" customFormat="1" ht="11.25">
      <c r="B148" s="216"/>
      <c r="C148" s="217"/>
      <c r="D148" s="218" t="s">
        <v>148</v>
      </c>
      <c r="E148" s="219" t="s">
        <v>1</v>
      </c>
      <c r="F148" s="220" t="s">
        <v>684</v>
      </c>
      <c r="G148" s="217"/>
      <c r="H148" s="221">
        <v>3.6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148</v>
      </c>
      <c r="AU148" s="227" t="s">
        <v>86</v>
      </c>
      <c r="AV148" s="13" t="s">
        <v>86</v>
      </c>
      <c r="AW148" s="13" t="s">
        <v>32</v>
      </c>
      <c r="AX148" s="13" t="s">
        <v>76</v>
      </c>
      <c r="AY148" s="227" t="s">
        <v>139</v>
      </c>
    </row>
    <row r="149" spans="1:65" s="14" customFormat="1" ht="11.25">
      <c r="B149" s="241"/>
      <c r="C149" s="242"/>
      <c r="D149" s="218" t="s">
        <v>148</v>
      </c>
      <c r="E149" s="243" t="s">
        <v>1</v>
      </c>
      <c r="F149" s="244" t="s">
        <v>685</v>
      </c>
      <c r="G149" s="242"/>
      <c r="H149" s="243" t="s">
        <v>1</v>
      </c>
      <c r="I149" s="245"/>
      <c r="J149" s="242"/>
      <c r="K149" s="242"/>
      <c r="L149" s="246"/>
      <c r="M149" s="247"/>
      <c r="N149" s="248"/>
      <c r="O149" s="248"/>
      <c r="P149" s="248"/>
      <c r="Q149" s="248"/>
      <c r="R149" s="248"/>
      <c r="S149" s="248"/>
      <c r="T149" s="249"/>
      <c r="AT149" s="250" t="s">
        <v>148</v>
      </c>
      <c r="AU149" s="250" t="s">
        <v>86</v>
      </c>
      <c r="AV149" s="14" t="s">
        <v>84</v>
      </c>
      <c r="AW149" s="14" t="s">
        <v>32</v>
      </c>
      <c r="AX149" s="14" t="s">
        <v>76</v>
      </c>
      <c r="AY149" s="250" t="s">
        <v>139</v>
      </c>
    </row>
    <row r="150" spans="1:65" s="15" customFormat="1" ht="11.25">
      <c r="B150" s="251"/>
      <c r="C150" s="252"/>
      <c r="D150" s="218" t="s">
        <v>148</v>
      </c>
      <c r="E150" s="253" t="s">
        <v>1</v>
      </c>
      <c r="F150" s="254" t="s">
        <v>208</v>
      </c>
      <c r="G150" s="252"/>
      <c r="H150" s="255">
        <v>24.3</v>
      </c>
      <c r="I150" s="256"/>
      <c r="J150" s="252"/>
      <c r="K150" s="252"/>
      <c r="L150" s="257"/>
      <c r="M150" s="258"/>
      <c r="N150" s="259"/>
      <c r="O150" s="259"/>
      <c r="P150" s="259"/>
      <c r="Q150" s="259"/>
      <c r="R150" s="259"/>
      <c r="S150" s="259"/>
      <c r="T150" s="260"/>
      <c r="AT150" s="261" t="s">
        <v>148</v>
      </c>
      <c r="AU150" s="261" t="s">
        <v>86</v>
      </c>
      <c r="AV150" s="15" t="s">
        <v>146</v>
      </c>
      <c r="AW150" s="15" t="s">
        <v>32</v>
      </c>
      <c r="AX150" s="15" t="s">
        <v>84</v>
      </c>
      <c r="AY150" s="261" t="s">
        <v>139</v>
      </c>
    </row>
    <row r="151" spans="1:65" s="2" customFormat="1" ht="21.6" customHeight="1">
      <c r="A151" s="34"/>
      <c r="B151" s="35"/>
      <c r="C151" s="203" t="s">
        <v>187</v>
      </c>
      <c r="D151" s="203" t="s">
        <v>141</v>
      </c>
      <c r="E151" s="204" t="s">
        <v>686</v>
      </c>
      <c r="F151" s="205" t="s">
        <v>687</v>
      </c>
      <c r="G151" s="206" t="s">
        <v>144</v>
      </c>
      <c r="H151" s="207">
        <v>24.3</v>
      </c>
      <c r="I151" s="208"/>
      <c r="J151" s="209">
        <f>ROUND(I151*H151,2)</f>
        <v>0</v>
      </c>
      <c r="K151" s="205" t="s">
        <v>1</v>
      </c>
      <c r="L151" s="39"/>
      <c r="M151" s="210" t="s">
        <v>1</v>
      </c>
      <c r="N151" s="211" t="s">
        <v>41</v>
      </c>
      <c r="O151" s="71"/>
      <c r="P151" s="212">
        <f>O151*H151</f>
        <v>0</v>
      </c>
      <c r="Q151" s="212">
        <v>0</v>
      </c>
      <c r="R151" s="212">
        <f>Q151*H151</f>
        <v>0</v>
      </c>
      <c r="S151" s="212">
        <v>0</v>
      </c>
      <c r="T151" s="213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146</v>
      </c>
      <c r="AT151" s="214" t="s">
        <v>141</v>
      </c>
      <c r="AU151" s="214" t="s">
        <v>86</v>
      </c>
      <c r="AY151" s="17" t="s">
        <v>139</v>
      </c>
      <c r="BE151" s="215">
        <f>IF(N151="základní",J151,0)</f>
        <v>0</v>
      </c>
      <c r="BF151" s="215">
        <f>IF(N151="snížená",J151,0)</f>
        <v>0</v>
      </c>
      <c r="BG151" s="215">
        <f>IF(N151="zákl. přenesená",J151,0)</f>
        <v>0</v>
      </c>
      <c r="BH151" s="215">
        <f>IF(N151="sníž. přenesená",J151,0)</f>
        <v>0</v>
      </c>
      <c r="BI151" s="215">
        <f>IF(N151="nulová",J151,0)</f>
        <v>0</v>
      </c>
      <c r="BJ151" s="17" t="s">
        <v>84</v>
      </c>
      <c r="BK151" s="215">
        <f>ROUND(I151*H151,2)</f>
        <v>0</v>
      </c>
      <c r="BL151" s="17" t="s">
        <v>146</v>
      </c>
      <c r="BM151" s="214" t="s">
        <v>688</v>
      </c>
    </row>
    <row r="152" spans="1:65" s="13" customFormat="1" ht="11.25">
      <c r="B152" s="216"/>
      <c r="C152" s="217"/>
      <c r="D152" s="218" t="s">
        <v>148</v>
      </c>
      <c r="E152" s="219" t="s">
        <v>1</v>
      </c>
      <c r="F152" s="220" t="s">
        <v>683</v>
      </c>
      <c r="G152" s="217"/>
      <c r="H152" s="221">
        <v>20.7</v>
      </c>
      <c r="I152" s="222"/>
      <c r="J152" s="217"/>
      <c r="K152" s="217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148</v>
      </c>
      <c r="AU152" s="227" t="s">
        <v>86</v>
      </c>
      <c r="AV152" s="13" t="s">
        <v>86</v>
      </c>
      <c r="AW152" s="13" t="s">
        <v>32</v>
      </c>
      <c r="AX152" s="13" t="s">
        <v>76</v>
      </c>
      <c r="AY152" s="227" t="s">
        <v>139</v>
      </c>
    </row>
    <row r="153" spans="1:65" s="13" customFormat="1" ht="11.25">
      <c r="B153" s="216"/>
      <c r="C153" s="217"/>
      <c r="D153" s="218" t="s">
        <v>148</v>
      </c>
      <c r="E153" s="219" t="s">
        <v>1</v>
      </c>
      <c r="F153" s="220" t="s">
        <v>684</v>
      </c>
      <c r="G153" s="217"/>
      <c r="H153" s="221">
        <v>3.6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148</v>
      </c>
      <c r="AU153" s="227" t="s">
        <v>86</v>
      </c>
      <c r="AV153" s="13" t="s">
        <v>86</v>
      </c>
      <c r="AW153" s="13" t="s">
        <v>32</v>
      </c>
      <c r="AX153" s="13" t="s">
        <v>76</v>
      </c>
      <c r="AY153" s="227" t="s">
        <v>139</v>
      </c>
    </row>
    <row r="154" spans="1:65" s="14" customFormat="1" ht="11.25">
      <c r="B154" s="241"/>
      <c r="C154" s="242"/>
      <c r="D154" s="218" t="s">
        <v>148</v>
      </c>
      <c r="E154" s="243" t="s">
        <v>1</v>
      </c>
      <c r="F154" s="244" t="s">
        <v>685</v>
      </c>
      <c r="G154" s="242"/>
      <c r="H154" s="243" t="s">
        <v>1</v>
      </c>
      <c r="I154" s="245"/>
      <c r="J154" s="242"/>
      <c r="K154" s="242"/>
      <c r="L154" s="246"/>
      <c r="M154" s="247"/>
      <c r="N154" s="248"/>
      <c r="O154" s="248"/>
      <c r="P154" s="248"/>
      <c r="Q154" s="248"/>
      <c r="R154" s="248"/>
      <c r="S154" s="248"/>
      <c r="T154" s="249"/>
      <c r="AT154" s="250" t="s">
        <v>148</v>
      </c>
      <c r="AU154" s="250" t="s">
        <v>86</v>
      </c>
      <c r="AV154" s="14" t="s">
        <v>84</v>
      </c>
      <c r="AW154" s="14" t="s">
        <v>32</v>
      </c>
      <c r="AX154" s="14" t="s">
        <v>76</v>
      </c>
      <c r="AY154" s="250" t="s">
        <v>139</v>
      </c>
    </row>
    <row r="155" spans="1:65" s="15" customFormat="1" ht="11.25">
      <c r="B155" s="251"/>
      <c r="C155" s="252"/>
      <c r="D155" s="218" t="s">
        <v>148</v>
      </c>
      <c r="E155" s="253" t="s">
        <v>1</v>
      </c>
      <c r="F155" s="254" t="s">
        <v>208</v>
      </c>
      <c r="G155" s="252"/>
      <c r="H155" s="255">
        <v>24.3</v>
      </c>
      <c r="I155" s="256"/>
      <c r="J155" s="252"/>
      <c r="K155" s="252"/>
      <c r="L155" s="257"/>
      <c r="M155" s="258"/>
      <c r="N155" s="259"/>
      <c r="O155" s="259"/>
      <c r="P155" s="259"/>
      <c r="Q155" s="259"/>
      <c r="R155" s="259"/>
      <c r="S155" s="259"/>
      <c r="T155" s="260"/>
      <c r="AT155" s="261" t="s">
        <v>148</v>
      </c>
      <c r="AU155" s="261" t="s">
        <v>86</v>
      </c>
      <c r="AV155" s="15" t="s">
        <v>146</v>
      </c>
      <c r="AW155" s="15" t="s">
        <v>32</v>
      </c>
      <c r="AX155" s="15" t="s">
        <v>84</v>
      </c>
      <c r="AY155" s="261" t="s">
        <v>139</v>
      </c>
    </row>
    <row r="156" spans="1:65" s="2" customFormat="1" ht="21.6" customHeight="1">
      <c r="A156" s="34"/>
      <c r="B156" s="35"/>
      <c r="C156" s="203" t="s">
        <v>193</v>
      </c>
      <c r="D156" s="203" t="s">
        <v>141</v>
      </c>
      <c r="E156" s="204" t="s">
        <v>689</v>
      </c>
      <c r="F156" s="205" t="s">
        <v>690</v>
      </c>
      <c r="G156" s="206" t="s">
        <v>144</v>
      </c>
      <c r="H156" s="207">
        <v>2755.471</v>
      </c>
      <c r="I156" s="208"/>
      <c r="J156" s="209">
        <f>ROUND(I156*H156,2)</f>
        <v>0</v>
      </c>
      <c r="K156" s="205" t="s">
        <v>1</v>
      </c>
      <c r="L156" s="39"/>
      <c r="M156" s="210" t="s">
        <v>1</v>
      </c>
      <c r="N156" s="211" t="s">
        <v>41</v>
      </c>
      <c r="O156" s="71"/>
      <c r="P156" s="212">
        <f>O156*H156</f>
        <v>0</v>
      </c>
      <c r="Q156" s="212">
        <v>0</v>
      </c>
      <c r="R156" s="212">
        <f>Q156*H156</f>
        <v>0</v>
      </c>
      <c r="S156" s="212">
        <v>0</v>
      </c>
      <c r="T156" s="21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146</v>
      </c>
      <c r="AT156" s="214" t="s">
        <v>141</v>
      </c>
      <c r="AU156" s="214" t="s">
        <v>86</v>
      </c>
      <c r="AY156" s="17" t="s">
        <v>139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84</v>
      </c>
      <c r="BK156" s="215">
        <f>ROUND(I156*H156,2)</f>
        <v>0</v>
      </c>
      <c r="BL156" s="17" t="s">
        <v>146</v>
      </c>
      <c r="BM156" s="214" t="s">
        <v>691</v>
      </c>
    </row>
    <row r="157" spans="1:65" s="13" customFormat="1" ht="11.25">
      <c r="B157" s="216"/>
      <c r="C157" s="217"/>
      <c r="D157" s="218" t="s">
        <v>148</v>
      </c>
      <c r="E157" s="219" t="s">
        <v>1</v>
      </c>
      <c r="F157" s="220" t="s">
        <v>692</v>
      </c>
      <c r="G157" s="217"/>
      <c r="H157" s="221">
        <v>774.13199999999995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148</v>
      </c>
      <c r="AU157" s="227" t="s">
        <v>86</v>
      </c>
      <c r="AV157" s="13" t="s">
        <v>86</v>
      </c>
      <c r="AW157" s="13" t="s">
        <v>32</v>
      </c>
      <c r="AX157" s="13" t="s">
        <v>76</v>
      </c>
      <c r="AY157" s="227" t="s">
        <v>139</v>
      </c>
    </row>
    <row r="158" spans="1:65" s="13" customFormat="1" ht="11.25">
      <c r="B158" s="216"/>
      <c r="C158" s="217"/>
      <c r="D158" s="218" t="s">
        <v>148</v>
      </c>
      <c r="E158" s="219" t="s">
        <v>1</v>
      </c>
      <c r="F158" s="220" t="s">
        <v>693</v>
      </c>
      <c r="G158" s="217"/>
      <c r="H158" s="221">
        <v>807.23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148</v>
      </c>
      <c r="AU158" s="227" t="s">
        <v>86</v>
      </c>
      <c r="AV158" s="13" t="s">
        <v>86</v>
      </c>
      <c r="AW158" s="13" t="s">
        <v>32</v>
      </c>
      <c r="AX158" s="13" t="s">
        <v>76</v>
      </c>
      <c r="AY158" s="227" t="s">
        <v>139</v>
      </c>
    </row>
    <row r="159" spans="1:65" s="13" customFormat="1" ht="11.25">
      <c r="B159" s="216"/>
      <c r="C159" s="217"/>
      <c r="D159" s="218" t="s">
        <v>148</v>
      </c>
      <c r="E159" s="219" t="s">
        <v>1</v>
      </c>
      <c r="F159" s="220" t="s">
        <v>694</v>
      </c>
      <c r="G159" s="217"/>
      <c r="H159" s="221">
        <v>141.15799999999999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148</v>
      </c>
      <c r="AU159" s="227" t="s">
        <v>86</v>
      </c>
      <c r="AV159" s="13" t="s">
        <v>86</v>
      </c>
      <c r="AW159" s="13" t="s">
        <v>32</v>
      </c>
      <c r="AX159" s="13" t="s">
        <v>76</v>
      </c>
      <c r="AY159" s="227" t="s">
        <v>139</v>
      </c>
    </row>
    <row r="160" spans="1:65" s="13" customFormat="1" ht="11.25">
      <c r="B160" s="216"/>
      <c r="C160" s="217"/>
      <c r="D160" s="218" t="s">
        <v>148</v>
      </c>
      <c r="E160" s="219" t="s">
        <v>1</v>
      </c>
      <c r="F160" s="220" t="s">
        <v>695</v>
      </c>
      <c r="G160" s="217"/>
      <c r="H160" s="221">
        <v>88.55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148</v>
      </c>
      <c r="AU160" s="227" t="s">
        <v>86</v>
      </c>
      <c r="AV160" s="13" t="s">
        <v>86</v>
      </c>
      <c r="AW160" s="13" t="s">
        <v>32</v>
      </c>
      <c r="AX160" s="13" t="s">
        <v>76</v>
      </c>
      <c r="AY160" s="227" t="s">
        <v>139</v>
      </c>
    </row>
    <row r="161" spans="1:65" s="13" customFormat="1" ht="11.25">
      <c r="B161" s="216"/>
      <c r="C161" s="217"/>
      <c r="D161" s="218" t="s">
        <v>148</v>
      </c>
      <c r="E161" s="219" t="s">
        <v>1</v>
      </c>
      <c r="F161" s="220" t="s">
        <v>696</v>
      </c>
      <c r="G161" s="217"/>
      <c r="H161" s="221">
        <v>15.395</v>
      </c>
      <c r="I161" s="222"/>
      <c r="J161" s="217"/>
      <c r="K161" s="217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148</v>
      </c>
      <c r="AU161" s="227" t="s">
        <v>86</v>
      </c>
      <c r="AV161" s="13" t="s">
        <v>86</v>
      </c>
      <c r="AW161" s="13" t="s">
        <v>32</v>
      </c>
      <c r="AX161" s="13" t="s">
        <v>76</v>
      </c>
      <c r="AY161" s="227" t="s">
        <v>139</v>
      </c>
    </row>
    <row r="162" spans="1:65" s="13" customFormat="1" ht="11.25">
      <c r="B162" s="216"/>
      <c r="C162" s="217"/>
      <c r="D162" s="218" t="s">
        <v>148</v>
      </c>
      <c r="E162" s="219" t="s">
        <v>1</v>
      </c>
      <c r="F162" s="220" t="s">
        <v>697</v>
      </c>
      <c r="G162" s="217"/>
      <c r="H162" s="221">
        <v>423.55799999999999</v>
      </c>
      <c r="I162" s="222"/>
      <c r="J162" s="217"/>
      <c r="K162" s="217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148</v>
      </c>
      <c r="AU162" s="227" t="s">
        <v>86</v>
      </c>
      <c r="AV162" s="13" t="s">
        <v>86</v>
      </c>
      <c r="AW162" s="13" t="s">
        <v>32</v>
      </c>
      <c r="AX162" s="13" t="s">
        <v>76</v>
      </c>
      <c r="AY162" s="227" t="s">
        <v>139</v>
      </c>
    </row>
    <row r="163" spans="1:65" s="13" customFormat="1" ht="11.25">
      <c r="B163" s="216"/>
      <c r="C163" s="217"/>
      <c r="D163" s="218" t="s">
        <v>148</v>
      </c>
      <c r="E163" s="219" t="s">
        <v>1</v>
      </c>
      <c r="F163" s="220" t="s">
        <v>698</v>
      </c>
      <c r="G163" s="217"/>
      <c r="H163" s="221">
        <v>505.44799999999998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148</v>
      </c>
      <c r="AU163" s="227" t="s">
        <v>86</v>
      </c>
      <c r="AV163" s="13" t="s">
        <v>86</v>
      </c>
      <c r="AW163" s="13" t="s">
        <v>32</v>
      </c>
      <c r="AX163" s="13" t="s">
        <v>76</v>
      </c>
      <c r="AY163" s="227" t="s">
        <v>139</v>
      </c>
    </row>
    <row r="164" spans="1:65" s="14" customFormat="1" ht="11.25">
      <c r="B164" s="241"/>
      <c r="C164" s="242"/>
      <c r="D164" s="218" t="s">
        <v>148</v>
      </c>
      <c r="E164" s="243" t="s">
        <v>1</v>
      </c>
      <c r="F164" s="244" t="s">
        <v>685</v>
      </c>
      <c r="G164" s="242"/>
      <c r="H164" s="243" t="s">
        <v>1</v>
      </c>
      <c r="I164" s="245"/>
      <c r="J164" s="242"/>
      <c r="K164" s="242"/>
      <c r="L164" s="246"/>
      <c r="M164" s="247"/>
      <c r="N164" s="248"/>
      <c r="O164" s="248"/>
      <c r="P164" s="248"/>
      <c r="Q164" s="248"/>
      <c r="R164" s="248"/>
      <c r="S164" s="248"/>
      <c r="T164" s="249"/>
      <c r="AT164" s="250" t="s">
        <v>148</v>
      </c>
      <c r="AU164" s="250" t="s">
        <v>86</v>
      </c>
      <c r="AV164" s="14" t="s">
        <v>84</v>
      </c>
      <c r="AW164" s="14" t="s">
        <v>32</v>
      </c>
      <c r="AX164" s="14" t="s">
        <v>76</v>
      </c>
      <c r="AY164" s="250" t="s">
        <v>139</v>
      </c>
    </row>
    <row r="165" spans="1:65" s="15" customFormat="1" ht="11.25">
      <c r="B165" s="251"/>
      <c r="C165" s="252"/>
      <c r="D165" s="218" t="s">
        <v>148</v>
      </c>
      <c r="E165" s="253" t="s">
        <v>1</v>
      </c>
      <c r="F165" s="254" t="s">
        <v>208</v>
      </c>
      <c r="G165" s="252"/>
      <c r="H165" s="255">
        <v>2755.471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AT165" s="261" t="s">
        <v>148</v>
      </c>
      <c r="AU165" s="261" t="s">
        <v>86</v>
      </c>
      <c r="AV165" s="15" t="s">
        <v>146</v>
      </c>
      <c r="AW165" s="15" t="s">
        <v>32</v>
      </c>
      <c r="AX165" s="15" t="s">
        <v>84</v>
      </c>
      <c r="AY165" s="261" t="s">
        <v>139</v>
      </c>
    </row>
    <row r="166" spans="1:65" s="2" customFormat="1" ht="21.6" customHeight="1">
      <c r="A166" s="34"/>
      <c r="B166" s="35"/>
      <c r="C166" s="203" t="s">
        <v>198</v>
      </c>
      <c r="D166" s="203" t="s">
        <v>141</v>
      </c>
      <c r="E166" s="204" t="s">
        <v>699</v>
      </c>
      <c r="F166" s="205" t="s">
        <v>700</v>
      </c>
      <c r="G166" s="206" t="s">
        <v>144</v>
      </c>
      <c r="H166" s="207">
        <v>2755.471</v>
      </c>
      <c r="I166" s="208"/>
      <c r="J166" s="209">
        <f>ROUND(I166*H166,2)</f>
        <v>0</v>
      </c>
      <c r="K166" s="205" t="s">
        <v>1</v>
      </c>
      <c r="L166" s="39"/>
      <c r="M166" s="210" t="s">
        <v>1</v>
      </c>
      <c r="N166" s="211" t="s">
        <v>41</v>
      </c>
      <c r="O166" s="7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146</v>
      </c>
      <c r="AT166" s="214" t="s">
        <v>141</v>
      </c>
      <c r="AU166" s="214" t="s">
        <v>86</v>
      </c>
      <c r="AY166" s="17" t="s">
        <v>139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84</v>
      </c>
      <c r="BK166" s="215">
        <f>ROUND(I166*H166,2)</f>
        <v>0</v>
      </c>
      <c r="BL166" s="17" t="s">
        <v>146</v>
      </c>
      <c r="BM166" s="214" t="s">
        <v>701</v>
      </c>
    </row>
    <row r="167" spans="1:65" s="13" customFormat="1" ht="11.25">
      <c r="B167" s="216"/>
      <c r="C167" s="217"/>
      <c r="D167" s="218" t="s">
        <v>148</v>
      </c>
      <c r="E167" s="219" t="s">
        <v>1</v>
      </c>
      <c r="F167" s="220" t="s">
        <v>702</v>
      </c>
      <c r="G167" s="217"/>
      <c r="H167" s="221">
        <v>2755.471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148</v>
      </c>
      <c r="AU167" s="227" t="s">
        <v>86</v>
      </c>
      <c r="AV167" s="13" t="s">
        <v>86</v>
      </c>
      <c r="AW167" s="13" t="s">
        <v>32</v>
      </c>
      <c r="AX167" s="13" t="s">
        <v>84</v>
      </c>
      <c r="AY167" s="227" t="s">
        <v>139</v>
      </c>
    </row>
    <row r="168" spans="1:65" s="14" customFormat="1" ht="11.25">
      <c r="B168" s="241"/>
      <c r="C168" s="242"/>
      <c r="D168" s="218" t="s">
        <v>148</v>
      </c>
      <c r="E168" s="243" t="s">
        <v>1</v>
      </c>
      <c r="F168" s="244" t="s">
        <v>685</v>
      </c>
      <c r="G168" s="242"/>
      <c r="H168" s="243" t="s">
        <v>1</v>
      </c>
      <c r="I168" s="245"/>
      <c r="J168" s="242"/>
      <c r="K168" s="242"/>
      <c r="L168" s="246"/>
      <c r="M168" s="247"/>
      <c r="N168" s="248"/>
      <c r="O168" s="248"/>
      <c r="P168" s="248"/>
      <c r="Q168" s="248"/>
      <c r="R168" s="248"/>
      <c r="S168" s="248"/>
      <c r="T168" s="249"/>
      <c r="AT168" s="250" t="s">
        <v>148</v>
      </c>
      <c r="AU168" s="250" t="s">
        <v>86</v>
      </c>
      <c r="AV168" s="14" t="s">
        <v>84</v>
      </c>
      <c r="AW168" s="14" t="s">
        <v>32</v>
      </c>
      <c r="AX168" s="14" t="s">
        <v>76</v>
      </c>
      <c r="AY168" s="250" t="s">
        <v>139</v>
      </c>
    </row>
    <row r="169" spans="1:65" s="2" customFormat="1" ht="21.6" customHeight="1">
      <c r="A169" s="34"/>
      <c r="B169" s="35"/>
      <c r="C169" s="203" t="s">
        <v>209</v>
      </c>
      <c r="D169" s="203" t="s">
        <v>141</v>
      </c>
      <c r="E169" s="204" t="s">
        <v>703</v>
      </c>
      <c r="F169" s="205" t="s">
        <v>704</v>
      </c>
      <c r="G169" s="206" t="s">
        <v>144</v>
      </c>
      <c r="H169" s="207">
        <v>66</v>
      </c>
      <c r="I169" s="208"/>
      <c r="J169" s="209">
        <f>ROUND(I169*H169,2)</f>
        <v>0</v>
      </c>
      <c r="K169" s="205" t="s">
        <v>1</v>
      </c>
      <c r="L169" s="39"/>
      <c r="M169" s="210" t="s">
        <v>1</v>
      </c>
      <c r="N169" s="211" t="s">
        <v>41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146</v>
      </c>
      <c r="AT169" s="214" t="s">
        <v>141</v>
      </c>
      <c r="AU169" s="214" t="s">
        <v>86</v>
      </c>
      <c r="AY169" s="17" t="s">
        <v>139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84</v>
      </c>
      <c r="BK169" s="215">
        <f>ROUND(I169*H169,2)</f>
        <v>0</v>
      </c>
      <c r="BL169" s="17" t="s">
        <v>146</v>
      </c>
      <c r="BM169" s="214" t="s">
        <v>705</v>
      </c>
    </row>
    <row r="170" spans="1:65" s="13" customFormat="1" ht="11.25">
      <c r="B170" s="216"/>
      <c r="C170" s="217"/>
      <c r="D170" s="218" t="s">
        <v>148</v>
      </c>
      <c r="E170" s="219" t="s">
        <v>1</v>
      </c>
      <c r="F170" s="220" t="s">
        <v>706</v>
      </c>
      <c r="G170" s="217"/>
      <c r="H170" s="221">
        <v>66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148</v>
      </c>
      <c r="AU170" s="227" t="s">
        <v>86</v>
      </c>
      <c r="AV170" s="13" t="s">
        <v>86</v>
      </c>
      <c r="AW170" s="13" t="s">
        <v>32</v>
      </c>
      <c r="AX170" s="13" t="s">
        <v>84</v>
      </c>
      <c r="AY170" s="227" t="s">
        <v>139</v>
      </c>
    </row>
    <row r="171" spans="1:65" s="2" customFormat="1" ht="21.6" customHeight="1">
      <c r="A171" s="34"/>
      <c r="B171" s="35"/>
      <c r="C171" s="203" t="s">
        <v>214</v>
      </c>
      <c r="D171" s="203" t="s">
        <v>141</v>
      </c>
      <c r="E171" s="204" t="s">
        <v>707</v>
      </c>
      <c r="F171" s="205" t="s">
        <v>708</v>
      </c>
      <c r="G171" s="206" t="s">
        <v>238</v>
      </c>
      <c r="H171" s="207">
        <v>24.1</v>
      </c>
      <c r="I171" s="208"/>
      <c r="J171" s="209">
        <f>ROUND(I171*H171,2)</f>
        <v>0</v>
      </c>
      <c r="K171" s="205" t="s">
        <v>1</v>
      </c>
      <c r="L171" s="39"/>
      <c r="M171" s="210" t="s">
        <v>1</v>
      </c>
      <c r="N171" s="211" t="s">
        <v>41</v>
      </c>
      <c r="O171" s="71"/>
      <c r="P171" s="212">
        <f>O171*H171</f>
        <v>0</v>
      </c>
      <c r="Q171" s="212">
        <v>1.7000000000000001E-2</v>
      </c>
      <c r="R171" s="212">
        <f>Q171*H171</f>
        <v>0.40970000000000006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146</v>
      </c>
      <c r="AT171" s="214" t="s">
        <v>141</v>
      </c>
      <c r="AU171" s="214" t="s">
        <v>86</v>
      </c>
      <c r="AY171" s="17" t="s">
        <v>139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84</v>
      </c>
      <c r="BK171" s="215">
        <f>ROUND(I171*H171,2)</f>
        <v>0</v>
      </c>
      <c r="BL171" s="17" t="s">
        <v>146</v>
      </c>
      <c r="BM171" s="214" t="s">
        <v>709</v>
      </c>
    </row>
    <row r="172" spans="1:65" s="2" customFormat="1" ht="21.6" customHeight="1">
      <c r="A172" s="34"/>
      <c r="B172" s="35"/>
      <c r="C172" s="203" t="s">
        <v>219</v>
      </c>
      <c r="D172" s="203" t="s">
        <v>141</v>
      </c>
      <c r="E172" s="204" t="s">
        <v>710</v>
      </c>
      <c r="F172" s="205" t="s">
        <v>711</v>
      </c>
      <c r="G172" s="206" t="s">
        <v>165</v>
      </c>
      <c r="H172" s="207">
        <v>4868.424</v>
      </c>
      <c r="I172" s="208"/>
      <c r="J172" s="209">
        <f>ROUND(I172*H172,2)</f>
        <v>0</v>
      </c>
      <c r="K172" s="205" t="s">
        <v>1</v>
      </c>
      <c r="L172" s="39"/>
      <c r="M172" s="210" t="s">
        <v>1</v>
      </c>
      <c r="N172" s="211" t="s">
        <v>41</v>
      </c>
      <c r="O172" s="71"/>
      <c r="P172" s="212">
        <f>O172*H172</f>
        <v>0</v>
      </c>
      <c r="Q172" s="212">
        <v>8.4000000000000003E-4</v>
      </c>
      <c r="R172" s="212">
        <f>Q172*H172</f>
        <v>4.0894761600000002</v>
      </c>
      <c r="S172" s="212">
        <v>0</v>
      </c>
      <c r="T172" s="21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146</v>
      </c>
      <c r="AT172" s="214" t="s">
        <v>141</v>
      </c>
      <c r="AU172" s="214" t="s">
        <v>86</v>
      </c>
      <c r="AY172" s="17" t="s">
        <v>139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84</v>
      </c>
      <c r="BK172" s="215">
        <f>ROUND(I172*H172,2)</f>
        <v>0</v>
      </c>
      <c r="BL172" s="17" t="s">
        <v>146</v>
      </c>
      <c r="BM172" s="214" t="s">
        <v>712</v>
      </c>
    </row>
    <row r="173" spans="1:65" s="13" customFormat="1" ht="11.25">
      <c r="B173" s="216"/>
      <c r="C173" s="217"/>
      <c r="D173" s="218" t="s">
        <v>148</v>
      </c>
      <c r="E173" s="219" t="s">
        <v>1</v>
      </c>
      <c r="F173" s="220" t="s">
        <v>713</v>
      </c>
      <c r="G173" s="217"/>
      <c r="H173" s="221">
        <v>2762.944</v>
      </c>
      <c r="I173" s="222"/>
      <c r="J173" s="217"/>
      <c r="K173" s="217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148</v>
      </c>
      <c r="AU173" s="227" t="s">
        <v>86</v>
      </c>
      <c r="AV173" s="13" t="s">
        <v>86</v>
      </c>
      <c r="AW173" s="13" t="s">
        <v>32</v>
      </c>
      <c r="AX173" s="13" t="s">
        <v>76</v>
      </c>
      <c r="AY173" s="227" t="s">
        <v>139</v>
      </c>
    </row>
    <row r="174" spans="1:65" s="13" customFormat="1" ht="11.25">
      <c r="B174" s="216"/>
      <c r="C174" s="217"/>
      <c r="D174" s="218" t="s">
        <v>148</v>
      </c>
      <c r="E174" s="219" t="s">
        <v>1</v>
      </c>
      <c r="F174" s="220" t="s">
        <v>714</v>
      </c>
      <c r="G174" s="217"/>
      <c r="H174" s="221">
        <v>585.6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148</v>
      </c>
      <c r="AU174" s="227" t="s">
        <v>86</v>
      </c>
      <c r="AV174" s="13" t="s">
        <v>86</v>
      </c>
      <c r="AW174" s="13" t="s">
        <v>32</v>
      </c>
      <c r="AX174" s="13" t="s">
        <v>76</v>
      </c>
      <c r="AY174" s="227" t="s">
        <v>139</v>
      </c>
    </row>
    <row r="175" spans="1:65" s="13" customFormat="1" ht="11.25">
      <c r="B175" s="216"/>
      <c r="C175" s="217"/>
      <c r="D175" s="218" t="s">
        <v>148</v>
      </c>
      <c r="E175" s="219" t="s">
        <v>1</v>
      </c>
      <c r="F175" s="220" t="s">
        <v>715</v>
      </c>
      <c r="G175" s="217"/>
      <c r="H175" s="221">
        <v>172.02</v>
      </c>
      <c r="I175" s="222"/>
      <c r="J175" s="217"/>
      <c r="K175" s="217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148</v>
      </c>
      <c r="AU175" s="227" t="s">
        <v>86</v>
      </c>
      <c r="AV175" s="13" t="s">
        <v>86</v>
      </c>
      <c r="AW175" s="13" t="s">
        <v>32</v>
      </c>
      <c r="AX175" s="13" t="s">
        <v>76</v>
      </c>
      <c r="AY175" s="227" t="s">
        <v>139</v>
      </c>
    </row>
    <row r="176" spans="1:65" s="13" customFormat="1" ht="11.25">
      <c r="B176" s="216"/>
      <c r="C176" s="217"/>
      <c r="D176" s="218" t="s">
        <v>148</v>
      </c>
      <c r="E176" s="219" t="s">
        <v>1</v>
      </c>
      <c r="F176" s="220" t="s">
        <v>716</v>
      </c>
      <c r="G176" s="217"/>
      <c r="H176" s="221">
        <v>1347.86</v>
      </c>
      <c r="I176" s="222"/>
      <c r="J176" s="217"/>
      <c r="K176" s="217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148</v>
      </c>
      <c r="AU176" s="227" t="s">
        <v>86</v>
      </c>
      <c r="AV176" s="13" t="s">
        <v>86</v>
      </c>
      <c r="AW176" s="13" t="s">
        <v>32</v>
      </c>
      <c r="AX176" s="13" t="s">
        <v>76</v>
      </c>
      <c r="AY176" s="227" t="s">
        <v>139</v>
      </c>
    </row>
    <row r="177" spans="1:65" s="15" customFormat="1" ht="11.25">
      <c r="B177" s="251"/>
      <c r="C177" s="252"/>
      <c r="D177" s="218" t="s">
        <v>148</v>
      </c>
      <c r="E177" s="253" t="s">
        <v>1</v>
      </c>
      <c r="F177" s="254" t="s">
        <v>208</v>
      </c>
      <c r="G177" s="252"/>
      <c r="H177" s="255">
        <v>4868.424</v>
      </c>
      <c r="I177" s="256"/>
      <c r="J177" s="252"/>
      <c r="K177" s="252"/>
      <c r="L177" s="257"/>
      <c r="M177" s="258"/>
      <c r="N177" s="259"/>
      <c r="O177" s="259"/>
      <c r="P177" s="259"/>
      <c r="Q177" s="259"/>
      <c r="R177" s="259"/>
      <c r="S177" s="259"/>
      <c r="T177" s="260"/>
      <c r="AT177" s="261" t="s">
        <v>148</v>
      </c>
      <c r="AU177" s="261" t="s">
        <v>86</v>
      </c>
      <c r="AV177" s="15" t="s">
        <v>146</v>
      </c>
      <c r="AW177" s="15" t="s">
        <v>32</v>
      </c>
      <c r="AX177" s="15" t="s">
        <v>84</v>
      </c>
      <c r="AY177" s="261" t="s">
        <v>139</v>
      </c>
    </row>
    <row r="178" spans="1:65" s="2" customFormat="1" ht="21.6" customHeight="1">
      <c r="A178" s="34"/>
      <c r="B178" s="35"/>
      <c r="C178" s="203" t="s">
        <v>8</v>
      </c>
      <c r="D178" s="203" t="s">
        <v>141</v>
      </c>
      <c r="E178" s="204" t="s">
        <v>717</v>
      </c>
      <c r="F178" s="205" t="s">
        <v>718</v>
      </c>
      <c r="G178" s="206" t="s">
        <v>165</v>
      </c>
      <c r="H178" s="207">
        <v>3654.64</v>
      </c>
      <c r="I178" s="208"/>
      <c r="J178" s="209">
        <f>ROUND(I178*H178,2)</f>
        <v>0</v>
      </c>
      <c r="K178" s="205" t="s">
        <v>1</v>
      </c>
      <c r="L178" s="39"/>
      <c r="M178" s="210" t="s">
        <v>1</v>
      </c>
      <c r="N178" s="211" t="s">
        <v>41</v>
      </c>
      <c r="O178" s="71"/>
      <c r="P178" s="212">
        <f>O178*H178</f>
        <v>0</v>
      </c>
      <c r="Q178" s="212">
        <v>8.4999999999999995E-4</v>
      </c>
      <c r="R178" s="212">
        <f>Q178*H178</f>
        <v>3.1064439999999998</v>
      </c>
      <c r="S178" s="212">
        <v>0</v>
      </c>
      <c r="T178" s="21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146</v>
      </c>
      <c r="AT178" s="214" t="s">
        <v>141</v>
      </c>
      <c r="AU178" s="214" t="s">
        <v>86</v>
      </c>
      <c r="AY178" s="17" t="s">
        <v>139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7" t="s">
        <v>84</v>
      </c>
      <c r="BK178" s="215">
        <f>ROUND(I178*H178,2)</f>
        <v>0</v>
      </c>
      <c r="BL178" s="17" t="s">
        <v>146</v>
      </c>
      <c r="BM178" s="214" t="s">
        <v>719</v>
      </c>
    </row>
    <row r="179" spans="1:65" s="13" customFormat="1" ht="11.25">
      <c r="B179" s="216"/>
      <c r="C179" s="217"/>
      <c r="D179" s="218" t="s">
        <v>148</v>
      </c>
      <c r="E179" s="219" t="s">
        <v>1</v>
      </c>
      <c r="F179" s="220" t="s">
        <v>720</v>
      </c>
      <c r="G179" s="217"/>
      <c r="H179" s="221">
        <v>52.08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148</v>
      </c>
      <c r="AU179" s="227" t="s">
        <v>86</v>
      </c>
      <c r="AV179" s="13" t="s">
        <v>86</v>
      </c>
      <c r="AW179" s="13" t="s">
        <v>32</v>
      </c>
      <c r="AX179" s="13" t="s">
        <v>76</v>
      </c>
      <c r="AY179" s="227" t="s">
        <v>139</v>
      </c>
    </row>
    <row r="180" spans="1:65" s="13" customFormat="1" ht="11.25">
      <c r="B180" s="216"/>
      <c r="C180" s="217"/>
      <c r="D180" s="218" t="s">
        <v>148</v>
      </c>
      <c r="E180" s="219" t="s">
        <v>1</v>
      </c>
      <c r="F180" s="220" t="s">
        <v>721</v>
      </c>
      <c r="G180" s="217"/>
      <c r="H180" s="221">
        <v>322</v>
      </c>
      <c r="I180" s="222"/>
      <c r="J180" s="217"/>
      <c r="K180" s="217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148</v>
      </c>
      <c r="AU180" s="227" t="s">
        <v>86</v>
      </c>
      <c r="AV180" s="13" t="s">
        <v>86</v>
      </c>
      <c r="AW180" s="13" t="s">
        <v>32</v>
      </c>
      <c r="AX180" s="13" t="s">
        <v>76</v>
      </c>
      <c r="AY180" s="227" t="s">
        <v>139</v>
      </c>
    </row>
    <row r="181" spans="1:65" s="13" customFormat="1" ht="11.25">
      <c r="B181" s="216"/>
      <c r="C181" s="217"/>
      <c r="D181" s="218" t="s">
        <v>148</v>
      </c>
      <c r="E181" s="219" t="s">
        <v>1</v>
      </c>
      <c r="F181" s="220" t="s">
        <v>722</v>
      </c>
      <c r="G181" s="217"/>
      <c r="H181" s="221">
        <v>55.98</v>
      </c>
      <c r="I181" s="222"/>
      <c r="J181" s="217"/>
      <c r="K181" s="217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148</v>
      </c>
      <c r="AU181" s="227" t="s">
        <v>86</v>
      </c>
      <c r="AV181" s="13" t="s">
        <v>86</v>
      </c>
      <c r="AW181" s="13" t="s">
        <v>32</v>
      </c>
      <c r="AX181" s="13" t="s">
        <v>76</v>
      </c>
      <c r="AY181" s="227" t="s">
        <v>139</v>
      </c>
    </row>
    <row r="182" spans="1:65" s="13" customFormat="1" ht="11.25">
      <c r="B182" s="216"/>
      <c r="C182" s="217"/>
      <c r="D182" s="218" t="s">
        <v>148</v>
      </c>
      <c r="E182" s="219" t="s">
        <v>1</v>
      </c>
      <c r="F182" s="220" t="s">
        <v>723</v>
      </c>
      <c r="G182" s="217"/>
      <c r="H182" s="221">
        <v>3224.58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148</v>
      </c>
      <c r="AU182" s="227" t="s">
        <v>86</v>
      </c>
      <c r="AV182" s="13" t="s">
        <v>86</v>
      </c>
      <c r="AW182" s="13" t="s">
        <v>32</v>
      </c>
      <c r="AX182" s="13" t="s">
        <v>76</v>
      </c>
      <c r="AY182" s="227" t="s">
        <v>139</v>
      </c>
    </row>
    <row r="183" spans="1:65" s="15" customFormat="1" ht="11.25">
      <c r="B183" s="251"/>
      <c r="C183" s="252"/>
      <c r="D183" s="218" t="s">
        <v>148</v>
      </c>
      <c r="E183" s="253" t="s">
        <v>1</v>
      </c>
      <c r="F183" s="254" t="s">
        <v>208</v>
      </c>
      <c r="G183" s="252"/>
      <c r="H183" s="255">
        <v>3654.64</v>
      </c>
      <c r="I183" s="256"/>
      <c r="J183" s="252"/>
      <c r="K183" s="252"/>
      <c r="L183" s="257"/>
      <c r="M183" s="258"/>
      <c r="N183" s="259"/>
      <c r="O183" s="259"/>
      <c r="P183" s="259"/>
      <c r="Q183" s="259"/>
      <c r="R183" s="259"/>
      <c r="S183" s="259"/>
      <c r="T183" s="260"/>
      <c r="AT183" s="261" t="s">
        <v>148</v>
      </c>
      <c r="AU183" s="261" t="s">
        <v>86</v>
      </c>
      <c r="AV183" s="15" t="s">
        <v>146</v>
      </c>
      <c r="AW183" s="15" t="s">
        <v>32</v>
      </c>
      <c r="AX183" s="15" t="s">
        <v>84</v>
      </c>
      <c r="AY183" s="261" t="s">
        <v>139</v>
      </c>
    </row>
    <row r="184" spans="1:65" s="2" customFormat="1" ht="21.6" customHeight="1">
      <c r="A184" s="34"/>
      <c r="B184" s="35"/>
      <c r="C184" s="203" t="s">
        <v>226</v>
      </c>
      <c r="D184" s="203" t="s">
        <v>141</v>
      </c>
      <c r="E184" s="204" t="s">
        <v>724</v>
      </c>
      <c r="F184" s="205" t="s">
        <v>725</v>
      </c>
      <c r="G184" s="206" t="s">
        <v>165</v>
      </c>
      <c r="H184" s="207">
        <v>4868.424</v>
      </c>
      <c r="I184" s="208"/>
      <c r="J184" s="209">
        <f>ROUND(I184*H184,2)</f>
        <v>0</v>
      </c>
      <c r="K184" s="205" t="s">
        <v>1</v>
      </c>
      <c r="L184" s="39"/>
      <c r="M184" s="210" t="s">
        <v>1</v>
      </c>
      <c r="N184" s="211" t="s">
        <v>41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146</v>
      </c>
      <c r="AT184" s="214" t="s">
        <v>141</v>
      </c>
      <c r="AU184" s="214" t="s">
        <v>86</v>
      </c>
      <c r="AY184" s="17" t="s">
        <v>139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84</v>
      </c>
      <c r="BK184" s="215">
        <f>ROUND(I184*H184,2)</f>
        <v>0</v>
      </c>
      <c r="BL184" s="17" t="s">
        <v>146</v>
      </c>
      <c r="BM184" s="214" t="s">
        <v>726</v>
      </c>
    </row>
    <row r="185" spans="1:65" s="13" customFormat="1" ht="11.25">
      <c r="B185" s="216"/>
      <c r="C185" s="217"/>
      <c r="D185" s="218" t="s">
        <v>148</v>
      </c>
      <c r="E185" s="219" t="s">
        <v>1</v>
      </c>
      <c r="F185" s="220" t="s">
        <v>727</v>
      </c>
      <c r="G185" s="217"/>
      <c r="H185" s="221">
        <v>4868.424</v>
      </c>
      <c r="I185" s="222"/>
      <c r="J185" s="217"/>
      <c r="K185" s="217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148</v>
      </c>
      <c r="AU185" s="227" t="s">
        <v>86</v>
      </c>
      <c r="AV185" s="13" t="s">
        <v>86</v>
      </c>
      <c r="AW185" s="13" t="s">
        <v>32</v>
      </c>
      <c r="AX185" s="13" t="s">
        <v>84</v>
      </c>
      <c r="AY185" s="227" t="s">
        <v>139</v>
      </c>
    </row>
    <row r="186" spans="1:65" s="14" customFormat="1" ht="11.25">
      <c r="B186" s="241"/>
      <c r="C186" s="242"/>
      <c r="D186" s="218" t="s">
        <v>148</v>
      </c>
      <c r="E186" s="243" t="s">
        <v>1</v>
      </c>
      <c r="F186" s="244" t="s">
        <v>728</v>
      </c>
      <c r="G186" s="242"/>
      <c r="H186" s="243" t="s">
        <v>1</v>
      </c>
      <c r="I186" s="245"/>
      <c r="J186" s="242"/>
      <c r="K186" s="242"/>
      <c r="L186" s="246"/>
      <c r="M186" s="247"/>
      <c r="N186" s="248"/>
      <c r="O186" s="248"/>
      <c r="P186" s="248"/>
      <c r="Q186" s="248"/>
      <c r="R186" s="248"/>
      <c r="S186" s="248"/>
      <c r="T186" s="249"/>
      <c r="AT186" s="250" t="s">
        <v>148</v>
      </c>
      <c r="AU186" s="250" t="s">
        <v>86</v>
      </c>
      <c r="AV186" s="14" t="s">
        <v>84</v>
      </c>
      <c r="AW186" s="14" t="s">
        <v>32</v>
      </c>
      <c r="AX186" s="14" t="s">
        <v>76</v>
      </c>
      <c r="AY186" s="250" t="s">
        <v>139</v>
      </c>
    </row>
    <row r="187" spans="1:65" s="2" customFormat="1" ht="21.6" customHeight="1">
      <c r="A187" s="34"/>
      <c r="B187" s="35"/>
      <c r="C187" s="203" t="s">
        <v>230</v>
      </c>
      <c r="D187" s="203" t="s">
        <v>141</v>
      </c>
      <c r="E187" s="204" t="s">
        <v>729</v>
      </c>
      <c r="F187" s="205" t="s">
        <v>730</v>
      </c>
      <c r="G187" s="206" t="s">
        <v>165</v>
      </c>
      <c r="H187" s="207">
        <v>3654.64</v>
      </c>
      <c r="I187" s="208"/>
      <c r="J187" s="209">
        <f>ROUND(I187*H187,2)</f>
        <v>0</v>
      </c>
      <c r="K187" s="205" t="s">
        <v>1</v>
      </c>
      <c r="L187" s="39"/>
      <c r="M187" s="210" t="s">
        <v>1</v>
      </c>
      <c r="N187" s="211" t="s">
        <v>41</v>
      </c>
      <c r="O187" s="71"/>
      <c r="P187" s="212">
        <f>O187*H187</f>
        <v>0</v>
      </c>
      <c r="Q187" s="212">
        <v>0</v>
      </c>
      <c r="R187" s="212">
        <f>Q187*H187</f>
        <v>0</v>
      </c>
      <c r="S187" s="212">
        <v>0</v>
      </c>
      <c r="T187" s="21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146</v>
      </c>
      <c r="AT187" s="214" t="s">
        <v>141</v>
      </c>
      <c r="AU187" s="214" t="s">
        <v>86</v>
      </c>
      <c r="AY187" s="17" t="s">
        <v>139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84</v>
      </c>
      <c r="BK187" s="215">
        <f>ROUND(I187*H187,2)</f>
        <v>0</v>
      </c>
      <c r="BL187" s="17" t="s">
        <v>146</v>
      </c>
      <c r="BM187" s="214" t="s">
        <v>731</v>
      </c>
    </row>
    <row r="188" spans="1:65" s="13" customFormat="1" ht="11.25">
      <c r="B188" s="216"/>
      <c r="C188" s="217"/>
      <c r="D188" s="218" t="s">
        <v>148</v>
      </c>
      <c r="E188" s="219" t="s">
        <v>1</v>
      </c>
      <c r="F188" s="220" t="s">
        <v>732</v>
      </c>
      <c r="G188" s="217"/>
      <c r="H188" s="221">
        <v>3654.64</v>
      </c>
      <c r="I188" s="222"/>
      <c r="J188" s="217"/>
      <c r="K188" s="217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148</v>
      </c>
      <c r="AU188" s="227" t="s">
        <v>86</v>
      </c>
      <c r="AV188" s="13" t="s">
        <v>86</v>
      </c>
      <c r="AW188" s="13" t="s">
        <v>32</v>
      </c>
      <c r="AX188" s="13" t="s">
        <v>84</v>
      </c>
      <c r="AY188" s="227" t="s">
        <v>139</v>
      </c>
    </row>
    <row r="189" spans="1:65" s="14" customFormat="1" ht="11.25">
      <c r="B189" s="241"/>
      <c r="C189" s="242"/>
      <c r="D189" s="218" t="s">
        <v>148</v>
      </c>
      <c r="E189" s="243" t="s">
        <v>1</v>
      </c>
      <c r="F189" s="244" t="s">
        <v>728</v>
      </c>
      <c r="G189" s="242"/>
      <c r="H189" s="243" t="s">
        <v>1</v>
      </c>
      <c r="I189" s="245"/>
      <c r="J189" s="242"/>
      <c r="K189" s="242"/>
      <c r="L189" s="246"/>
      <c r="M189" s="247"/>
      <c r="N189" s="248"/>
      <c r="O189" s="248"/>
      <c r="P189" s="248"/>
      <c r="Q189" s="248"/>
      <c r="R189" s="248"/>
      <c r="S189" s="248"/>
      <c r="T189" s="249"/>
      <c r="AT189" s="250" t="s">
        <v>148</v>
      </c>
      <c r="AU189" s="250" t="s">
        <v>86</v>
      </c>
      <c r="AV189" s="14" t="s">
        <v>84</v>
      </c>
      <c r="AW189" s="14" t="s">
        <v>32</v>
      </c>
      <c r="AX189" s="14" t="s">
        <v>76</v>
      </c>
      <c r="AY189" s="250" t="s">
        <v>139</v>
      </c>
    </row>
    <row r="190" spans="1:65" s="2" customFormat="1" ht="32.450000000000003" customHeight="1">
      <c r="A190" s="34"/>
      <c r="B190" s="35"/>
      <c r="C190" s="203" t="s">
        <v>235</v>
      </c>
      <c r="D190" s="203" t="s">
        <v>141</v>
      </c>
      <c r="E190" s="204" t="s">
        <v>297</v>
      </c>
      <c r="F190" s="205" t="s">
        <v>298</v>
      </c>
      <c r="G190" s="206" t="s">
        <v>144</v>
      </c>
      <c r="H190" s="207">
        <v>2779.7710000000002</v>
      </c>
      <c r="I190" s="208"/>
      <c r="J190" s="209">
        <f>ROUND(I190*H190,2)</f>
        <v>0</v>
      </c>
      <c r="K190" s="205" t="s">
        <v>1</v>
      </c>
      <c r="L190" s="39"/>
      <c r="M190" s="210" t="s">
        <v>1</v>
      </c>
      <c r="N190" s="211" t="s">
        <v>41</v>
      </c>
      <c r="O190" s="71"/>
      <c r="P190" s="212">
        <f>O190*H190</f>
        <v>0</v>
      </c>
      <c r="Q190" s="212">
        <v>0</v>
      </c>
      <c r="R190" s="212">
        <f>Q190*H190</f>
        <v>0</v>
      </c>
      <c r="S190" s="212">
        <v>0</v>
      </c>
      <c r="T190" s="213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146</v>
      </c>
      <c r="AT190" s="214" t="s">
        <v>141</v>
      </c>
      <c r="AU190" s="214" t="s">
        <v>86</v>
      </c>
      <c r="AY190" s="17" t="s">
        <v>139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7" t="s">
        <v>84</v>
      </c>
      <c r="BK190" s="215">
        <f>ROUND(I190*H190,2)</f>
        <v>0</v>
      </c>
      <c r="BL190" s="17" t="s">
        <v>146</v>
      </c>
      <c r="BM190" s="214" t="s">
        <v>733</v>
      </c>
    </row>
    <row r="191" spans="1:65" s="13" customFormat="1" ht="11.25">
      <c r="B191" s="216"/>
      <c r="C191" s="217"/>
      <c r="D191" s="218" t="s">
        <v>148</v>
      </c>
      <c r="E191" s="219" t="s">
        <v>1</v>
      </c>
      <c r="F191" s="220" t="s">
        <v>734</v>
      </c>
      <c r="G191" s="217"/>
      <c r="H191" s="221">
        <v>24.3</v>
      </c>
      <c r="I191" s="222"/>
      <c r="J191" s="217"/>
      <c r="K191" s="217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148</v>
      </c>
      <c r="AU191" s="227" t="s">
        <v>86</v>
      </c>
      <c r="AV191" s="13" t="s">
        <v>86</v>
      </c>
      <c r="AW191" s="13" t="s">
        <v>32</v>
      </c>
      <c r="AX191" s="13" t="s">
        <v>76</v>
      </c>
      <c r="AY191" s="227" t="s">
        <v>139</v>
      </c>
    </row>
    <row r="192" spans="1:65" s="13" customFormat="1" ht="11.25">
      <c r="B192" s="216"/>
      <c r="C192" s="217"/>
      <c r="D192" s="218" t="s">
        <v>148</v>
      </c>
      <c r="E192" s="219" t="s">
        <v>1</v>
      </c>
      <c r="F192" s="220" t="s">
        <v>735</v>
      </c>
      <c r="G192" s="217"/>
      <c r="H192" s="221">
        <v>2755.471</v>
      </c>
      <c r="I192" s="222"/>
      <c r="J192" s="217"/>
      <c r="K192" s="217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148</v>
      </c>
      <c r="AU192" s="227" t="s">
        <v>86</v>
      </c>
      <c r="AV192" s="13" t="s">
        <v>86</v>
      </c>
      <c r="AW192" s="13" t="s">
        <v>32</v>
      </c>
      <c r="AX192" s="13" t="s">
        <v>76</v>
      </c>
      <c r="AY192" s="227" t="s">
        <v>139</v>
      </c>
    </row>
    <row r="193" spans="1:65" s="15" customFormat="1" ht="11.25">
      <c r="B193" s="251"/>
      <c r="C193" s="252"/>
      <c r="D193" s="218" t="s">
        <v>148</v>
      </c>
      <c r="E193" s="253" t="s">
        <v>1</v>
      </c>
      <c r="F193" s="254" t="s">
        <v>208</v>
      </c>
      <c r="G193" s="252"/>
      <c r="H193" s="255">
        <v>2779.7710000000002</v>
      </c>
      <c r="I193" s="256"/>
      <c r="J193" s="252"/>
      <c r="K193" s="252"/>
      <c r="L193" s="257"/>
      <c r="M193" s="258"/>
      <c r="N193" s="259"/>
      <c r="O193" s="259"/>
      <c r="P193" s="259"/>
      <c r="Q193" s="259"/>
      <c r="R193" s="259"/>
      <c r="S193" s="259"/>
      <c r="T193" s="260"/>
      <c r="AT193" s="261" t="s">
        <v>148</v>
      </c>
      <c r="AU193" s="261" t="s">
        <v>86</v>
      </c>
      <c r="AV193" s="15" t="s">
        <v>146</v>
      </c>
      <c r="AW193" s="15" t="s">
        <v>32</v>
      </c>
      <c r="AX193" s="15" t="s">
        <v>84</v>
      </c>
      <c r="AY193" s="261" t="s">
        <v>139</v>
      </c>
    </row>
    <row r="194" spans="1:65" s="2" customFormat="1" ht="32.450000000000003" customHeight="1">
      <c r="A194" s="34"/>
      <c r="B194" s="35"/>
      <c r="C194" s="203" t="s">
        <v>240</v>
      </c>
      <c r="D194" s="203" t="s">
        <v>141</v>
      </c>
      <c r="E194" s="204" t="s">
        <v>736</v>
      </c>
      <c r="F194" s="205" t="s">
        <v>737</v>
      </c>
      <c r="G194" s="206" t="s">
        <v>144</v>
      </c>
      <c r="H194" s="207">
        <v>5083.6030000000001</v>
      </c>
      <c r="I194" s="208"/>
      <c r="J194" s="209">
        <f>ROUND(I194*H194,2)</f>
        <v>0</v>
      </c>
      <c r="K194" s="205" t="s">
        <v>1</v>
      </c>
      <c r="L194" s="39"/>
      <c r="M194" s="210" t="s">
        <v>1</v>
      </c>
      <c r="N194" s="211" t="s">
        <v>41</v>
      </c>
      <c r="O194" s="71"/>
      <c r="P194" s="212">
        <f>O194*H194</f>
        <v>0</v>
      </c>
      <c r="Q194" s="212">
        <v>0</v>
      </c>
      <c r="R194" s="212">
        <f>Q194*H194</f>
        <v>0</v>
      </c>
      <c r="S194" s="212">
        <v>0</v>
      </c>
      <c r="T194" s="213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146</v>
      </c>
      <c r="AT194" s="214" t="s">
        <v>141</v>
      </c>
      <c r="AU194" s="214" t="s">
        <v>86</v>
      </c>
      <c r="AY194" s="17" t="s">
        <v>139</v>
      </c>
      <c r="BE194" s="215">
        <f>IF(N194="základní",J194,0)</f>
        <v>0</v>
      </c>
      <c r="BF194" s="215">
        <f>IF(N194="snížená",J194,0)</f>
        <v>0</v>
      </c>
      <c r="BG194" s="215">
        <f>IF(N194="zákl. přenesená",J194,0)</f>
        <v>0</v>
      </c>
      <c r="BH194" s="215">
        <f>IF(N194="sníž. přenesená",J194,0)</f>
        <v>0</v>
      </c>
      <c r="BI194" s="215">
        <f>IF(N194="nulová",J194,0)</f>
        <v>0</v>
      </c>
      <c r="BJ194" s="17" t="s">
        <v>84</v>
      </c>
      <c r="BK194" s="215">
        <f>ROUND(I194*H194,2)</f>
        <v>0</v>
      </c>
      <c r="BL194" s="17" t="s">
        <v>146</v>
      </c>
      <c r="BM194" s="214" t="s">
        <v>738</v>
      </c>
    </row>
    <row r="195" spans="1:65" s="13" customFormat="1" ht="11.25">
      <c r="B195" s="216"/>
      <c r="C195" s="217"/>
      <c r="D195" s="218" t="s">
        <v>148</v>
      </c>
      <c r="E195" s="219" t="s">
        <v>1</v>
      </c>
      <c r="F195" s="220" t="s">
        <v>734</v>
      </c>
      <c r="G195" s="217"/>
      <c r="H195" s="221">
        <v>24.3</v>
      </c>
      <c r="I195" s="222"/>
      <c r="J195" s="217"/>
      <c r="K195" s="217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148</v>
      </c>
      <c r="AU195" s="227" t="s">
        <v>86</v>
      </c>
      <c r="AV195" s="13" t="s">
        <v>86</v>
      </c>
      <c r="AW195" s="13" t="s">
        <v>32</v>
      </c>
      <c r="AX195" s="13" t="s">
        <v>76</v>
      </c>
      <c r="AY195" s="227" t="s">
        <v>139</v>
      </c>
    </row>
    <row r="196" spans="1:65" s="13" customFormat="1" ht="11.25">
      <c r="B196" s="216"/>
      <c r="C196" s="217"/>
      <c r="D196" s="218" t="s">
        <v>148</v>
      </c>
      <c r="E196" s="219" t="s">
        <v>1</v>
      </c>
      <c r="F196" s="220" t="s">
        <v>735</v>
      </c>
      <c r="G196" s="217"/>
      <c r="H196" s="221">
        <v>2755.471</v>
      </c>
      <c r="I196" s="222"/>
      <c r="J196" s="217"/>
      <c r="K196" s="217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148</v>
      </c>
      <c r="AU196" s="227" t="s">
        <v>86</v>
      </c>
      <c r="AV196" s="13" t="s">
        <v>86</v>
      </c>
      <c r="AW196" s="13" t="s">
        <v>32</v>
      </c>
      <c r="AX196" s="13" t="s">
        <v>76</v>
      </c>
      <c r="AY196" s="227" t="s">
        <v>139</v>
      </c>
    </row>
    <row r="197" spans="1:65" s="13" customFormat="1" ht="11.25">
      <c r="B197" s="216"/>
      <c r="C197" s="217"/>
      <c r="D197" s="218" t="s">
        <v>148</v>
      </c>
      <c r="E197" s="219" t="s">
        <v>1</v>
      </c>
      <c r="F197" s="220" t="s">
        <v>739</v>
      </c>
      <c r="G197" s="217"/>
      <c r="H197" s="221">
        <v>39</v>
      </c>
      <c r="I197" s="222"/>
      <c r="J197" s="217"/>
      <c r="K197" s="217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148</v>
      </c>
      <c r="AU197" s="227" t="s">
        <v>86</v>
      </c>
      <c r="AV197" s="13" t="s">
        <v>86</v>
      </c>
      <c r="AW197" s="13" t="s">
        <v>32</v>
      </c>
      <c r="AX197" s="13" t="s">
        <v>76</v>
      </c>
      <c r="AY197" s="227" t="s">
        <v>139</v>
      </c>
    </row>
    <row r="198" spans="1:65" s="13" customFormat="1" ht="11.25">
      <c r="B198" s="216"/>
      <c r="C198" s="217"/>
      <c r="D198" s="218" t="s">
        <v>148</v>
      </c>
      <c r="E198" s="219" t="s">
        <v>1</v>
      </c>
      <c r="F198" s="220" t="s">
        <v>740</v>
      </c>
      <c r="G198" s="217"/>
      <c r="H198" s="221">
        <v>2264.8319999999999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148</v>
      </c>
      <c r="AU198" s="227" t="s">
        <v>86</v>
      </c>
      <c r="AV198" s="13" t="s">
        <v>86</v>
      </c>
      <c r="AW198" s="13" t="s">
        <v>32</v>
      </c>
      <c r="AX198" s="13" t="s">
        <v>76</v>
      </c>
      <c r="AY198" s="227" t="s">
        <v>139</v>
      </c>
    </row>
    <row r="199" spans="1:65" s="15" customFormat="1" ht="11.25">
      <c r="B199" s="251"/>
      <c r="C199" s="252"/>
      <c r="D199" s="218" t="s">
        <v>148</v>
      </c>
      <c r="E199" s="253" t="s">
        <v>1</v>
      </c>
      <c r="F199" s="254" t="s">
        <v>208</v>
      </c>
      <c r="G199" s="252"/>
      <c r="H199" s="255">
        <v>5083.6030000000001</v>
      </c>
      <c r="I199" s="256"/>
      <c r="J199" s="252"/>
      <c r="K199" s="252"/>
      <c r="L199" s="257"/>
      <c r="M199" s="258"/>
      <c r="N199" s="259"/>
      <c r="O199" s="259"/>
      <c r="P199" s="259"/>
      <c r="Q199" s="259"/>
      <c r="R199" s="259"/>
      <c r="S199" s="259"/>
      <c r="T199" s="260"/>
      <c r="AT199" s="261" t="s">
        <v>148</v>
      </c>
      <c r="AU199" s="261" t="s">
        <v>86</v>
      </c>
      <c r="AV199" s="15" t="s">
        <v>146</v>
      </c>
      <c r="AW199" s="15" t="s">
        <v>32</v>
      </c>
      <c r="AX199" s="15" t="s">
        <v>84</v>
      </c>
      <c r="AY199" s="261" t="s">
        <v>139</v>
      </c>
    </row>
    <row r="200" spans="1:65" s="2" customFormat="1" ht="32.450000000000003" customHeight="1">
      <c r="A200" s="34"/>
      <c r="B200" s="35"/>
      <c r="C200" s="203" t="s">
        <v>244</v>
      </c>
      <c r="D200" s="203" t="s">
        <v>141</v>
      </c>
      <c r="E200" s="204" t="s">
        <v>741</v>
      </c>
      <c r="F200" s="205" t="s">
        <v>742</v>
      </c>
      <c r="G200" s="206" t="s">
        <v>144</v>
      </c>
      <c r="H200" s="207">
        <v>2867.9070000000002</v>
      </c>
      <c r="I200" s="208"/>
      <c r="J200" s="209">
        <f>ROUND(I200*H200,2)</f>
        <v>0</v>
      </c>
      <c r="K200" s="205" t="s">
        <v>1</v>
      </c>
      <c r="L200" s="39"/>
      <c r="M200" s="210" t="s">
        <v>1</v>
      </c>
      <c r="N200" s="211" t="s">
        <v>41</v>
      </c>
      <c r="O200" s="71"/>
      <c r="P200" s="212">
        <f>O200*H200</f>
        <v>0</v>
      </c>
      <c r="Q200" s="212">
        <v>0</v>
      </c>
      <c r="R200" s="212">
        <f>Q200*H200</f>
        <v>0</v>
      </c>
      <c r="S200" s="212">
        <v>0</v>
      </c>
      <c r="T200" s="21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146</v>
      </c>
      <c r="AT200" s="214" t="s">
        <v>141</v>
      </c>
      <c r="AU200" s="214" t="s">
        <v>86</v>
      </c>
      <c r="AY200" s="17" t="s">
        <v>139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7" t="s">
        <v>84</v>
      </c>
      <c r="BK200" s="215">
        <f>ROUND(I200*H200,2)</f>
        <v>0</v>
      </c>
      <c r="BL200" s="17" t="s">
        <v>146</v>
      </c>
      <c r="BM200" s="214" t="s">
        <v>743</v>
      </c>
    </row>
    <row r="201" spans="1:65" s="13" customFormat="1" ht="11.25">
      <c r="B201" s="216"/>
      <c r="C201" s="217"/>
      <c r="D201" s="218" t="s">
        <v>148</v>
      </c>
      <c r="E201" s="219" t="s">
        <v>1</v>
      </c>
      <c r="F201" s="220" t="s">
        <v>744</v>
      </c>
      <c r="G201" s="217"/>
      <c r="H201" s="221">
        <v>2867.9070000000002</v>
      </c>
      <c r="I201" s="222"/>
      <c r="J201" s="217"/>
      <c r="K201" s="217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148</v>
      </c>
      <c r="AU201" s="227" t="s">
        <v>86</v>
      </c>
      <c r="AV201" s="13" t="s">
        <v>86</v>
      </c>
      <c r="AW201" s="13" t="s">
        <v>32</v>
      </c>
      <c r="AX201" s="13" t="s">
        <v>84</v>
      </c>
      <c r="AY201" s="227" t="s">
        <v>139</v>
      </c>
    </row>
    <row r="202" spans="1:65" s="14" customFormat="1" ht="11.25">
      <c r="B202" s="241"/>
      <c r="C202" s="242"/>
      <c r="D202" s="218" t="s">
        <v>148</v>
      </c>
      <c r="E202" s="243" t="s">
        <v>1</v>
      </c>
      <c r="F202" s="244" t="s">
        <v>745</v>
      </c>
      <c r="G202" s="242"/>
      <c r="H202" s="243" t="s">
        <v>1</v>
      </c>
      <c r="I202" s="245"/>
      <c r="J202" s="242"/>
      <c r="K202" s="242"/>
      <c r="L202" s="246"/>
      <c r="M202" s="247"/>
      <c r="N202" s="248"/>
      <c r="O202" s="248"/>
      <c r="P202" s="248"/>
      <c r="Q202" s="248"/>
      <c r="R202" s="248"/>
      <c r="S202" s="248"/>
      <c r="T202" s="249"/>
      <c r="AT202" s="250" t="s">
        <v>148</v>
      </c>
      <c r="AU202" s="250" t="s">
        <v>86</v>
      </c>
      <c r="AV202" s="14" t="s">
        <v>84</v>
      </c>
      <c r="AW202" s="14" t="s">
        <v>32</v>
      </c>
      <c r="AX202" s="14" t="s">
        <v>76</v>
      </c>
      <c r="AY202" s="250" t="s">
        <v>139</v>
      </c>
    </row>
    <row r="203" spans="1:65" s="2" customFormat="1" ht="32.450000000000003" customHeight="1">
      <c r="A203" s="34"/>
      <c r="B203" s="35"/>
      <c r="C203" s="203" t="s">
        <v>7</v>
      </c>
      <c r="D203" s="203" t="s">
        <v>141</v>
      </c>
      <c r="E203" s="204" t="s">
        <v>746</v>
      </c>
      <c r="F203" s="205" t="s">
        <v>747</v>
      </c>
      <c r="G203" s="206" t="s">
        <v>144</v>
      </c>
      <c r="H203" s="207">
        <v>68829.767999999996</v>
      </c>
      <c r="I203" s="208"/>
      <c r="J203" s="209">
        <f>ROUND(I203*H203,2)</f>
        <v>0</v>
      </c>
      <c r="K203" s="205" t="s">
        <v>1</v>
      </c>
      <c r="L203" s="39"/>
      <c r="M203" s="210" t="s">
        <v>1</v>
      </c>
      <c r="N203" s="211" t="s">
        <v>41</v>
      </c>
      <c r="O203" s="71"/>
      <c r="P203" s="212">
        <f>O203*H203</f>
        <v>0</v>
      </c>
      <c r="Q203" s="212">
        <v>0</v>
      </c>
      <c r="R203" s="212">
        <f>Q203*H203</f>
        <v>0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146</v>
      </c>
      <c r="AT203" s="214" t="s">
        <v>141</v>
      </c>
      <c r="AU203" s="214" t="s">
        <v>86</v>
      </c>
      <c r="AY203" s="17" t="s">
        <v>139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84</v>
      </c>
      <c r="BK203" s="215">
        <f>ROUND(I203*H203,2)</f>
        <v>0</v>
      </c>
      <c r="BL203" s="17" t="s">
        <v>146</v>
      </c>
      <c r="BM203" s="214" t="s">
        <v>748</v>
      </c>
    </row>
    <row r="204" spans="1:65" s="13" customFormat="1" ht="11.25">
      <c r="B204" s="216"/>
      <c r="C204" s="217"/>
      <c r="D204" s="218" t="s">
        <v>148</v>
      </c>
      <c r="E204" s="219" t="s">
        <v>1</v>
      </c>
      <c r="F204" s="220" t="s">
        <v>749</v>
      </c>
      <c r="G204" s="217"/>
      <c r="H204" s="221">
        <v>68829.767999999996</v>
      </c>
      <c r="I204" s="222"/>
      <c r="J204" s="217"/>
      <c r="K204" s="217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148</v>
      </c>
      <c r="AU204" s="227" t="s">
        <v>86</v>
      </c>
      <c r="AV204" s="13" t="s">
        <v>86</v>
      </c>
      <c r="AW204" s="13" t="s">
        <v>32</v>
      </c>
      <c r="AX204" s="13" t="s">
        <v>84</v>
      </c>
      <c r="AY204" s="227" t="s">
        <v>139</v>
      </c>
    </row>
    <row r="205" spans="1:65" s="14" customFormat="1" ht="11.25">
      <c r="B205" s="241"/>
      <c r="C205" s="242"/>
      <c r="D205" s="218" t="s">
        <v>148</v>
      </c>
      <c r="E205" s="243" t="s">
        <v>1</v>
      </c>
      <c r="F205" s="244" t="s">
        <v>750</v>
      </c>
      <c r="G205" s="242"/>
      <c r="H205" s="243" t="s">
        <v>1</v>
      </c>
      <c r="I205" s="245"/>
      <c r="J205" s="242"/>
      <c r="K205" s="242"/>
      <c r="L205" s="246"/>
      <c r="M205" s="247"/>
      <c r="N205" s="248"/>
      <c r="O205" s="248"/>
      <c r="P205" s="248"/>
      <c r="Q205" s="248"/>
      <c r="R205" s="248"/>
      <c r="S205" s="248"/>
      <c r="T205" s="249"/>
      <c r="AT205" s="250" t="s">
        <v>148</v>
      </c>
      <c r="AU205" s="250" t="s">
        <v>86</v>
      </c>
      <c r="AV205" s="14" t="s">
        <v>84</v>
      </c>
      <c r="AW205" s="14" t="s">
        <v>32</v>
      </c>
      <c r="AX205" s="14" t="s">
        <v>76</v>
      </c>
      <c r="AY205" s="250" t="s">
        <v>139</v>
      </c>
    </row>
    <row r="206" spans="1:65" s="2" customFormat="1" ht="32.450000000000003" customHeight="1">
      <c r="A206" s="34"/>
      <c r="B206" s="35"/>
      <c r="C206" s="203" t="s">
        <v>251</v>
      </c>
      <c r="D206" s="203" t="s">
        <v>141</v>
      </c>
      <c r="E206" s="204" t="s">
        <v>751</v>
      </c>
      <c r="F206" s="205" t="s">
        <v>752</v>
      </c>
      <c r="G206" s="206" t="s">
        <v>144</v>
      </c>
      <c r="H206" s="207">
        <v>112.23399999999999</v>
      </c>
      <c r="I206" s="208"/>
      <c r="J206" s="209">
        <f>ROUND(I206*H206,2)</f>
        <v>0</v>
      </c>
      <c r="K206" s="205" t="s">
        <v>1</v>
      </c>
      <c r="L206" s="39"/>
      <c r="M206" s="210" t="s">
        <v>1</v>
      </c>
      <c r="N206" s="211" t="s">
        <v>41</v>
      </c>
      <c r="O206" s="71"/>
      <c r="P206" s="212">
        <f>O206*H206</f>
        <v>0</v>
      </c>
      <c r="Q206" s="212">
        <v>0</v>
      </c>
      <c r="R206" s="212">
        <f>Q206*H206</f>
        <v>0</v>
      </c>
      <c r="S206" s="212">
        <v>0</v>
      </c>
      <c r="T206" s="213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4" t="s">
        <v>146</v>
      </c>
      <c r="AT206" s="214" t="s">
        <v>141</v>
      </c>
      <c r="AU206" s="214" t="s">
        <v>86</v>
      </c>
      <c r="AY206" s="17" t="s">
        <v>139</v>
      </c>
      <c r="BE206" s="215">
        <f>IF(N206="základní",J206,0)</f>
        <v>0</v>
      </c>
      <c r="BF206" s="215">
        <f>IF(N206="snížená",J206,0)</f>
        <v>0</v>
      </c>
      <c r="BG206" s="215">
        <f>IF(N206="zákl. přenesená",J206,0)</f>
        <v>0</v>
      </c>
      <c r="BH206" s="215">
        <f>IF(N206="sníž. přenesená",J206,0)</f>
        <v>0</v>
      </c>
      <c r="BI206" s="215">
        <f>IF(N206="nulová",J206,0)</f>
        <v>0</v>
      </c>
      <c r="BJ206" s="17" t="s">
        <v>84</v>
      </c>
      <c r="BK206" s="215">
        <f>ROUND(I206*H206,2)</f>
        <v>0</v>
      </c>
      <c r="BL206" s="17" t="s">
        <v>146</v>
      </c>
      <c r="BM206" s="214" t="s">
        <v>753</v>
      </c>
    </row>
    <row r="207" spans="1:65" s="13" customFormat="1" ht="11.25">
      <c r="B207" s="216"/>
      <c r="C207" s="217"/>
      <c r="D207" s="218" t="s">
        <v>148</v>
      </c>
      <c r="E207" s="219" t="s">
        <v>1</v>
      </c>
      <c r="F207" s="220" t="s">
        <v>754</v>
      </c>
      <c r="G207" s="217"/>
      <c r="H207" s="221">
        <v>112.23399999999999</v>
      </c>
      <c r="I207" s="222"/>
      <c r="J207" s="217"/>
      <c r="K207" s="217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148</v>
      </c>
      <c r="AU207" s="227" t="s">
        <v>86</v>
      </c>
      <c r="AV207" s="13" t="s">
        <v>86</v>
      </c>
      <c r="AW207" s="13" t="s">
        <v>32</v>
      </c>
      <c r="AX207" s="13" t="s">
        <v>84</v>
      </c>
      <c r="AY207" s="227" t="s">
        <v>139</v>
      </c>
    </row>
    <row r="208" spans="1:65" s="2" customFormat="1" ht="43.35" customHeight="1">
      <c r="A208" s="34"/>
      <c r="B208" s="35"/>
      <c r="C208" s="203" t="s">
        <v>257</v>
      </c>
      <c r="D208" s="203" t="s">
        <v>141</v>
      </c>
      <c r="E208" s="204" t="s">
        <v>755</v>
      </c>
      <c r="F208" s="205" t="s">
        <v>756</v>
      </c>
      <c r="G208" s="206" t="s">
        <v>144</v>
      </c>
      <c r="H208" s="207">
        <v>2693.616</v>
      </c>
      <c r="I208" s="208"/>
      <c r="J208" s="209">
        <f>ROUND(I208*H208,2)</f>
        <v>0</v>
      </c>
      <c r="K208" s="205" t="s">
        <v>1</v>
      </c>
      <c r="L208" s="39"/>
      <c r="M208" s="210" t="s">
        <v>1</v>
      </c>
      <c r="N208" s="211" t="s">
        <v>41</v>
      </c>
      <c r="O208" s="71"/>
      <c r="P208" s="212">
        <f>O208*H208</f>
        <v>0</v>
      </c>
      <c r="Q208" s="212">
        <v>0</v>
      </c>
      <c r="R208" s="212">
        <f>Q208*H208</f>
        <v>0</v>
      </c>
      <c r="S208" s="212">
        <v>0</v>
      </c>
      <c r="T208" s="21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4" t="s">
        <v>146</v>
      </c>
      <c r="AT208" s="214" t="s">
        <v>141</v>
      </c>
      <c r="AU208" s="214" t="s">
        <v>86</v>
      </c>
      <c r="AY208" s="17" t="s">
        <v>139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7" t="s">
        <v>84</v>
      </c>
      <c r="BK208" s="215">
        <f>ROUND(I208*H208,2)</f>
        <v>0</v>
      </c>
      <c r="BL208" s="17" t="s">
        <v>146</v>
      </c>
      <c r="BM208" s="214" t="s">
        <v>757</v>
      </c>
    </row>
    <row r="209" spans="1:65" s="13" customFormat="1" ht="11.25">
      <c r="B209" s="216"/>
      <c r="C209" s="217"/>
      <c r="D209" s="218" t="s">
        <v>148</v>
      </c>
      <c r="E209" s="219" t="s">
        <v>1</v>
      </c>
      <c r="F209" s="220" t="s">
        <v>758</v>
      </c>
      <c r="G209" s="217"/>
      <c r="H209" s="221">
        <v>2693.616</v>
      </c>
      <c r="I209" s="222"/>
      <c r="J209" s="217"/>
      <c r="K209" s="217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148</v>
      </c>
      <c r="AU209" s="227" t="s">
        <v>86</v>
      </c>
      <c r="AV209" s="13" t="s">
        <v>86</v>
      </c>
      <c r="AW209" s="13" t="s">
        <v>32</v>
      </c>
      <c r="AX209" s="13" t="s">
        <v>84</v>
      </c>
      <c r="AY209" s="227" t="s">
        <v>139</v>
      </c>
    </row>
    <row r="210" spans="1:65" s="14" customFormat="1" ht="11.25">
      <c r="B210" s="241"/>
      <c r="C210" s="242"/>
      <c r="D210" s="218" t="s">
        <v>148</v>
      </c>
      <c r="E210" s="243" t="s">
        <v>1</v>
      </c>
      <c r="F210" s="244" t="s">
        <v>750</v>
      </c>
      <c r="G210" s="242"/>
      <c r="H210" s="243" t="s">
        <v>1</v>
      </c>
      <c r="I210" s="245"/>
      <c r="J210" s="242"/>
      <c r="K210" s="242"/>
      <c r="L210" s="246"/>
      <c r="M210" s="247"/>
      <c r="N210" s="248"/>
      <c r="O210" s="248"/>
      <c r="P210" s="248"/>
      <c r="Q210" s="248"/>
      <c r="R210" s="248"/>
      <c r="S210" s="248"/>
      <c r="T210" s="249"/>
      <c r="AT210" s="250" t="s">
        <v>148</v>
      </c>
      <c r="AU210" s="250" t="s">
        <v>86</v>
      </c>
      <c r="AV210" s="14" t="s">
        <v>84</v>
      </c>
      <c r="AW210" s="14" t="s">
        <v>32</v>
      </c>
      <c r="AX210" s="14" t="s">
        <v>76</v>
      </c>
      <c r="AY210" s="250" t="s">
        <v>139</v>
      </c>
    </row>
    <row r="211" spans="1:65" s="2" customFormat="1" ht="21.6" customHeight="1">
      <c r="A211" s="34"/>
      <c r="B211" s="35"/>
      <c r="C211" s="203" t="s">
        <v>263</v>
      </c>
      <c r="D211" s="203" t="s">
        <v>141</v>
      </c>
      <c r="E211" s="204" t="s">
        <v>759</v>
      </c>
      <c r="F211" s="205" t="s">
        <v>760</v>
      </c>
      <c r="G211" s="206" t="s">
        <v>144</v>
      </c>
      <c r="H211" s="207">
        <v>2779.471</v>
      </c>
      <c r="I211" s="208"/>
      <c r="J211" s="209">
        <f>ROUND(I211*H211,2)</f>
        <v>0</v>
      </c>
      <c r="K211" s="205" t="s">
        <v>1</v>
      </c>
      <c r="L211" s="39"/>
      <c r="M211" s="210" t="s">
        <v>1</v>
      </c>
      <c r="N211" s="211" t="s">
        <v>41</v>
      </c>
      <c r="O211" s="71"/>
      <c r="P211" s="212">
        <f>O211*H211</f>
        <v>0</v>
      </c>
      <c r="Q211" s="212">
        <v>0</v>
      </c>
      <c r="R211" s="212">
        <f>Q211*H211</f>
        <v>0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146</v>
      </c>
      <c r="AT211" s="214" t="s">
        <v>141</v>
      </c>
      <c r="AU211" s="214" t="s">
        <v>86</v>
      </c>
      <c r="AY211" s="17" t="s">
        <v>139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84</v>
      </c>
      <c r="BK211" s="215">
        <f>ROUND(I211*H211,2)</f>
        <v>0</v>
      </c>
      <c r="BL211" s="17" t="s">
        <v>146</v>
      </c>
      <c r="BM211" s="214" t="s">
        <v>761</v>
      </c>
    </row>
    <row r="212" spans="1:65" s="13" customFormat="1" ht="11.25">
      <c r="B212" s="216"/>
      <c r="C212" s="217"/>
      <c r="D212" s="218" t="s">
        <v>148</v>
      </c>
      <c r="E212" s="219" t="s">
        <v>1</v>
      </c>
      <c r="F212" s="220" t="s">
        <v>762</v>
      </c>
      <c r="G212" s="217"/>
      <c r="H212" s="221">
        <v>2779.471</v>
      </c>
      <c r="I212" s="222"/>
      <c r="J212" s="217"/>
      <c r="K212" s="217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148</v>
      </c>
      <c r="AU212" s="227" t="s">
        <v>86</v>
      </c>
      <c r="AV212" s="13" t="s">
        <v>86</v>
      </c>
      <c r="AW212" s="13" t="s">
        <v>32</v>
      </c>
      <c r="AX212" s="13" t="s">
        <v>84</v>
      </c>
      <c r="AY212" s="227" t="s">
        <v>139</v>
      </c>
    </row>
    <row r="213" spans="1:65" s="14" customFormat="1" ht="11.25">
      <c r="B213" s="241"/>
      <c r="C213" s="242"/>
      <c r="D213" s="218" t="s">
        <v>148</v>
      </c>
      <c r="E213" s="243" t="s">
        <v>1</v>
      </c>
      <c r="F213" s="244" t="s">
        <v>763</v>
      </c>
      <c r="G213" s="242"/>
      <c r="H213" s="243" t="s">
        <v>1</v>
      </c>
      <c r="I213" s="245"/>
      <c r="J213" s="242"/>
      <c r="K213" s="242"/>
      <c r="L213" s="246"/>
      <c r="M213" s="247"/>
      <c r="N213" s="248"/>
      <c r="O213" s="248"/>
      <c r="P213" s="248"/>
      <c r="Q213" s="248"/>
      <c r="R213" s="248"/>
      <c r="S213" s="248"/>
      <c r="T213" s="249"/>
      <c r="AT213" s="250" t="s">
        <v>148</v>
      </c>
      <c r="AU213" s="250" t="s">
        <v>86</v>
      </c>
      <c r="AV213" s="14" t="s">
        <v>84</v>
      </c>
      <c r="AW213" s="14" t="s">
        <v>32</v>
      </c>
      <c r="AX213" s="14" t="s">
        <v>76</v>
      </c>
      <c r="AY213" s="250" t="s">
        <v>139</v>
      </c>
    </row>
    <row r="214" spans="1:65" s="2" customFormat="1" ht="21.6" customHeight="1">
      <c r="A214" s="34"/>
      <c r="B214" s="35"/>
      <c r="C214" s="203" t="s">
        <v>272</v>
      </c>
      <c r="D214" s="203" t="s">
        <v>141</v>
      </c>
      <c r="E214" s="204" t="s">
        <v>764</v>
      </c>
      <c r="F214" s="205" t="s">
        <v>765</v>
      </c>
      <c r="G214" s="206" t="s">
        <v>144</v>
      </c>
      <c r="H214" s="207">
        <v>5083.6030000000001</v>
      </c>
      <c r="I214" s="208"/>
      <c r="J214" s="209">
        <f>ROUND(I214*H214,2)</f>
        <v>0</v>
      </c>
      <c r="K214" s="205" t="s">
        <v>1</v>
      </c>
      <c r="L214" s="39"/>
      <c r="M214" s="210" t="s">
        <v>1</v>
      </c>
      <c r="N214" s="211" t="s">
        <v>41</v>
      </c>
      <c r="O214" s="71"/>
      <c r="P214" s="212">
        <f>O214*H214</f>
        <v>0</v>
      </c>
      <c r="Q214" s="212">
        <v>0</v>
      </c>
      <c r="R214" s="212">
        <f>Q214*H214</f>
        <v>0</v>
      </c>
      <c r="S214" s="212">
        <v>0</v>
      </c>
      <c r="T214" s="213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14" t="s">
        <v>146</v>
      </c>
      <c r="AT214" s="214" t="s">
        <v>141</v>
      </c>
      <c r="AU214" s="214" t="s">
        <v>86</v>
      </c>
      <c r="AY214" s="17" t="s">
        <v>139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7" t="s">
        <v>84</v>
      </c>
      <c r="BK214" s="215">
        <f>ROUND(I214*H214,2)</f>
        <v>0</v>
      </c>
      <c r="BL214" s="17" t="s">
        <v>146</v>
      </c>
      <c r="BM214" s="214" t="s">
        <v>766</v>
      </c>
    </row>
    <row r="215" spans="1:65" s="13" customFormat="1" ht="11.25">
      <c r="B215" s="216"/>
      <c r="C215" s="217"/>
      <c r="D215" s="218" t="s">
        <v>148</v>
      </c>
      <c r="E215" s="219" t="s">
        <v>1</v>
      </c>
      <c r="F215" s="220" t="s">
        <v>767</v>
      </c>
      <c r="G215" s="217"/>
      <c r="H215" s="221">
        <v>5083.6030000000001</v>
      </c>
      <c r="I215" s="222"/>
      <c r="J215" s="217"/>
      <c r="K215" s="217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148</v>
      </c>
      <c r="AU215" s="227" t="s">
        <v>86</v>
      </c>
      <c r="AV215" s="13" t="s">
        <v>86</v>
      </c>
      <c r="AW215" s="13" t="s">
        <v>32</v>
      </c>
      <c r="AX215" s="13" t="s">
        <v>84</v>
      </c>
      <c r="AY215" s="227" t="s">
        <v>139</v>
      </c>
    </row>
    <row r="216" spans="1:65" s="14" customFormat="1" ht="11.25">
      <c r="B216" s="241"/>
      <c r="C216" s="242"/>
      <c r="D216" s="218" t="s">
        <v>148</v>
      </c>
      <c r="E216" s="243" t="s">
        <v>1</v>
      </c>
      <c r="F216" s="244" t="s">
        <v>768</v>
      </c>
      <c r="G216" s="242"/>
      <c r="H216" s="243" t="s">
        <v>1</v>
      </c>
      <c r="I216" s="245"/>
      <c r="J216" s="242"/>
      <c r="K216" s="242"/>
      <c r="L216" s="246"/>
      <c r="M216" s="247"/>
      <c r="N216" s="248"/>
      <c r="O216" s="248"/>
      <c r="P216" s="248"/>
      <c r="Q216" s="248"/>
      <c r="R216" s="248"/>
      <c r="S216" s="248"/>
      <c r="T216" s="249"/>
      <c r="AT216" s="250" t="s">
        <v>148</v>
      </c>
      <c r="AU216" s="250" t="s">
        <v>86</v>
      </c>
      <c r="AV216" s="14" t="s">
        <v>84</v>
      </c>
      <c r="AW216" s="14" t="s">
        <v>32</v>
      </c>
      <c r="AX216" s="14" t="s">
        <v>76</v>
      </c>
      <c r="AY216" s="250" t="s">
        <v>139</v>
      </c>
    </row>
    <row r="217" spans="1:65" s="2" customFormat="1" ht="21.6" customHeight="1">
      <c r="A217" s="34"/>
      <c r="B217" s="35"/>
      <c r="C217" s="203" t="s">
        <v>360</v>
      </c>
      <c r="D217" s="203" t="s">
        <v>141</v>
      </c>
      <c r="E217" s="204" t="s">
        <v>769</v>
      </c>
      <c r="F217" s="205" t="s">
        <v>770</v>
      </c>
      <c r="G217" s="206" t="s">
        <v>153</v>
      </c>
      <c r="H217" s="207">
        <v>6012.4949999999999</v>
      </c>
      <c r="I217" s="208"/>
      <c r="J217" s="209">
        <f>ROUND(I217*H217,2)</f>
        <v>0</v>
      </c>
      <c r="K217" s="205" t="s">
        <v>1</v>
      </c>
      <c r="L217" s="39"/>
      <c r="M217" s="210" t="s">
        <v>1</v>
      </c>
      <c r="N217" s="211" t="s">
        <v>41</v>
      </c>
      <c r="O217" s="71"/>
      <c r="P217" s="212">
        <f>O217*H217</f>
        <v>0</v>
      </c>
      <c r="Q217" s="212">
        <v>0</v>
      </c>
      <c r="R217" s="212">
        <f>Q217*H217</f>
        <v>0</v>
      </c>
      <c r="S217" s="212">
        <v>0</v>
      </c>
      <c r="T217" s="213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4" t="s">
        <v>146</v>
      </c>
      <c r="AT217" s="214" t="s">
        <v>141</v>
      </c>
      <c r="AU217" s="214" t="s">
        <v>86</v>
      </c>
      <c r="AY217" s="17" t="s">
        <v>139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7" t="s">
        <v>84</v>
      </c>
      <c r="BK217" s="215">
        <f>ROUND(I217*H217,2)</f>
        <v>0</v>
      </c>
      <c r="BL217" s="17" t="s">
        <v>146</v>
      </c>
      <c r="BM217" s="214" t="s">
        <v>771</v>
      </c>
    </row>
    <row r="218" spans="1:65" s="13" customFormat="1" ht="11.25">
      <c r="B218" s="216"/>
      <c r="C218" s="217"/>
      <c r="D218" s="218" t="s">
        <v>148</v>
      </c>
      <c r="E218" s="219" t="s">
        <v>1</v>
      </c>
      <c r="F218" s="220" t="s">
        <v>772</v>
      </c>
      <c r="G218" s="217"/>
      <c r="H218" s="221">
        <v>6012.4949999999999</v>
      </c>
      <c r="I218" s="222"/>
      <c r="J218" s="217"/>
      <c r="K218" s="217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148</v>
      </c>
      <c r="AU218" s="227" t="s">
        <v>86</v>
      </c>
      <c r="AV218" s="13" t="s">
        <v>86</v>
      </c>
      <c r="AW218" s="13" t="s">
        <v>32</v>
      </c>
      <c r="AX218" s="13" t="s">
        <v>84</v>
      </c>
      <c r="AY218" s="227" t="s">
        <v>139</v>
      </c>
    </row>
    <row r="219" spans="1:65" s="2" customFormat="1" ht="21.6" customHeight="1">
      <c r="A219" s="34"/>
      <c r="B219" s="35"/>
      <c r="C219" s="203" t="s">
        <v>364</v>
      </c>
      <c r="D219" s="203" t="s">
        <v>141</v>
      </c>
      <c r="E219" s="204" t="s">
        <v>301</v>
      </c>
      <c r="F219" s="205" t="s">
        <v>302</v>
      </c>
      <c r="G219" s="206" t="s">
        <v>144</v>
      </c>
      <c r="H219" s="207">
        <v>3437.7310000000002</v>
      </c>
      <c r="I219" s="208"/>
      <c r="J219" s="209">
        <f>ROUND(I219*H219,2)</f>
        <v>0</v>
      </c>
      <c r="K219" s="205" t="s">
        <v>1</v>
      </c>
      <c r="L219" s="39"/>
      <c r="M219" s="210" t="s">
        <v>1</v>
      </c>
      <c r="N219" s="211" t="s">
        <v>41</v>
      </c>
      <c r="O219" s="71"/>
      <c r="P219" s="212">
        <f>O219*H219</f>
        <v>0</v>
      </c>
      <c r="Q219" s="212">
        <v>0</v>
      </c>
      <c r="R219" s="212">
        <f>Q219*H219</f>
        <v>0</v>
      </c>
      <c r="S219" s="212">
        <v>0</v>
      </c>
      <c r="T219" s="21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4" t="s">
        <v>146</v>
      </c>
      <c r="AT219" s="214" t="s">
        <v>141</v>
      </c>
      <c r="AU219" s="214" t="s">
        <v>86</v>
      </c>
      <c r="AY219" s="17" t="s">
        <v>139</v>
      </c>
      <c r="BE219" s="215">
        <f>IF(N219="základní",J219,0)</f>
        <v>0</v>
      </c>
      <c r="BF219" s="215">
        <f>IF(N219="snížená",J219,0)</f>
        <v>0</v>
      </c>
      <c r="BG219" s="215">
        <f>IF(N219="zákl. přenesená",J219,0)</f>
        <v>0</v>
      </c>
      <c r="BH219" s="215">
        <f>IF(N219="sníž. přenesená",J219,0)</f>
        <v>0</v>
      </c>
      <c r="BI219" s="215">
        <f>IF(N219="nulová",J219,0)</f>
        <v>0</v>
      </c>
      <c r="BJ219" s="17" t="s">
        <v>84</v>
      </c>
      <c r="BK219" s="215">
        <f>ROUND(I219*H219,2)</f>
        <v>0</v>
      </c>
      <c r="BL219" s="17" t="s">
        <v>146</v>
      </c>
      <c r="BM219" s="214" t="s">
        <v>773</v>
      </c>
    </row>
    <row r="220" spans="1:65" s="13" customFormat="1" ht="11.25">
      <c r="B220" s="216"/>
      <c r="C220" s="217"/>
      <c r="D220" s="218" t="s">
        <v>148</v>
      </c>
      <c r="E220" s="219" t="s">
        <v>1</v>
      </c>
      <c r="F220" s="220" t="s">
        <v>774</v>
      </c>
      <c r="G220" s="217"/>
      <c r="H220" s="221">
        <v>876.99900000000002</v>
      </c>
      <c r="I220" s="222"/>
      <c r="J220" s="217"/>
      <c r="K220" s="217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148</v>
      </c>
      <c r="AU220" s="227" t="s">
        <v>86</v>
      </c>
      <c r="AV220" s="13" t="s">
        <v>86</v>
      </c>
      <c r="AW220" s="13" t="s">
        <v>32</v>
      </c>
      <c r="AX220" s="13" t="s">
        <v>76</v>
      </c>
      <c r="AY220" s="227" t="s">
        <v>139</v>
      </c>
    </row>
    <row r="221" spans="1:65" s="13" customFormat="1" ht="11.25">
      <c r="B221" s="216"/>
      <c r="C221" s="217"/>
      <c r="D221" s="218" t="s">
        <v>148</v>
      </c>
      <c r="E221" s="219" t="s">
        <v>1</v>
      </c>
      <c r="F221" s="220" t="s">
        <v>775</v>
      </c>
      <c r="G221" s="217"/>
      <c r="H221" s="221">
        <v>978.21900000000005</v>
      </c>
      <c r="I221" s="222"/>
      <c r="J221" s="217"/>
      <c r="K221" s="217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148</v>
      </c>
      <c r="AU221" s="227" t="s">
        <v>86</v>
      </c>
      <c r="AV221" s="13" t="s">
        <v>86</v>
      </c>
      <c r="AW221" s="13" t="s">
        <v>32</v>
      </c>
      <c r="AX221" s="13" t="s">
        <v>76</v>
      </c>
      <c r="AY221" s="227" t="s">
        <v>139</v>
      </c>
    </row>
    <row r="222" spans="1:65" s="13" customFormat="1" ht="11.25">
      <c r="B222" s="216"/>
      <c r="C222" s="217"/>
      <c r="D222" s="218" t="s">
        <v>148</v>
      </c>
      <c r="E222" s="219" t="s">
        <v>1</v>
      </c>
      <c r="F222" s="220" t="s">
        <v>776</v>
      </c>
      <c r="G222" s="217"/>
      <c r="H222" s="221">
        <v>131.74700000000001</v>
      </c>
      <c r="I222" s="222"/>
      <c r="J222" s="217"/>
      <c r="K222" s="217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148</v>
      </c>
      <c r="AU222" s="227" t="s">
        <v>86</v>
      </c>
      <c r="AV222" s="13" t="s">
        <v>86</v>
      </c>
      <c r="AW222" s="13" t="s">
        <v>32</v>
      </c>
      <c r="AX222" s="13" t="s">
        <v>76</v>
      </c>
      <c r="AY222" s="227" t="s">
        <v>139</v>
      </c>
    </row>
    <row r="223" spans="1:65" s="13" customFormat="1" ht="11.25">
      <c r="B223" s="216"/>
      <c r="C223" s="217"/>
      <c r="D223" s="218" t="s">
        <v>148</v>
      </c>
      <c r="E223" s="219" t="s">
        <v>1</v>
      </c>
      <c r="F223" s="220" t="s">
        <v>777</v>
      </c>
      <c r="G223" s="217"/>
      <c r="H223" s="221">
        <v>115.5</v>
      </c>
      <c r="I223" s="222"/>
      <c r="J223" s="217"/>
      <c r="K223" s="217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148</v>
      </c>
      <c r="AU223" s="227" t="s">
        <v>86</v>
      </c>
      <c r="AV223" s="13" t="s">
        <v>86</v>
      </c>
      <c r="AW223" s="13" t="s">
        <v>32</v>
      </c>
      <c r="AX223" s="13" t="s">
        <v>76</v>
      </c>
      <c r="AY223" s="227" t="s">
        <v>139</v>
      </c>
    </row>
    <row r="224" spans="1:65" s="13" customFormat="1" ht="11.25">
      <c r="B224" s="216"/>
      <c r="C224" s="217"/>
      <c r="D224" s="218" t="s">
        <v>148</v>
      </c>
      <c r="E224" s="219" t="s">
        <v>1</v>
      </c>
      <c r="F224" s="220" t="s">
        <v>778</v>
      </c>
      <c r="G224" s="217"/>
      <c r="H224" s="221">
        <v>19.965</v>
      </c>
      <c r="I224" s="222"/>
      <c r="J224" s="217"/>
      <c r="K224" s="217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148</v>
      </c>
      <c r="AU224" s="227" t="s">
        <v>86</v>
      </c>
      <c r="AV224" s="13" t="s">
        <v>86</v>
      </c>
      <c r="AW224" s="13" t="s">
        <v>32</v>
      </c>
      <c r="AX224" s="13" t="s">
        <v>76</v>
      </c>
      <c r="AY224" s="227" t="s">
        <v>139</v>
      </c>
    </row>
    <row r="225" spans="1:65" s="13" customFormat="1" ht="11.25">
      <c r="B225" s="216"/>
      <c r="C225" s="217"/>
      <c r="D225" s="218" t="s">
        <v>148</v>
      </c>
      <c r="E225" s="219" t="s">
        <v>1</v>
      </c>
      <c r="F225" s="220" t="s">
        <v>779</v>
      </c>
      <c r="G225" s="217"/>
      <c r="H225" s="221">
        <v>570.43100000000004</v>
      </c>
      <c r="I225" s="222"/>
      <c r="J225" s="217"/>
      <c r="K225" s="217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148</v>
      </c>
      <c r="AU225" s="227" t="s">
        <v>86</v>
      </c>
      <c r="AV225" s="13" t="s">
        <v>86</v>
      </c>
      <c r="AW225" s="13" t="s">
        <v>32</v>
      </c>
      <c r="AX225" s="13" t="s">
        <v>76</v>
      </c>
      <c r="AY225" s="227" t="s">
        <v>139</v>
      </c>
    </row>
    <row r="226" spans="1:65" s="13" customFormat="1" ht="11.25">
      <c r="B226" s="216"/>
      <c r="C226" s="217"/>
      <c r="D226" s="218" t="s">
        <v>148</v>
      </c>
      <c r="E226" s="219" t="s">
        <v>1</v>
      </c>
      <c r="F226" s="220" t="s">
        <v>780</v>
      </c>
      <c r="G226" s="217"/>
      <c r="H226" s="221">
        <v>744.87</v>
      </c>
      <c r="I226" s="222"/>
      <c r="J226" s="217"/>
      <c r="K226" s="217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148</v>
      </c>
      <c r="AU226" s="227" t="s">
        <v>86</v>
      </c>
      <c r="AV226" s="13" t="s">
        <v>86</v>
      </c>
      <c r="AW226" s="13" t="s">
        <v>32</v>
      </c>
      <c r="AX226" s="13" t="s">
        <v>76</v>
      </c>
      <c r="AY226" s="227" t="s">
        <v>139</v>
      </c>
    </row>
    <row r="227" spans="1:65" s="15" customFormat="1" ht="11.25">
      <c r="B227" s="251"/>
      <c r="C227" s="252"/>
      <c r="D227" s="218" t="s">
        <v>148</v>
      </c>
      <c r="E227" s="253" t="s">
        <v>1</v>
      </c>
      <c r="F227" s="254" t="s">
        <v>208</v>
      </c>
      <c r="G227" s="252"/>
      <c r="H227" s="255">
        <v>3437.7310000000002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AT227" s="261" t="s">
        <v>148</v>
      </c>
      <c r="AU227" s="261" t="s">
        <v>86</v>
      </c>
      <c r="AV227" s="15" t="s">
        <v>146</v>
      </c>
      <c r="AW227" s="15" t="s">
        <v>32</v>
      </c>
      <c r="AX227" s="15" t="s">
        <v>84</v>
      </c>
      <c r="AY227" s="261" t="s">
        <v>139</v>
      </c>
    </row>
    <row r="228" spans="1:65" s="2" customFormat="1" ht="15.2" customHeight="1">
      <c r="A228" s="34"/>
      <c r="B228" s="35"/>
      <c r="C228" s="228" t="s">
        <v>262</v>
      </c>
      <c r="D228" s="228" t="s">
        <v>150</v>
      </c>
      <c r="E228" s="229" t="s">
        <v>781</v>
      </c>
      <c r="F228" s="230" t="s">
        <v>782</v>
      </c>
      <c r="G228" s="231" t="s">
        <v>153</v>
      </c>
      <c r="H228" s="232">
        <v>2111.4879999999998</v>
      </c>
      <c r="I228" s="233"/>
      <c r="J228" s="234">
        <f>ROUND(I228*H228,2)</f>
        <v>0</v>
      </c>
      <c r="K228" s="230" t="s">
        <v>1</v>
      </c>
      <c r="L228" s="235"/>
      <c r="M228" s="236" t="s">
        <v>1</v>
      </c>
      <c r="N228" s="237" t="s">
        <v>41</v>
      </c>
      <c r="O228" s="71"/>
      <c r="P228" s="212">
        <f>O228*H228</f>
        <v>0</v>
      </c>
      <c r="Q228" s="212">
        <v>1</v>
      </c>
      <c r="R228" s="212">
        <f>Q228*H228</f>
        <v>2111.4879999999998</v>
      </c>
      <c r="S228" s="212">
        <v>0</v>
      </c>
      <c r="T228" s="21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154</v>
      </c>
      <c r="AT228" s="214" t="s">
        <v>150</v>
      </c>
      <c r="AU228" s="214" t="s">
        <v>86</v>
      </c>
      <c r="AY228" s="17" t="s">
        <v>139</v>
      </c>
      <c r="BE228" s="215">
        <f>IF(N228="základní",J228,0)</f>
        <v>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7" t="s">
        <v>84</v>
      </c>
      <c r="BK228" s="215">
        <f>ROUND(I228*H228,2)</f>
        <v>0</v>
      </c>
      <c r="BL228" s="17" t="s">
        <v>146</v>
      </c>
      <c r="BM228" s="214" t="s">
        <v>783</v>
      </c>
    </row>
    <row r="229" spans="1:65" s="13" customFormat="1" ht="11.25">
      <c r="B229" s="216"/>
      <c r="C229" s="217"/>
      <c r="D229" s="218" t="s">
        <v>148</v>
      </c>
      <c r="E229" s="219" t="s">
        <v>1</v>
      </c>
      <c r="F229" s="220" t="s">
        <v>784</v>
      </c>
      <c r="G229" s="217"/>
      <c r="H229" s="221">
        <v>773.024</v>
      </c>
      <c r="I229" s="222"/>
      <c r="J229" s="217"/>
      <c r="K229" s="217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148</v>
      </c>
      <c r="AU229" s="227" t="s">
        <v>86</v>
      </c>
      <c r="AV229" s="13" t="s">
        <v>86</v>
      </c>
      <c r="AW229" s="13" t="s">
        <v>32</v>
      </c>
      <c r="AX229" s="13" t="s">
        <v>76</v>
      </c>
      <c r="AY229" s="227" t="s">
        <v>139</v>
      </c>
    </row>
    <row r="230" spans="1:65" s="13" customFormat="1" ht="11.25">
      <c r="B230" s="216"/>
      <c r="C230" s="217"/>
      <c r="D230" s="218" t="s">
        <v>148</v>
      </c>
      <c r="E230" s="219" t="s">
        <v>1</v>
      </c>
      <c r="F230" s="220" t="s">
        <v>785</v>
      </c>
      <c r="G230" s="217"/>
      <c r="H230" s="221">
        <v>880.39700000000005</v>
      </c>
      <c r="I230" s="222"/>
      <c r="J230" s="217"/>
      <c r="K230" s="217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148</v>
      </c>
      <c r="AU230" s="227" t="s">
        <v>86</v>
      </c>
      <c r="AV230" s="13" t="s">
        <v>86</v>
      </c>
      <c r="AW230" s="13" t="s">
        <v>32</v>
      </c>
      <c r="AX230" s="13" t="s">
        <v>76</v>
      </c>
      <c r="AY230" s="227" t="s">
        <v>139</v>
      </c>
    </row>
    <row r="231" spans="1:65" s="13" customFormat="1" ht="11.25">
      <c r="B231" s="216"/>
      <c r="C231" s="217"/>
      <c r="D231" s="218" t="s">
        <v>148</v>
      </c>
      <c r="E231" s="219" t="s">
        <v>1</v>
      </c>
      <c r="F231" s="220" t="s">
        <v>786</v>
      </c>
      <c r="G231" s="217"/>
      <c r="H231" s="221">
        <v>6.5640000000000001</v>
      </c>
      <c r="I231" s="222"/>
      <c r="J231" s="217"/>
      <c r="K231" s="217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148</v>
      </c>
      <c r="AU231" s="227" t="s">
        <v>86</v>
      </c>
      <c r="AV231" s="13" t="s">
        <v>86</v>
      </c>
      <c r="AW231" s="13" t="s">
        <v>32</v>
      </c>
      <c r="AX231" s="13" t="s">
        <v>76</v>
      </c>
      <c r="AY231" s="227" t="s">
        <v>139</v>
      </c>
    </row>
    <row r="232" spans="1:65" s="13" customFormat="1" ht="11.25">
      <c r="B232" s="216"/>
      <c r="C232" s="217"/>
      <c r="D232" s="218" t="s">
        <v>148</v>
      </c>
      <c r="E232" s="219" t="s">
        <v>1</v>
      </c>
      <c r="F232" s="220" t="s">
        <v>787</v>
      </c>
      <c r="G232" s="217"/>
      <c r="H232" s="221">
        <v>451.50299999999999</v>
      </c>
      <c r="I232" s="222"/>
      <c r="J232" s="217"/>
      <c r="K232" s="217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148</v>
      </c>
      <c r="AU232" s="227" t="s">
        <v>86</v>
      </c>
      <c r="AV232" s="13" t="s">
        <v>86</v>
      </c>
      <c r="AW232" s="13" t="s">
        <v>32</v>
      </c>
      <c r="AX232" s="13" t="s">
        <v>76</v>
      </c>
      <c r="AY232" s="227" t="s">
        <v>139</v>
      </c>
    </row>
    <row r="233" spans="1:65" s="14" customFormat="1" ht="11.25">
      <c r="B233" s="241"/>
      <c r="C233" s="242"/>
      <c r="D233" s="218" t="s">
        <v>148</v>
      </c>
      <c r="E233" s="243" t="s">
        <v>1</v>
      </c>
      <c r="F233" s="244" t="s">
        <v>788</v>
      </c>
      <c r="G233" s="242"/>
      <c r="H233" s="243" t="s">
        <v>1</v>
      </c>
      <c r="I233" s="245"/>
      <c r="J233" s="242"/>
      <c r="K233" s="242"/>
      <c r="L233" s="246"/>
      <c r="M233" s="247"/>
      <c r="N233" s="248"/>
      <c r="O233" s="248"/>
      <c r="P233" s="248"/>
      <c r="Q233" s="248"/>
      <c r="R233" s="248"/>
      <c r="S233" s="248"/>
      <c r="T233" s="249"/>
      <c r="AT233" s="250" t="s">
        <v>148</v>
      </c>
      <c r="AU233" s="250" t="s">
        <v>86</v>
      </c>
      <c r="AV233" s="14" t="s">
        <v>84</v>
      </c>
      <c r="AW233" s="14" t="s">
        <v>32</v>
      </c>
      <c r="AX233" s="14" t="s">
        <v>76</v>
      </c>
      <c r="AY233" s="250" t="s">
        <v>139</v>
      </c>
    </row>
    <row r="234" spans="1:65" s="15" customFormat="1" ht="11.25">
      <c r="B234" s="251"/>
      <c r="C234" s="252"/>
      <c r="D234" s="218" t="s">
        <v>148</v>
      </c>
      <c r="E234" s="253" t="s">
        <v>1</v>
      </c>
      <c r="F234" s="254" t="s">
        <v>208</v>
      </c>
      <c r="G234" s="252"/>
      <c r="H234" s="255">
        <v>2111.4880000000003</v>
      </c>
      <c r="I234" s="256"/>
      <c r="J234" s="252"/>
      <c r="K234" s="252"/>
      <c r="L234" s="257"/>
      <c r="M234" s="258"/>
      <c r="N234" s="259"/>
      <c r="O234" s="259"/>
      <c r="P234" s="259"/>
      <c r="Q234" s="259"/>
      <c r="R234" s="259"/>
      <c r="S234" s="259"/>
      <c r="T234" s="260"/>
      <c r="AT234" s="261" t="s">
        <v>148</v>
      </c>
      <c r="AU234" s="261" t="s">
        <v>86</v>
      </c>
      <c r="AV234" s="15" t="s">
        <v>146</v>
      </c>
      <c r="AW234" s="15" t="s">
        <v>32</v>
      </c>
      <c r="AX234" s="15" t="s">
        <v>84</v>
      </c>
      <c r="AY234" s="261" t="s">
        <v>139</v>
      </c>
    </row>
    <row r="235" spans="1:65" s="2" customFormat="1" ht="32.450000000000003" customHeight="1">
      <c r="A235" s="34"/>
      <c r="B235" s="35"/>
      <c r="C235" s="203" t="s">
        <v>371</v>
      </c>
      <c r="D235" s="203" t="s">
        <v>141</v>
      </c>
      <c r="E235" s="204" t="s">
        <v>789</v>
      </c>
      <c r="F235" s="205" t="s">
        <v>790</v>
      </c>
      <c r="G235" s="206" t="s">
        <v>144</v>
      </c>
      <c r="H235" s="207">
        <v>1560.5319999999999</v>
      </c>
      <c r="I235" s="208"/>
      <c r="J235" s="209">
        <f>ROUND(I235*H235,2)</f>
        <v>0</v>
      </c>
      <c r="K235" s="205" t="s">
        <v>1</v>
      </c>
      <c r="L235" s="39"/>
      <c r="M235" s="210" t="s">
        <v>1</v>
      </c>
      <c r="N235" s="211" t="s">
        <v>41</v>
      </c>
      <c r="O235" s="71"/>
      <c r="P235" s="212">
        <f>O235*H235</f>
        <v>0</v>
      </c>
      <c r="Q235" s="212">
        <v>0</v>
      </c>
      <c r="R235" s="212">
        <f>Q235*H235</f>
        <v>0</v>
      </c>
      <c r="S235" s="212">
        <v>0</v>
      </c>
      <c r="T235" s="21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146</v>
      </c>
      <c r="AT235" s="214" t="s">
        <v>141</v>
      </c>
      <c r="AU235" s="214" t="s">
        <v>86</v>
      </c>
      <c r="AY235" s="17" t="s">
        <v>139</v>
      </c>
      <c r="BE235" s="215">
        <f>IF(N235="základní",J235,0)</f>
        <v>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7" t="s">
        <v>84</v>
      </c>
      <c r="BK235" s="215">
        <f>ROUND(I235*H235,2)</f>
        <v>0</v>
      </c>
      <c r="BL235" s="17" t="s">
        <v>146</v>
      </c>
      <c r="BM235" s="214" t="s">
        <v>791</v>
      </c>
    </row>
    <row r="236" spans="1:65" s="13" customFormat="1" ht="11.25">
      <c r="B236" s="216"/>
      <c r="C236" s="217"/>
      <c r="D236" s="218" t="s">
        <v>148</v>
      </c>
      <c r="E236" s="219" t="s">
        <v>1</v>
      </c>
      <c r="F236" s="220" t="s">
        <v>792</v>
      </c>
      <c r="G236" s="217"/>
      <c r="H236" s="221">
        <v>587.35599999999999</v>
      </c>
      <c r="I236" s="222"/>
      <c r="J236" s="217"/>
      <c r="K236" s="217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148</v>
      </c>
      <c r="AU236" s="227" t="s">
        <v>86</v>
      </c>
      <c r="AV236" s="13" t="s">
        <v>86</v>
      </c>
      <c r="AW236" s="13" t="s">
        <v>32</v>
      </c>
      <c r="AX236" s="13" t="s">
        <v>76</v>
      </c>
      <c r="AY236" s="227" t="s">
        <v>139</v>
      </c>
    </row>
    <row r="237" spans="1:65" s="13" customFormat="1" ht="11.25">
      <c r="B237" s="216"/>
      <c r="C237" s="217"/>
      <c r="D237" s="218" t="s">
        <v>148</v>
      </c>
      <c r="E237" s="219" t="s">
        <v>1</v>
      </c>
      <c r="F237" s="220" t="s">
        <v>793</v>
      </c>
      <c r="G237" s="217"/>
      <c r="H237" s="221">
        <v>556.71</v>
      </c>
      <c r="I237" s="222"/>
      <c r="J237" s="217"/>
      <c r="K237" s="217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148</v>
      </c>
      <c r="AU237" s="227" t="s">
        <v>86</v>
      </c>
      <c r="AV237" s="13" t="s">
        <v>86</v>
      </c>
      <c r="AW237" s="13" t="s">
        <v>32</v>
      </c>
      <c r="AX237" s="13" t="s">
        <v>76</v>
      </c>
      <c r="AY237" s="227" t="s">
        <v>139</v>
      </c>
    </row>
    <row r="238" spans="1:65" s="13" customFormat="1" ht="11.25">
      <c r="B238" s="216"/>
      <c r="C238" s="217"/>
      <c r="D238" s="218" t="s">
        <v>148</v>
      </c>
      <c r="E238" s="219" t="s">
        <v>1</v>
      </c>
      <c r="F238" s="220" t="s">
        <v>776</v>
      </c>
      <c r="G238" s="217"/>
      <c r="H238" s="221">
        <v>131.74700000000001</v>
      </c>
      <c r="I238" s="222"/>
      <c r="J238" s="217"/>
      <c r="K238" s="217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148</v>
      </c>
      <c r="AU238" s="227" t="s">
        <v>86</v>
      </c>
      <c r="AV238" s="13" t="s">
        <v>86</v>
      </c>
      <c r="AW238" s="13" t="s">
        <v>32</v>
      </c>
      <c r="AX238" s="13" t="s">
        <v>76</v>
      </c>
      <c r="AY238" s="227" t="s">
        <v>139</v>
      </c>
    </row>
    <row r="239" spans="1:65" s="13" customFormat="1" ht="11.25">
      <c r="B239" s="216"/>
      <c r="C239" s="217"/>
      <c r="D239" s="218" t="s">
        <v>148</v>
      </c>
      <c r="E239" s="219" t="s">
        <v>1</v>
      </c>
      <c r="F239" s="220" t="s">
        <v>794</v>
      </c>
      <c r="G239" s="217"/>
      <c r="H239" s="221">
        <v>53.9</v>
      </c>
      <c r="I239" s="222"/>
      <c r="J239" s="217"/>
      <c r="K239" s="217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148</v>
      </c>
      <c r="AU239" s="227" t="s">
        <v>86</v>
      </c>
      <c r="AV239" s="13" t="s">
        <v>86</v>
      </c>
      <c r="AW239" s="13" t="s">
        <v>32</v>
      </c>
      <c r="AX239" s="13" t="s">
        <v>76</v>
      </c>
      <c r="AY239" s="227" t="s">
        <v>139</v>
      </c>
    </row>
    <row r="240" spans="1:65" s="13" customFormat="1" ht="11.25">
      <c r="B240" s="216"/>
      <c r="C240" s="217"/>
      <c r="D240" s="218" t="s">
        <v>148</v>
      </c>
      <c r="E240" s="219" t="s">
        <v>1</v>
      </c>
      <c r="F240" s="220" t="s">
        <v>795</v>
      </c>
      <c r="G240" s="217"/>
      <c r="H240" s="221">
        <v>9.4710000000000001</v>
      </c>
      <c r="I240" s="222"/>
      <c r="J240" s="217"/>
      <c r="K240" s="217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148</v>
      </c>
      <c r="AU240" s="227" t="s">
        <v>86</v>
      </c>
      <c r="AV240" s="13" t="s">
        <v>86</v>
      </c>
      <c r="AW240" s="13" t="s">
        <v>32</v>
      </c>
      <c r="AX240" s="13" t="s">
        <v>76</v>
      </c>
      <c r="AY240" s="227" t="s">
        <v>139</v>
      </c>
    </row>
    <row r="241" spans="1:65" s="13" customFormat="1" ht="11.25">
      <c r="B241" s="216"/>
      <c r="C241" s="217"/>
      <c r="D241" s="218" t="s">
        <v>148</v>
      </c>
      <c r="E241" s="219" t="s">
        <v>1</v>
      </c>
      <c r="F241" s="220" t="s">
        <v>796</v>
      </c>
      <c r="G241" s="217"/>
      <c r="H241" s="221">
        <v>221.34800000000001</v>
      </c>
      <c r="I241" s="222"/>
      <c r="J241" s="217"/>
      <c r="K241" s="217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148</v>
      </c>
      <c r="AU241" s="227" t="s">
        <v>86</v>
      </c>
      <c r="AV241" s="13" t="s">
        <v>86</v>
      </c>
      <c r="AW241" s="13" t="s">
        <v>32</v>
      </c>
      <c r="AX241" s="13" t="s">
        <v>76</v>
      </c>
      <c r="AY241" s="227" t="s">
        <v>139</v>
      </c>
    </row>
    <row r="242" spans="1:65" s="15" customFormat="1" ht="11.25">
      <c r="B242" s="251"/>
      <c r="C242" s="252"/>
      <c r="D242" s="218" t="s">
        <v>148</v>
      </c>
      <c r="E242" s="253" t="s">
        <v>1</v>
      </c>
      <c r="F242" s="254" t="s">
        <v>208</v>
      </c>
      <c r="G242" s="252"/>
      <c r="H242" s="255">
        <v>1560.5320000000002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AT242" s="261" t="s">
        <v>148</v>
      </c>
      <c r="AU242" s="261" t="s">
        <v>86</v>
      </c>
      <c r="AV242" s="15" t="s">
        <v>146</v>
      </c>
      <c r="AW242" s="15" t="s">
        <v>32</v>
      </c>
      <c r="AX242" s="15" t="s">
        <v>84</v>
      </c>
      <c r="AY242" s="261" t="s">
        <v>139</v>
      </c>
    </row>
    <row r="243" spans="1:65" s="2" customFormat="1" ht="15.2" customHeight="1">
      <c r="A243" s="34"/>
      <c r="B243" s="35"/>
      <c r="C243" s="228" t="s">
        <v>375</v>
      </c>
      <c r="D243" s="228" t="s">
        <v>150</v>
      </c>
      <c r="E243" s="229" t="s">
        <v>797</v>
      </c>
      <c r="F243" s="230" t="s">
        <v>798</v>
      </c>
      <c r="G243" s="231" t="s">
        <v>153</v>
      </c>
      <c r="H243" s="232">
        <v>2808.9580000000001</v>
      </c>
      <c r="I243" s="233"/>
      <c r="J243" s="234">
        <f>ROUND(I243*H243,2)</f>
        <v>0</v>
      </c>
      <c r="K243" s="230" t="s">
        <v>1</v>
      </c>
      <c r="L243" s="235"/>
      <c r="M243" s="236" t="s">
        <v>1</v>
      </c>
      <c r="N243" s="237" t="s">
        <v>41</v>
      </c>
      <c r="O243" s="71"/>
      <c r="P243" s="212">
        <f>O243*H243</f>
        <v>0</v>
      </c>
      <c r="Q243" s="212">
        <v>1</v>
      </c>
      <c r="R243" s="212">
        <f>Q243*H243</f>
        <v>2808.9580000000001</v>
      </c>
      <c r="S243" s="212">
        <v>0</v>
      </c>
      <c r="T243" s="213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154</v>
      </c>
      <c r="AT243" s="214" t="s">
        <v>150</v>
      </c>
      <c r="AU243" s="214" t="s">
        <v>86</v>
      </c>
      <c r="AY243" s="17" t="s">
        <v>139</v>
      </c>
      <c r="BE243" s="215">
        <f>IF(N243="základní",J243,0)</f>
        <v>0</v>
      </c>
      <c r="BF243" s="215">
        <f>IF(N243="snížená",J243,0)</f>
        <v>0</v>
      </c>
      <c r="BG243" s="215">
        <f>IF(N243="zákl. přenesená",J243,0)</f>
        <v>0</v>
      </c>
      <c r="BH243" s="215">
        <f>IF(N243="sníž. přenesená",J243,0)</f>
        <v>0</v>
      </c>
      <c r="BI243" s="215">
        <f>IF(N243="nulová",J243,0)</f>
        <v>0</v>
      </c>
      <c r="BJ243" s="17" t="s">
        <v>84</v>
      </c>
      <c r="BK243" s="215">
        <f>ROUND(I243*H243,2)</f>
        <v>0</v>
      </c>
      <c r="BL243" s="17" t="s">
        <v>146</v>
      </c>
      <c r="BM243" s="214" t="s">
        <v>799</v>
      </c>
    </row>
    <row r="244" spans="1:65" s="13" customFormat="1" ht="11.25">
      <c r="B244" s="216"/>
      <c r="C244" s="217"/>
      <c r="D244" s="218" t="s">
        <v>148</v>
      </c>
      <c r="E244" s="219" t="s">
        <v>1</v>
      </c>
      <c r="F244" s="220" t="s">
        <v>800</v>
      </c>
      <c r="G244" s="217"/>
      <c r="H244" s="221">
        <v>2808.9580000000001</v>
      </c>
      <c r="I244" s="222"/>
      <c r="J244" s="217"/>
      <c r="K244" s="217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148</v>
      </c>
      <c r="AU244" s="227" t="s">
        <v>86</v>
      </c>
      <c r="AV244" s="13" t="s">
        <v>86</v>
      </c>
      <c r="AW244" s="13" t="s">
        <v>32</v>
      </c>
      <c r="AX244" s="13" t="s">
        <v>84</v>
      </c>
      <c r="AY244" s="227" t="s">
        <v>139</v>
      </c>
    </row>
    <row r="245" spans="1:65" s="2" customFormat="1" ht="21.6" customHeight="1">
      <c r="A245" s="34"/>
      <c r="B245" s="35"/>
      <c r="C245" s="203" t="s">
        <v>379</v>
      </c>
      <c r="D245" s="203" t="s">
        <v>141</v>
      </c>
      <c r="E245" s="204" t="s">
        <v>801</v>
      </c>
      <c r="F245" s="205" t="s">
        <v>802</v>
      </c>
      <c r="G245" s="206" t="s">
        <v>165</v>
      </c>
      <c r="H245" s="207">
        <v>291.72000000000003</v>
      </c>
      <c r="I245" s="208"/>
      <c r="J245" s="209">
        <f>ROUND(I245*H245,2)</f>
        <v>0</v>
      </c>
      <c r="K245" s="205" t="s">
        <v>1</v>
      </c>
      <c r="L245" s="39"/>
      <c r="M245" s="210" t="s">
        <v>1</v>
      </c>
      <c r="N245" s="211" t="s">
        <v>41</v>
      </c>
      <c r="O245" s="71"/>
      <c r="P245" s="212">
        <f>O245*H245</f>
        <v>0</v>
      </c>
      <c r="Q245" s="212">
        <v>0</v>
      </c>
      <c r="R245" s="212">
        <f>Q245*H245</f>
        <v>0</v>
      </c>
      <c r="S245" s="212">
        <v>0</v>
      </c>
      <c r="T245" s="21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146</v>
      </c>
      <c r="AT245" s="214" t="s">
        <v>141</v>
      </c>
      <c r="AU245" s="214" t="s">
        <v>86</v>
      </c>
      <c r="AY245" s="17" t="s">
        <v>139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7" t="s">
        <v>84</v>
      </c>
      <c r="BK245" s="215">
        <f>ROUND(I245*H245,2)</f>
        <v>0</v>
      </c>
      <c r="BL245" s="17" t="s">
        <v>146</v>
      </c>
      <c r="BM245" s="214" t="s">
        <v>803</v>
      </c>
    </row>
    <row r="246" spans="1:65" s="2" customFormat="1" ht="21.6" customHeight="1">
      <c r="A246" s="34"/>
      <c r="B246" s="35"/>
      <c r="C246" s="203" t="s">
        <v>269</v>
      </c>
      <c r="D246" s="203" t="s">
        <v>141</v>
      </c>
      <c r="E246" s="204" t="s">
        <v>804</v>
      </c>
      <c r="F246" s="205" t="s">
        <v>805</v>
      </c>
      <c r="G246" s="206" t="s">
        <v>165</v>
      </c>
      <c r="H246" s="207">
        <v>291.72000000000003</v>
      </c>
      <c r="I246" s="208"/>
      <c r="J246" s="209">
        <f>ROUND(I246*H246,2)</f>
        <v>0</v>
      </c>
      <c r="K246" s="205" t="s">
        <v>1</v>
      </c>
      <c r="L246" s="39"/>
      <c r="M246" s="210" t="s">
        <v>1</v>
      </c>
      <c r="N246" s="211" t="s">
        <v>41</v>
      </c>
      <c r="O246" s="71"/>
      <c r="P246" s="212">
        <f>O246*H246</f>
        <v>0</v>
      </c>
      <c r="Q246" s="212">
        <v>0</v>
      </c>
      <c r="R246" s="212">
        <f>Q246*H246</f>
        <v>0</v>
      </c>
      <c r="S246" s="212">
        <v>0</v>
      </c>
      <c r="T246" s="21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146</v>
      </c>
      <c r="AT246" s="214" t="s">
        <v>141</v>
      </c>
      <c r="AU246" s="214" t="s">
        <v>86</v>
      </c>
      <c r="AY246" s="17" t="s">
        <v>139</v>
      </c>
      <c r="BE246" s="215">
        <f>IF(N246="základní",J246,0)</f>
        <v>0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7" t="s">
        <v>84</v>
      </c>
      <c r="BK246" s="215">
        <f>ROUND(I246*H246,2)</f>
        <v>0</v>
      </c>
      <c r="BL246" s="17" t="s">
        <v>146</v>
      </c>
      <c r="BM246" s="214" t="s">
        <v>806</v>
      </c>
    </row>
    <row r="247" spans="1:65" s="2" customFormat="1" ht="15.2" customHeight="1">
      <c r="A247" s="34"/>
      <c r="B247" s="35"/>
      <c r="C247" s="228" t="s">
        <v>386</v>
      </c>
      <c r="D247" s="228" t="s">
        <v>150</v>
      </c>
      <c r="E247" s="229" t="s">
        <v>807</v>
      </c>
      <c r="F247" s="230" t="s">
        <v>808</v>
      </c>
      <c r="G247" s="231" t="s">
        <v>190</v>
      </c>
      <c r="H247" s="232">
        <v>7.2930000000000001</v>
      </c>
      <c r="I247" s="233"/>
      <c r="J247" s="234">
        <f>ROUND(I247*H247,2)</f>
        <v>0</v>
      </c>
      <c r="K247" s="230" t="s">
        <v>1</v>
      </c>
      <c r="L247" s="235"/>
      <c r="M247" s="236" t="s">
        <v>1</v>
      </c>
      <c r="N247" s="237" t="s">
        <v>41</v>
      </c>
      <c r="O247" s="71"/>
      <c r="P247" s="212">
        <f>O247*H247</f>
        <v>0</v>
      </c>
      <c r="Q247" s="212">
        <v>1E-3</v>
      </c>
      <c r="R247" s="212">
        <f>Q247*H247</f>
        <v>7.293E-3</v>
      </c>
      <c r="S247" s="212">
        <v>0</v>
      </c>
      <c r="T247" s="213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154</v>
      </c>
      <c r="AT247" s="214" t="s">
        <v>150</v>
      </c>
      <c r="AU247" s="214" t="s">
        <v>86</v>
      </c>
      <c r="AY247" s="17" t="s">
        <v>139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7" t="s">
        <v>84</v>
      </c>
      <c r="BK247" s="215">
        <f>ROUND(I247*H247,2)</f>
        <v>0</v>
      </c>
      <c r="BL247" s="17" t="s">
        <v>146</v>
      </c>
      <c r="BM247" s="214" t="s">
        <v>809</v>
      </c>
    </row>
    <row r="248" spans="1:65" s="13" customFormat="1" ht="11.25">
      <c r="B248" s="216"/>
      <c r="C248" s="217"/>
      <c r="D248" s="218" t="s">
        <v>148</v>
      </c>
      <c r="E248" s="219" t="s">
        <v>1</v>
      </c>
      <c r="F248" s="220" t="s">
        <v>810</v>
      </c>
      <c r="G248" s="217"/>
      <c r="H248" s="221">
        <v>7.2930000000000001</v>
      </c>
      <c r="I248" s="222"/>
      <c r="J248" s="217"/>
      <c r="K248" s="217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148</v>
      </c>
      <c r="AU248" s="227" t="s">
        <v>86</v>
      </c>
      <c r="AV248" s="13" t="s">
        <v>86</v>
      </c>
      <c r="AW248" s="13" t="s">
        <v>32</v>
      </c>
      <c r="AX248" s="13" t="s">
        <v>84</v>
      </c>
      <c r="AY248" s="227" t="s">
        <v>139</v>
      </c>
    </row>
    <row r="249" spans="1:65" s="12" customFormat="1" ht="22.9" customHeight="1">
      <c r="B249" s="187"/>
      <c r="C249" s="188"/>
      <c r="D249" s="189" t="s">
        <v>75</v>
      </c>
      <c r="E249" s="201" t="s">
        <v>86</v>
      </c>
      <c r="F249" s="201" t="s">
        <v>315</v>
      </c>
      <c r="G249" s="188"/>
      <c r="H249" s="188"/>
      <c r="I249" s="191"/>
      <c r="J249" s="202">
        <f>BK249</f>
        <v>0</v>
      </c>
      <c r="K249" s="188"/>
      <c r="L249" s="193"/>
      <c r="M249" s="194"/>
      <c r="N249" s="195"/>
      <c r="O249" s="195"/>
      <c r="P249" s="196">
        <f>SUM(P250:P251)</f>
        <v>0</v>
      </c>
      <c r="Q249" s="195"/>
      <c r="R249" s="196">
        <f>SUM(R250:R251)</f>
        <v>332.49264700000003</v>
      </c>
      <c r="S249" s="195"/>
      <c r="T249" s="197">
        <f>SUM(T250:T251)</f>
        <v>0</v>
      </c>
      <c r="AR249" s="198" t="s">
        <v>84</v>
      </c>
      <c r="AT249" s="199" t="s">
        <v>75</v>
      </c>
      <c r="AU249" s="199" t="s">
        <v>84</v>
      </c>
      <c r="AY249" s="198" t="s">
        <v>139</v>
      </c>
      <c r="BK249" s="200">
        <f>SUM(BK250:BK251)</f>
        <v>0</v>
      </c>
    </row>
    <row r="250" spans="1:65" s="2" customFormat="1" ht="32.450000000000003" customHeight="1">
      <c r="A250" s="34"/>
      <c r="B250" s="35"/>
      <c r="C250" s="203" t="s">
        <v>390</v>
      </c>
      <c r="D250" s="203" t="s">
        <v>141</v>
      </c>
      <c r="E250" s="204" t="s">
        <v>811</v>
      </c>
      <c r="F250" s="205" t="s">
        <v>812</v>
      </c>
      <c r="G250" s="206" t="s">
        <v>238</v>
      </c>
      <c r="H250" s="207">
        <v>1847.9</v>
      </c>
      <c r="I250" s="208"/>
      <c r="J250" s="209">
        <f>ROUND(I250*H250,2)</f>
        <v>0</v>
      </c>
      <c r="K250" s="205" t="s">
        <v>1</v>
      </c>
      <c r="L250" s="39"/>
      <c r="M250" s="210" t="s">
        <v>1</v>
      </c>
      <c r="N250" s="211" t="s">
        <v>41</v>
      </c>
      <c r="O250" s="71"/>
      <c r="P250" s="212">
        <f>O250*H250</f>
        <v>0</v>
      </c>
      <c r="Q250" s="212">
        <v>0.17993000000000001</v>
      </c>
      <c r="R250" s="212">
        <f>Q250*H250</f>
        <v>332.49264700000003</v>
      </c>
      <c r="S250" s="212">
        <v>0</v>
      </c>
      <c r="T250" s="21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146</v>
      </c>
      <c r="AT250" s="214" t="s">
        <v>141</v>
      </c>
      <c r="AU250" s="214" t="s">
        <v>86</v>
      </c>
      <c r="AY250" s="17" t="s">
        <v>139</v>
      </c>
      <c r="BE250" s="215">
        <f>IF(N250="základní",J250,0)</f>
        <v>0</v>
      </c>
      <c r="BF250" s="215">
        <f>IF(N250="snížená",J250,0)</f>
        <v>0</v>
      </c>
      <c r="BG250" s="215">
        <f>IF(N250="zákl. přenesená",J250,0)</f>
        <v>0</v>
      </c>
      <c r="BH250" s="215">
        <f>IF(N250="sníž. přenesená",J250,0)</f>
        <v>0</v>
      </c>
      <c r="BI250" s="215">
        <f>IF(N250="nulová",J250,0)</f>
        <v>0</v>
      </c>
      <c r="BJ250" s="17" t="s">
        <v>84</v>
      </c>
      <c r="BK250" s="215">
        <f>ROUND(I250*H250,2)</f>
        <v>0</v>
      </c>
      <c r="BL250" s="17" t="s">
        <v>146</v>
      </c>
      <c r="BM250" s="214" t="s">
        <v>813</v>
      </c>
    </row>
    <row r="251" spans="1:65" s="13" customFormat="1" ht="11.25">
      <c r="B251" s="216"/>
      <c r="C251" s="217"/>
      <c r="D251" s="218" t="s">
        <v>148</v>
      </c>
      <c r="E251" s="219" t="s">
        <v>1</v>
      </c>
      <c r="F251" s="220" t="s">
        <v>814</v>
      </c>
      <c r="G251" s="217"/>
      <c r="H251" s="221">
        <v>1847.9</v>
      </c>
      <c r="I251" s="222"/>
      <c r="J251" s="217"/>
      <c r="K251" s="217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148</v>
      </c>
      <c r="AU251" s="227" t="s">
        <v>86</v>
      </c>
      <c r="AV251" s="13" t="s">
        <v>86</v>
      </c>
      <c r="AW251" s="13" t="s">
        <v>32</v>
      </c>
      <c r="AX251" s="13" t="s">
        <v>84</v>
      </c>
      <c r="AY251" s="227" t="s">
        <v>139</v>
      </c>
    </row>
    <row r="252" spans="1:65" s="12" customFormat="1" ht="22.9" customHeight="1">
      <c r="B252" s="187"/>
      <c r="C252" s="188"/>
      <c r="D252" s="189" t="s">
        <v>75</v>
      </c>
      <c r="E252" s="201" t="s">
        <v>146</v>
      </c>
      <c r="F252" s="201" t="s">
        <v>815</v>
      </c>
      <c r="G252" s="188"/>
      <c r="H252" s="188"/>
      <c r="I252" s="191"/>
      <c r="J252" s="202">
        <f>BK252</f>
        <v>0</v>
      </c>
      <c r="K252" s="188"/>
      <c r="L252" s="193"/>
      <c r="M252" s="194"/>
      <c r="N252" s="195"/>
      <c r="O252" s="195"/>
      <c r="P252" s="196">
        <f>SUM(P253:P269)</f>
        <v>0</v>
      </c>
      <c r="Q252" s="195"/>
      <c r="R252" s="196">
        <f>SUM(R253:R269)</f>
        <v>5.6916000000000002</v>
      </c>
      <c r="S252" s="195"/>
      <c r="T252" s="197">
        <f>SUM(T253:T269)</f>
        <v>0</v>
      </c>
      <c r="AR252" s="198" t="s">
        <v>84</v>
      </c>
      <c r="AT252" s="199" t="s">
        <v>75</v>
      </c>
      <c r="AU252" s="199" t="s">
        <v>84</v>
      </c>
      <c r="AY252" s="198" t="s">
        <v>139</v>
      </c>
      <c r="BK252" s="200">
        <f>SUM(BK253:BK269)</f>
        <v>0</v>
      </c>
    </row>
    <row r="253" spans="1:65" s="2" customFormat="1" ht="15.2" customHeight="1">
      <c r="A253" s="34"/>
      <c r="B253" s="35"/>
      <c r="C253" s="203" t="s">
        <v>394</v>
      </c>
      <c r="D253" s="203" t="s">
        <v>141</v>
      </c>
      <c r="E253" s="204" t="s">
        <v>816</v>
      </c>
      <c r="F253" s="205" t="s">
        <v>817</v>
      </c>
      <c r="G253" s="206" t="s">
        <v>144</v>
      </c>
      <c r="H253" s="207">
        <v>246.649</v>
      </c>
      <c r="I253" s="208"/>
      <c r="J253" s="209">
        <f>ROUND(I253*H253,2)</f>
        <v>0</v>
      </c>
      <c r="K253" s="205" t="s">
        <v>1</v>
      </c>
      <c r="L253" s="39"/>
      <c r="M253" s="210" t="s">
        <v>1</v>
      </c>
      <c r="N253" s="211" t="s">
        <v>41</v>
      </c>
      <c r="O253" s="71"/>
      <c r="P253" s="212">
        <f>O253*H253</f>
        <v>0</v>
      </c>
      <c r="Q253" s="212">
        <v>0</v>
      </c>
      <c r="R253" s="212">
        <f>Q253*H253</f>
        <v>0</v>
      </c>
      <c r="S253" s="212">
        <v>0</v>
      </c>
      <c r="T253" s="21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146</v>
      </c>
      <c r="AT253" s="214" t="s">
        <v>141</v>
      </c>
      <c r="AU253" s="214" t="s">
        <v>86</v>
      </c>
      <c r="AY253" s="17" t="s">
        <v>139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7" t="s">
        <v>84</v>
      </c>
      <c r="BK253" s="215">
        <f>ROUND(I253*H253,2)</f>
        <v>0</v>
      </c>
      <c r="BL253" s="17" t="s">
        <v>146</v>
      </c>
      <c r="BM253" s="214" t="s">
        <v>818</v>
      </c>
    </row>
    <row r="254" spans="1:65" s="13" customFormat="1" ht="11.25">
      <c r="B254" s="216"/>
      <c r="C254" s="217"/>
      <c r="D254" s="218" t="s">
        <v>148</v>
      </c>
      <c r="E254" s="219" t="s">
        <v>1</v>
      </c>
      <c r="F254" s="220" t="s">
        <v>819</v>
      </c>
      <c r="G254" s="217"/>
      <c r="H254" s="221">
        <v>83.908000000000001</v>
      </c>
      <c r="I254" s="222"/>
      <c r="J254" s="217"/>
      <c r="K254" s="217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148</v>
      </c>
      <c r="AU254" s="227" t="s">
        <v>86</v>
      </c>
      <c r="AV254" s="13" t="s">
        <v>86</v>
      </c>
      <c r="AW254" s="13" t="s">
        <v>32</v>
      </c>
      <c r="AX254" s="13" t="s">
        <v>76</v>
      </c>
      <c r="AY254" s="227" t="s">
        <v>139</v>
      </c>
    </row>
    <row r="255" spans="1:65" s="13" customFormat="1" ht="11.25">
      <c r="B255" s="216"/>
      <c r="C255" s="217"/>
      <c r="D255" s="218" t="s">
        <v>148</v>
      </c>
      <c r="E255" s="219" t="s">
        <v>1</v>
      </c>
      <c r="F255" s="220" t="s">
        <v>820</v>
      </c>
      <c r="G255" s="217"/>
      <c r="H255" s="221">
        <v>79.53</v>
      </c>
      <c r="I255" s="222"/>
      <c r="J255" s="217"/>
      <c r="K255" s="217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148</v>
      </c>
      <c r="AU255" s="227" t="s">
        <v>86</v>
      </c>
      <c r="AV255" s="13" t="s">
        <v>86</v>
      </c>
      <c r="AW255" s="13" t="s">
        <v>32</v>
      </c>
      <c r="AX255" s="13" t="s">
        <v>76</v>
      </c>
      <c r="AY255" s="227" t="s">
        <v>139</v>
      </c>
    </row>
    <row r="256" spans="1:65" s="13" customFormat="1" ht="11.25">
      <c r="B256" s="216"/>
      <c r="C256" s="217"/>
      <c r="D256" s="218" t="s">
        <v>148</v>
      </c>
      <c r="E256" s="219" t="s">
        <v>1</v>
      </c>
      <c r="F256" s="220" t="s">
        <v>821</v>
      </c>
      <c r="G256" s="217"/>
      <c r="H256" s="221">
        <v>18.821000000000002</v>
      </c>
      <c r="I256" s="222"/>
      <c r="J256" s="217"/>
      <c r="K256" s="217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148</v>
      </c>
      <c r="AU256" s="227" t="s">
        <v>86</v>
      </c>
      <c r="AV256" s="13" t="s">
        <v>86</v>
      </c>
      <c r="AW256" s="13" t="s">
        <v>32</v>
      </c>
      <c r="AX256" s="13" t="s">
        <v>76</v>
      </c>
      <c r="AY256" s="227" t="s">
        <v>139</v>
      </c>
    </row>
    <row r="257" spans="1:65" s="13" customFormat="1" ht="11.25">
      <c r="B257" s="216"/>
      <c r="C257" s="217"/>
      <c r="D257" s="218" t="s">
        <v>148</v>
      </c>
      <c r="E257" s="219" t="s">
        <v>1</v>
      </c>
      <c r="F257" s="220" t="s">
        <v>822</v>
      </c>
      <c r="G257" s="217"/>
      <c r="H257" s="221">
        <v>7.7</v>
      </c>
      <c r="I257" s="222"/>
      <c r="J257" s="217"/>
      <c r="K257" s="217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148</v>
      </c>
      <c r="AU257" s="227" t="s">
        <v>86</v>
      </c>
      <c r="AV257" s="13" t="s">
        <v>86</v>
      </c>
      <c r="AW257" s="13" t="s">
        <v>32</v>
      </c>
      <c r="AX257" s="13" t="s">
        <v>76</v>
      </c>
      <c r="AY257" s="227" t="s">
        <v>139</v>
      </c>
    </row>
    <row r="258" spans="1:65" s="13" customFormat="1" ht="11.25">
      <c r="B258" s="216"/>
      <c r="C258" s="217"/>
      <c r="D258" s="218" t="s">
        <v>148</v>
      </c>
      <c r="E258" s="219" t="s">
        <v>1</v>
      </c>
      <c r="F258" s="220" t="s">
        <v>823</v>
      </c>
      <c r="G258" s="217"/>
      <c r="H258" s="221">
        <v>1.353</v>
      </c>
      <c r="I258" s="222"/>
      <c r="J258" s="217"/>
      <c r="K258" s="217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148</v>
      </c>
      <c r="AU258" s="227" t="s">
        <v>86</v>
      </c>
      <c r="AV258" s="13" t="s">
        <v>86</v>
      </c>
      <c r="AW258" s="13" t="s">
        <v>32</v>
      </c>
      <c r="AX258" s="13" t="s">
        <v>76</v>
      </c>
      <c r="AY258" s="227" t="s">
        <v>139</v>
      </c>
    </row>
    <row r="259" spans="1:65" s="13" customFormat="1" ht="11.25">
      <c r="B259" s="216"/>
      <c r="C259" s="217"/>
      <c r="D259" s="218" t="s">
        <v>148</v>
      </c>
      <c r="E259" s="219" t="s">
        <v>1</v>
      </c>
      <c r="F259" s="220" t="s">
        <v>824</v>
      </c>
      <c r="G259" s="217"/>
      <c r="H259" s="221">
        <v>55.337000000000003</v>
      </c>
      <c r="I259" s="222"/>
      <c r="J259" s="217"/>
      <c r="K259" s="217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148</v>
      </c>
      <c r="AU259" s="227" t="s">
        <v>86</v>
      </c>
      <c r="AV259" s="13" t="s">
        <v>86</v>
      </c>
      <c r="AW259" s="13" t="s">
        <v>32</v>
      </c>
      <c r="AX259" s="13" t="s">
        <v>76</v>
      </c>
      <c r="AY259" s="227" t="s">
        <v>139</v>
      </c>
    </row>
    <row r="260" spans="1:65" s="15" customFormat="1" ht="11.25">
      <c r="B260" s="251"/>
      <c r="C260" s="252"/>
      <c r="D260" s="218" t="s">
        <v>148</v>
      </c>
      <c r="E260" s="253" t="s">
        <v>1</v>
      </c>
      <c r="F260" s="254" t="s">
        <v>208</v>
      </c>
      <c r="G260" s="252"/>
      <c r="H260" s="255">
        <v>246.649</v>
      </c>
      <c r="I260" s="256"/>
      <c r="J260" s="252"/>
      <c r="K260" s="252"/>
      <c r="L260" s="257"/>
      <c r="M260" s="258"/>
      <c r="N260" s="259"/>
      <c r="O260" s="259"/>
      <c r="P260" s="259"/>
      <c r="Q260" s="259"/>
      <c r="R260" s="259"/>
      <c r="S260" s="259"/>
      <c r="T260" s="260"/>
      <c r="AT260" s="261" t="s">
        <v>148</v>
      </c>
      <c r="AU260" s="261" t="s">
        <v>86</v>
      </c>
      <c r="AV260" s="15" t="s">
        <v>146</v>
      </c>
      <c r="AW260" s="15" t="s">
        <v>32</v>
      </c>
      <c r="AX260" s="15" t="s">
        <v>84</v>
      </c>
      <c r="AY260" s="261" t="s">
        <v>139</v>
      </c>
    </row>
    <row r="261" spans="1:65" s="2" customFormat="1" ht="15.2" customHeight="1">
      <c r="A261" s="34"/>
      <c r="B261" s="35"/>
      <c r="C261" s="203" t="s">
        <v>398</v>
      </c>
      <c r="D261" s="203" t="s">
        <v>141</v>
      </c>
      <c r="E261" s="204" t="s">
        <v>825</v>
      </c>
      <c r="F261" s="205" t="s">
        <v>826</v>
      </c>
      <c r="G261" s="206" t="s">
        <v>358</v>
      </c>
      <c r="H261" s="207">
        <v>86</v>
      </c>
      <c r="I261" s="208"/>
      <c r="J261" s="209">
        <f t="shared" ref="J261:J267" si="0">ROUND(I261*H261,2)</f>
        <v>0</v>
      </c>
      <c r="K261" s="205" t="s">
        <v>1</v>
      </c>
      <c r="L261" s="39"/>
      <c r="M261" s="210" t="s">
        <v>1</v>
      </c>
      <c r="N261" s="211" t="s">
        <v>41</v>
      </c>
      <c r="O261" s="71"/>
      <c r="P261" s="212">
        <f t="shared" ref="P261:P267" si="1">O261*H261</f>
        <v>0</v>
      </c>
      <c r="Q261" s="212">
        <v>6.6E-3</v>
      </c>
      <c r="R261" s="212">
        <f t="shared" ref="R261:R267" si="2">Q261*H261</f>
        <v>0.56759999999999999</v>
      </c>
      <c r="S261" s="212">
        <v>0</v>
      </c>
      <c r="T261" s="213">
        <f t="shared" ref="T261:T267" si="3"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4" t="s">
        <v>146</v>
      </c>
      <c r="AT261" s="214" t="s">
        <v>141</v>
      </c>
      <c r="AU261" s="214" t="s">
        <v>86</v>
      </c>
      <c r="AY261" s="17" t="s">
        <v>139</v>
      </c>
      <c r="BE261" s="215">
        <f t="shared" ref="BE261:BE267" si="4">IF(N261="základní",J261,0)</f>
        <v>0</v>
      </c>
      <c r="BF261" s="215">
        <f t="shared" ref="BF261:BF267" si="5">IF(N261="snížená",J261,0)</f>
        <v>0</v>
      </c>
      <c r="BG261" s="215">
        <f t="shared" ref="BG261:BG267" si="6">IF(N261="zákl. přenesená",J261,0)</f>
        <v>0</v>
      </c>
      <c r="BH261" s="215">
        <f t="shared" ref="BH261:BH267" si="7">IF(N261="sníž. přenesená",J261,0)</f>
        <v>0</v>
      </c>
      <c r="BI261" s="215">
        <f t="shared" ref="BI261:BI267" si="8">IF(N261="nulová",J261,0)</f>
        <v>0</v>
      </c>
      <c r="BJ261" s="17" t="s">
        <v>84</v>
      </c>
      <c r="BK261" s="215">
        <f t="shared" ref="BK261:BK267" si="9">ROUND(I261*H261,2)</f>
        <v>0</v>
      </c>
      <c r="BL261" s="17" t="s">
        <v>146</v>
      </c>
      <c r="BM261" s="214" t="s">
        <v>827</v>
      </c>
    </row>
    <row r="262" spans="1:65" s="2" customFormat="1" ht="15.2" customHeight="1">
      <c r="A262" s="34"/>
      <c r="B262" s="35"/>
      <c r="C262" s="228" t="s">
        <v>402</v>
      </c>
      <c r="D262" s="228" t="s">
        <v>150</v>
      </c>
      <c r="E262" s="229" t="s">
        <v>828</v>
      </c>
      <c r="F262" s="230" t="s">
        <v>829</v>
      </c>
      <c r="G262" s="231" t="s">
        <v>358</v>
      </c>
      <c r="H262" s="232">
        <v>6</v>
      </c>
      <c r="I262" s="233"/>
      <c r="J262" s="234">
        <f t="shared" si="0"/>
        <v>0</v>
      </c>
      <c r="K262" s="230" t="s">
        <v>1</v>
      </c>
      <c r="L262" s="235"/>
      <c r="M262" s="236" t="s">
        <v>1</v>
      </c>
      <c r="N262" s="237" t="s">
        <v>41</v>
      </c>
      <c r="O262" s="71"/>
      <c r="P262" s="212">
        <f t="shared" si="1"/>
        <v>0</v>
      </c>
      <c r="Q262" s="212">
        <v>2.8000000000000001E-2</v>
      </c>
      <c r="R262" s="212">
        <f t="shared" si="2"/>
        <v>0.16800000000000001</v>
      </c>
      <c r="S262" s="212">
        <v>0</v>
      </c>
      <c r="T262" s="213">
        <f t="shared" si="3"/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4" t="s">
        <v>154</v>
      </c>
      <c r="AT262" s="214" t="s">
        <v>150</v>
      </c>
      <c r="AU262" s="214" t="s">
        <v>86</v>
      </c>
      <c r="AY262" s="17" t="s">
        <v>139</v>
      </c>
      <c r="BE262" s="215">
        <f t="shared" si="4"/>
        <v>0</v>
      </c>
      <c r="BF262" s="215">
        <f t="shared" si="5"/>
        <v>0</v>
      </c>
      <c r="BG262" s="215">
        <f t="shared" si="6"/>
        <v>0</v>
      </c>
      <c r="BH262" s="215">
        <f t="shared" si="7"/>
        <v>0</v>
      </c>
      <c r="BI262" s="215">
        <f t="shared" si="8"/>
        <v>0</v>
      </c>
      <c r="BJ262" s="17" t="s">
        <v>84</v>
      </c>
      <c r="BK262" s="215">
        <f t="shared" si="9"/>
        <v>0</v>
      </c>
      <c r="BL262" s="17" t="s">
        <v>146</v>
      </c>
      <c r="BM262" s="214" t="s">
        <v>830</v>
      </c>
    </row>
    <row r="263" spans="1:65" s="2" customFormat="1" ht="15.2" customHeight="1">
      <c r="A263" s="34"/>
      <c r="B263" s="35"/>
      <c r="C263" s="228" t="s">
        <v>406</v>
      </c>
      <c r="D263" s="228" t="s">
        <v>150</v>
      </c>
      <c r="E263" s="229" t="s">
        <v>831</v>
      </c>
      <c r="F263" s="230" t="s">
        <v>832</v>
      </c>
      <c r="G263" s="231" t="s">
        <v>358</v>
      </c>
      <c r="H263" s="232">
        <v>8</v>
      </c>
      <c r="I263" s="233"/>
      <c r="J263" s="234">
        <f t="shared" si="0"/>
        <v>0</v>
      </c>
      <c r="K263" s="230" t="s">
        <v>1</v>
      </c>
      <c r="L263" s="235"/>
      <c r="M263" s="236" t="s">
        <v>1</v>
      </c>
      <c r="N263" s="237" t="s">
        <v>41</v>
      </c>
      <c r="O263" s="71"/>
      <c r="P263" s="212">
        <f t="shared" si="1"/>
        <v>0</v>
      </c>
      <c r="Q263" s="212">
        <v>0.04</v>
      </c>
      <c r="R263" s="212">
        <f t="shared" si="2"/>
        <v>0.32</v>
      </c>
      <c r="S263" s="212">
        <v>0</v>
      </c>
      <c r="T263" s="213">
        <f t="shared" si="3"/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154</v>
      </c>
      <c r="AT263" s="214" t="s">
        <v>150</v>
      </c>
      <c r="AU263" s="214" t="s">
        <v>86</v>
      </c>
      <c r="AY263" s="17" t="s">
        <v>139</v>
      </c>
      <c r="BE263" s="215">
        <f t="shared" si="4"/>
        <v>0</v>
      </c>
      <c r="BF263" s="215">
        <f t="shared" si="5"/>
        <v>0</v>
      </c>
      <c r="BG263" s="215">
        <f t="shared" si="6"/>
        <v>0</v>
      </c>
      <c r="BH263" s="215">
        <f t="shared" si="7"/>
        <v>0</v>
      </c>
      <c r="BI263" s="215">
        <f t="shared" si="8"/>
        <v>0</v>
      </c>
      <c r="BJ263" s="17" t="s">
        <v>84</v>
      </c>
      <c r="BK263" s="215">
        <f t="shared" si="9"/>
        <v>0</v>
      </c>
      <c r="BL263" s="17" t="s">
        <v>146</v>
      </c>
      <c r="BM263" s="214" t="s">
        <v>833</v>
      </c>
    </row>
    <row r="264" spans="1:65" s="2" customFormat="1" ht="15.2" customHeight="1">
      <c r="A264" s="34"/>
      <c r="B264" s="35"/>
      <c r="C264" s="228" t="s">
        <v>410</v>
      </c>
      <c r="D264" s="228" t="s">
        <v>150</v>
      </c>
      <c r="E264" s="229" t="s">
        <v>834</v>
      </c>
      <c r="F264" s="230" t="s">
        <v>835</v>
      </c>
      <c r="G264" s="231" t="s">
        <v>358</v>
      </c>
      <c r="H264" s="232">
        <v>26</v>
      </c>
      <c r="I264" s="233"/>
      <c r="J264" s="234">
        <f t="shared" si="0"/>
        <v>0</v>
      </c>
      <c r="K264" s="230" t="s">
        <v>1</v>
      </c>
      <c r="L264" s="235"/>
      <c r="M264" s="236" t="s">
        <v>1</v>
      </c>
      <c r="N264" s="237" t="s">
        <v>41</v>
      </c>
      <c r="O264" s="71"/>
      <c r="P264" s="212">
        <f t="shared" si="1"/>
        <v>0</v>
      </c>
      <c r="Q264" s="212">
        <v>5.0999999999999997E-2</v>
      </c>
      <c r="R264" s="212">
        <f t="shared" si="2"/>
        <v>1.3259999999999998</v>
      </c>
      <c r="S264" s="212">
        <v>0</v>
      </c>
      <c r="T264" s="213">
        <f t="shared" si="3"/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4" t="s">
        <v>154</v>
      </c>
      <c r="AT264" s="214" t="s">
        <v>150</v>
      </c>
      <c r="AU264" s="214" t="s">
        <v>86</v>
      </c>
      <c r="AY264" s="17" t="s">
        <v>139</v>
      </c>
      <c r="BE264" s="215">
        <f t="shared" si="4"/>
        <v>0</v>
      </c>
      <c r="BF264" s="215">
        <f t="shared" si="5"/>
        <v>0</v>
      </c>
      <c r="BG264" s="215">
        <f t="shared" si="6"/>
        <v>0</v>
      </c>
      <c r="BH264" s="215">
        <f t="shared" si="7"/>
        <v>0</v>
      </c>
      <c r="BI264" s="215">
        <f t="shared" si="8"/>
        <v>0</v>
      </c>
      <c r="BJ264" s="17" t="s">
        <v>84</v>
      </c>
      <c r="BK264" s="215">
        <f t="shared" si="9"/>
        <v>0</v>
      </c>
      <c r="BL264" s="17" t="s">
        <v>146</v>
      </c>
      <c r="BM264" s="214" t="s">
        <v>836</v>
      </c>
    </row>
    <row r="265" spans="1:65" s="2" customFormat="1" ht="15.2" customHeight="1">
      <c r="A265" s="34"/>
      <c r="B265" s="35"/>
      <c r="C265" s="228" t="s">
        <v>414</v>
      </c>
      <c r="D265" s="228" t="s">
        <v>150</v>
      </c>
      <c r="E265" s="229" t="s">
        <v>837</v>
      </c>
      <c r="F265" s="230" t="s">
        <v>838</v>
      </c>
      <c r="G265" s="231" t="s">
        <v>358</v>
      </c>
      <c r="H265" s="232">
        <v>32</v>
      </c>
      <c r="I265" s="233"/>
      <c r="J265" s="234">
        <f t="shared" si="0"/>
        <v>0</v>
      </c>
      <c r="K265" s="230" t="s">
        <v>1</v>
      </c>
      <c r="L265" s="235"/>
      <c r="M265" s="236" t="s">
        <v>1</v>
      </c>
      <c r="N265" s="237" t="s">
        <v>41</v>
      </c>
      <c r="O265" s="71"/>
      <c r="P265" s="212">
        <f t="shared" si="1"/>
        <v>0</v>
      </c>
      <c r="Q265" s="212">
        <v>6.8000000000000005E-2</v>
      </c>
      <c r="R265" s="212">
        <f t="shared" si="2"/>
        <v>2.1760000000000002</v>
      </c>
      <c r="S265" s="212">
        <v>0</v>
      </c>
      <c r="T265" s="213">
        <f t="shared" si="3"/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4" t="s">
        <v>154</v>
      </c>
      <c r="AT265" s="214" t="s">
        <v>150</v>
      </c>
      <c r="AU265" s="214" t="s">
        <v>86</v>
      </c>
      <c r="AY265" s="17" t="s">
        <v>139</v>
      </c>
      <c r="BE265" s="215">
        <f t="shared" si="4"/>
        <v>0</v>
      </c>
      <c r="BF265" s="215">
        <f t="shared" si="5"/>
        <v>0</v>
      </c>
      <c r="BG265" s="215">
        <f t="shared" si="6"/>
        <v>0</v>
      </c>
      <c r="BH265" s="215">
        <f t="shared" si="7"/>
        <v>0</v>
      </c>
      <c r="BI265" s="215">
        <f t="shared" si="8"/>
        <v>0</v>
      </c>
      <c r="BJ265" s="17" t="s">
        <v>84</v>
      </c>
      <c r="BK265" s="215">
        <f t="shared" si="9"/>
        <v>0</v>
      </c>
      <c r="BL265" s="17" t="s">
        <v>146</v>
      </c>
      <c r="BM265" s="214" t="s">
        <v>839</v>
      </c>
    </row>
    <row r="266" spans="1:65" s="2" customFormat="1" ht="15.2" customHeight="1">
      <c r="A266" s="34"/>
      <c r="B266" s="35"/>
      <c r="C266" s="228" t="s">
        <v>418</v>
      </c>
      <c r="D266" s="228" t="s">
        <v>150</v>
      </c>
      <c r="E266" s="229" t="s">
        <v>840</v>
      </c>
      <c r="F266" s="230" t="s">
        <v>841</v>
      </c>
      <c r="G266" s="231" t="s">
        <v>358</v>
      </c>
      <c r="H266" s="232">
        <v>14</v>
      </c>
      <c r="I266" s="233"/>
      <c r="J266" s="234">
        <f t="shared" si="0"/>
        <v>0</v>
      </c>
      <c r="K266" s="230" t="s">
        <v>1</v>
      </c>
      <c r="L266" s="235"/>
      <c r="M266" s="236" t="s">
        <v>1</v>
      </c>
      <c r="N266" s="237" t="s">
        <v>41</v>
      </c>
      <c r="O266" s="71"/>
      <c r="P266" s="212">
        <f t="shared" si="1"/>
        <v>0</v>
      </c>
      <c r="Q266" s="212">
        <v>8.1000000000000003E-2</v>
      </c>
      <c r="R266" s="212">
        <f t="shared" si="2"/>
        <v>1.1340000000000001</v>
      </c>
      <c r="S266" s="212">
        <v>0</v>
      </c>
      <c r="T266" s="213">
        <f t="shared" si="3"/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4" t="s">
        <v>154</v>
      </c>
      <c r="AT266" s="214" t="s">
        <v>150</v>
      </c>
      <c r="AU266" s="214" t="s">
        <v>86</v>
      </c>
      <c r="AY266" s="17" t="s">
        <v>139</v>
      </c>
      <c r="BE266" s="215">
        <f t="shared" si="4"/>
        <v>0</v>
      </c>
      <c r="BF266" s="215">
        <f t="shared" si="5"/>
        <v>0</v>
      </c>
      <c r="BG266" s="215">
        <f t="shared" si="6"/>
        <v>0</v>
      </c>
      <c r="BH266" s="215">
        <f t="shared" si="7"/>
        <v>0</v>
      </c>
      <c r="BI266" s="215">
        <f t="shared" si="8"/>
        <v>0</v>
      </c>
      <c r="BJ266" s="17" t="s">
        <v>84</v>
      </c>
      <c r="BK266" s="215">
        <f t="shared" si="9"/>
        <v>0</v>
      </c>
      <c r="BL266" s="17" t="s">
        <v>146</v>
      </c>
      <c r="BM266" s="214" t="s">
        <v>842</v>
      </c>
    </row>
    <row r="267" spans="1:65" s="2" customFormat="1" ht="21.6" customHeight="1">
      <c r="A267" s="34"/>
      <c r="B267" s="35"/>
      <c r="C267" s="203" t="s">
        <v>422</v>
      </c>
      <c r="D267" s="203" t="s">
        <v>141</v>
      </c>
      <c r="E267" s="204" t="s">
        <v>843</v>
      </c>
      <c r="F267" s="205" t="s">
        <v>844</v>
      </c>
      <c r="G267" s="206" t="s">
        <v>144</v>
      </c>
      <c r="H267" s="207">
        <v>3.96</v>
      </c>
      <c r="I267" s="208"/>
      <c r="J267" s="209">
        <f t="shared" si="0"/>
        <v>0</v>
      </c>
      <c r="K267" s="205" t="s">
        <v>1</v>
      </c>
      <c r="L267" s="39"/>
      <c r="M267" s="210" t="s">
        <v>1</v>
      </c>
      <c r="N267" s="211" t="s">
        <v>41</v>
      </c>
      <c r="O267" s="71"/>
      <c r="P267" s="212">
        <f t="shared" si="1"/>
        <v>0</v>
      </c>
      <c r="Q267" s="212">
        <v>0</v>
      </c>
      <c r="R267" s="212">
        <f t="shared" si="2"/>
        <v>0</v>
      </c>
      <c r="S267" s="212">
        <v>0</v>
      </c>
      <c r="T267" s="213">
        <f t="shared" si="3"/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4" t="s">
        <v>146</v>
      </c>
      <c r="AT267" s="214" t="s">
        <v>141</v>
      </c>
      <c r="AU267" s="214" t="s">
        <v>86</v>
      </c>
      <c r="AY267" s="17" t="s">
        <v>139</v>
      </c>
      <c r="BE267" s="215">
        <f t="shared" si="4"/>
        <v>0</v>
      </c>
      <c r="BF267" s="215">
        <f t="shared" si="5"/>
        <v>0</v>
      </c>
      <c r="BG267" s="215">
        <f t="shared" si="6"/>
        <v>0</v>
      </c>
      <c r="BH267" s="215">
        <f t="shared" si="7"/>
        <v>0</v>
      </c>
      <c r="BI267" s="215">
        <f t="shared" si="8"/>
        <v>0</v>
      </c>
      <c r="BJ267" s="17" t="s">
        <v>84</v>
      </c>
      <c r="BK267" s="215">
        <f t="shared" si="9"/>
        <v>0</v>
      </c>
      <c r="BL267" s="17" t="s">
        <v>146</v>
      </c>
      <c r="BM267" s="214" t="s">
        <v>845</v>
      </c>
    </row>
    <row r="268" spans="1:65" s="13" customFormat="1" ht="11.25">
      <c r="B268" s="216"/>
      <c r="C268" s="217"/>
      <c r="D268" s="218" t="s">
        <v>148</v>
      </c>
      <c r="E268" s="219" t="s">
        <v>1</v>
      </c>
      <c r="F268" s="220" t="s">
        <v>846</v>
      </c>
      <c r="G268" s="217"/>
      <c r="H268" s="221">
        <v>3.96</v>
      </c>
      <c r="I268" s="222"/>
      <c r="J268" s="217"/>
      <c r="K268" s="217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148</v>
      </c>
      <c r="AU268" s="227" t="s">
        <v>86</v>
      </c>
      <c r="AV268" s="13" t="s">
        <v>86</v>
      </c>
      <c r="AW268" s="13" t="s">
        <v>32</v>
      </c>
      <c r="AX268" s="13" t="s">
        <v>84</v>
      </c>
      <c r="AY268" s="227" t="s">
        <v>139</v>
      </c>
    </row>
    <row r="269" spans="1:65" s="14" customFormat="1" ht="11.25">
      <c r="B269" s="241"/>
      <c r="C269" s="242"/>
      <c r="D269" s="218" t="s">
        <v>148</v>
      </c>
      <c r="E269" s="243" t="s">
        <v>1</v>
      </c>
      <c r="F269" s="244" t="s">
        <v>847</v>
      </c>
      <c r="G269" s="242"/>
      <c r="H269" s="243" t="s">
        <v>1</v>
      </c>
      <c r="I269" s="245"/>
      <c r="J269" s="242"/>
      <c r="K269" s="242"/>
      <c r="L269" s="246"/>
      <c r="M269" s="247"/>
      <c r="N269" s="248"/>
      <c r="O269" s="248"/>
      <c r="P269" s="248"/>
      <c r="Q269" s="248"/>
      <c r="R269" s="248"/>
      <c r="S269" s="248"/>
      <c r="T269" s="249"/>
      <c r="AT269" s="250" t="s">
        <v>148</v>
      </c>
      <c r="AU269" s="250" t="s">
        <v>86</v>
      </c>
      <c r="AV269" s="14" t="s">
        <v>84</v>
      </c>
      <c r="AW269" s="14" t="s">
        <v>32</v>
      </c>
      <c r="AX269" s="14" t="s">
        <v>76</v>
      </c>
      <c r="AY269" s="250" t="s">
        <v>139</v>
      </c>
    </row>
    <row r="270" spans="1:65" s="12" customFormat="1" ht="22.9" customHeight="1">
      <c r="B270" s="187"/>
      <c r="C270" s="188"/>
      <c r="D270" s="189" t="s">
        <v>75</v>
      </c>
      <c r="E270" s="201" t="s">
        <v>168</v>
      </c>
      <c r="F270" s="201" t="s">
        <v>197</v>
      </c>
      <c r="G270" s="188"/>
      <c r="H270" s="188"/>
      <c r="I270" s="191"/>
      <c r="J270" s="202">
        <f>BK270</f>
        <v>0</v>
      </c>
      <c r="K270" s="188"/>
      <c r="L270" s="193"/>
      <c r="M270" s="194"/>
      <c r="N270" s="195"/>
      <c r="O270" s="195"/>
      <c r="P270" s="196">
        <f>SUM(P271:P274)</f>
        <v>0</v>
      </c>
      <c r="Q270" s="195"/>
      <c r="R270" s="196">
        <f>SUM(R271:R274)</f>
        <v>0</v>
      </c>
      <c r="S270" s="195"/>
      <c r="T270" s="197">
        <f>SUM(T271:T274)</f>
        <v>0</v>
      </c>
      <c r="AR270" s="198" t="s">
        <v>84</v>
      </c>
      <c r="AT270" s="199" t="s">
        <v>75</v>
      </c>
      <c r="AU270" s="199" t="s">
        <v>84</v>
      </c>
      <c r="AY270" s="198" t="s">
        <v>139</v>
      </c>
      <c r="BK270" s="200">
        <f>SUM(BK271:BK274)</f>
        <v>0</v>
      </c>
    </row>
    <row r="271" spans="1:65" s="2" customFormat="1" ht="15.2" customHeight="1">
      <c r="A271" s="34"/>
      <c r="B271" s="35"/>
      <c r="C271" s="203" t="s">
        <v>426</v>
      </c>
      <c r="D271" s="203" t="s">
        <v>141</v>
      </c>
      <c r="E271" s="204" t="s">
        <v>848</v>
      </c>
      <c r="F271" s="205" t="s">
        <v>849</v>
      </c>
      <c r="G271" s="206" t="s">
        <v>165</v>
      </c>
      <c r="H271" s="207">
        <v>25.3</v>
      </c>
      <c r="I271" s="208"/>
      <c r="J271" s="209">
        <f>ROUND(I271*H271,2)</f>
        <v>0</v>
      </c>
      <c r="K271" s="205" t="s">
        <v>1</v>
      </c>
      <c r="L271" s="39"/>
      <c r="M271" s="210" t="s">
        <v>1</v>
      </c>
      <c r="N271" s="211" t="s">
        <v>41</v>
      </c>
      <c r="O271" s="71"/>
      <c r="P271" s="212">
        <f>O271*H271</f>
        <v>0</v>
      </c>
      <c r="Q271" s="212">
        <v>0</v>
      </c>
      <c r="R271" s="212">
        <f>Q271*H271</f>
        <v>0</v>
      </c>
      <c r="S271" s="212">
        <v>0</v>
      </c>
      <c r="T271" s="21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4" t="s">
        <v>146</v>
      </c>
      <c r="AT271" s="214" t="s">
        <v>141</v>
      </c>
      <c r="AU271" s="214" t="s">
        <v>86</v>
      </c>
      <c r="AY271" s="17" t="s">
        <v>139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7" t="s">
        <v>84</v>
      </c>
      <c r="BK271" s="215">
        <f>ROUND(I271*H271,2)</f>
        <v>0</v>
      </c>
      <c r="BL271" s="17" t="s">
        <v>146</v>
      </c>
      <c r="BM271" s="214" t="s">
        <v>850</v>
      </c>
    </row>
    <row r="272" spans="1:65" s="2" customFormat="1" ht="15.2" customHeight="1">
      <c r="A272" s="34"/>
      <c r="B272" s="35"/>
      <c r="C272" s="203" t="s">
        <v>430</v>
      </c>
      <c r="D272" s="203" t="s">
        <v>141</v>
      </c>
      <c r="E272" s="204" t="s">
        <v>851</v>
      </c>
      <c r="F272" s="205" t="s">
        <v>852</v>
      </c>
      <c r="G272" s="206" t="s">
        <v>165</v>
      </c>
      <c r="H272" s="207">
        <v>25.3</v>
      </c>
      <c r="I272" s="208"/>
      <c r="J272" s="209">
        <f>ROUND(I272*H272,2)</f>
        <v>0</v>
      </c>
      <c r="K272" s="205" t="s">
        <v>1</v>
      </c>
      <c r="L272" s="39"/>
      <c r="M272" s="210" t="s">
        <v>1</v>
      </c>
      <c r="N272" s="211" t="s">
        <v>41</v>
      </c>
      <c r="O272" s="71"/>
      <c r="P272" s="212">
        <f>O272*H272</f>
        <v>0</v>
      </c>
      <c r="Q272" s="212">
        <v>0</v>
      </c>
      <c r="R272" s="212">
        <f>Q272*H272</f>
        <v>0</v>
      </c>
      <c r="S272" s="212">
        <v>0</v>
      </c>
      <c r="T272" s="213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4" t="s">
        <v>146</v>
      </c>
      <c r="AT272" s="214" t="s">
        <v>141</v>
      </c>
      <c r="AU272" s="214" t="s">
        <v>86</v>
      </c>
      <c r="AY272" s="17" t="s">
        <v>139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17" t="s">
        <v>84</v>
      </c>
      <c r="BK272" s="215">
        <f>ROUND(I272*H272,2)</f>
        <v>0</v>
      </c>
      <c r="BL272" s="17" t="s">
        <v>146</v>
      </c>
      <c r="BM272" s="214" t="s">
        <v>853</v>
      </c>
    </row>
    <row r="273" spans="1:65" s="2" customFormat="1" ht="21.6" customHeight="1">
      <c r="A273" s="34"/>
      <c r="B273" s="35"/>
      <c r="C273" s="203" t="s">
        <v>434</v>
      </c>
      <c r="D273" s="203" t="s">
        <v>141</v>
      </c>
      <c r="E273" s="204" t="s">
        <v>854</v>
      </c>
      <c r="F273" s="205" t="s">
        <v>855</v>
      </c>
      <c r="G273" s="206" t="s">
        <v>165</v>
      </c>
      <c r="H273" s="207">
        <v>36.799999999999997</v>
      </c>
      <c r="I273" s="208"/>
      <c r="J273" s="209">
        <f>ROUND(I273*H273,2)</f>
        <v>0</v>
      </c>
      <c r="K273" s="205" t="s">
        <v>1</v>
      </c>
      <c r="L273" s="39"/>
      <c r="M273" s="210" t="s">
        <v>1</v>
      </c>
      <c r="N273" s="211" t="s">
        <v>41</v>
      </c>
      <c r="O273" s="71"/>
      <c r="P273" s="212">
        <f>O273*H273</f>
        <v>0</v>
      </c>
      <c r="Q273" s="212">
        <v>0</v>
      </c>
      <c r="R273" s="212">
        <f>Q273*H273</f>
        <v>0</v>
      </c>
      <c r="S273" s="212">
        <v>0</v>
      </c>
      <c r="T273" s="21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146</v>
      </c>
      <c r="AT273" s="214" t="s">
        <v>141</v>
      </c>
      <c r="AU273" s="214" t="s">
        <v>86</v>
      </c>
      <c r="AY273" s="17" t="s">
        <v>139</v>
      </c>
      <c r="BE273" s="215">
        <f>IF(N273="základní",J273,0)</f>
        <v>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7" t="s">
        <v>84</v>
      </c>
      <c r="BK273" s="215">
        <f>ROUND(I273*H273,2)</f>
        <v>0</v>
      </c>
      <c r="BL273" s="17" t="s">
        <v>146</v>
      </c>
      <c r="BM273" s="214" t="s">
        <v>856</v>
      </c>
    </row>
    <row r="274" spans="1:65" s="2" customFormat="1" ht="21.6" customHeight="1">
      <c r="A274" s="34"/>
      <c r="B274" s="35"/>
      <c r="C274" s="203" t="s">
        <v>438</v>
      </c>
      <c r="D274" s="203" t="s">
        <v>141</v>
      </c>
      <c r="E274" s="204" t="s">
        <v>333</v>
      </c>
      <c r="F274" s="205" t="s">
        <v>334</v>
      </c>
      <c r="G274" s="206" t="s">
        <v>165</v>
      </c>
      <c r="H274" s="207">
        <v>36.799999999999997</v>
      </c>
      <c r="I274" s="208"/>
      <c r="J274" s="209">
        <f>ROUND(I274*H274,2)</f>
        <v>0</v>
      </c>
      <c r="K274" s="205" t="s">
        <v>1</v>
      </c>
      <c r="L274" s="39"/>
      <c r="M274" s="210" t="s">
        <v>1</v>
      </c>
      <c r="N274" s="211" t="s">
        <v>41</v>
      </c>
      <c r="O274" s="71"/>
      <c r="P274" s="212">
        <f>O274*H274</f>
        <v>0</v>
      </c>
      <c r="Q274" s="212">
        <v>0</v>
      </c>
      <c r="R274" s="212">
        <f>Q274*H274</f>
        <v>0</v>
      </c>
      <c r="S274" s="212">
        <v>0</v>
      </c>
      <c r="T274" s="213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4" t="s">
        <v>146</v>
      </c>
      <c r="AT274" s="214" t="s">
        <v>141</v>
      </c>
      <c r="AU274" s="214" t="s">
        <v>86</v>
      </c>
      <c r="AY274" s="17" t="s">
        <v>139</v>
      </c>
      <c r="BE274" s="215">
        <f>IF(N274="základní",J274,0)</f>
        <v>0</v>
      </c>
      <c r="BF274" s="215">
        <f>IF(N274="snížená",J274,0)</f>
        <v>0</v>
      </c>
      <c r="BG274" s="215">
        <f>IF(N274="zákl. přenesená",J274,0)</f>
        <v>0</v>
      </c>
      <c r="BH274" s="215">
        <f>IF(N274="sníž. přenesená",J274,0)</f>
        <v>0</v>
      </c>
      <c r="BI274" s="215">
        <f>IF(N274="nulová",J274,0)</f>
        <v>0</v>
      </c>
      <c r="BJ274" s="17" t="s">
        <v>84</v>
      </c>
      <c r="BK274" s="215">
        <f>ROUND(I274*H274,2)</f>
        <v>0</v>
      </c>
      <c r="BL274" s="17" t="s">
        <v>146</v>
      </c>
      <c r="BM274" s="214" t="s">
        <v>857</v>
      </c>
    </row>
    <row r="275" spans="1:65" s="12" customFormat="1" ht="22.9" customHeight="1">
      <c r="B275" s="187"/>
      <c r="C275" s="188"/>
      <c r="D275" s="189" t="s">
        <v>75</v>
      </c>
      <c r="E275" s="201" t="s">
        <v>154</v>
      </c>
      <c r="F275" s="201" t="s">
        <v>352</v>
      </c>
      <c r="G275" s="188"/>
      <c r="H275" s="188"/>
      <c r="I275" s="191"/>
      <c r="J275" s="202">
        <f>BK275</f>
        <v>0</v>
      </c>
      <c r="K275" s="188"/>
      <c r="L275" s="193"/>
      <c r="M275" s="194"/>
      <c r="N275" s="195"/>
      <c r="O275" s="195"/>
      <c r="P275" s="196">
        <f>SUM(P276:P391)</f>
        <v>0</v>
      </c>
      <c r="Q275" s="195"/>
      <c r="R275" s="196">
        <f>SUM(R276:R391)</f>
        <v>299.84189757999991</v>
      </c>
      <c r="S275" s="195"/>
      <c r="T275" s="197">
        <f>SUM(T276:T391)</f>
        <v>0</v>
      </c>
      <c r="AR275" s="198" t="s">
        <v>84</v>
      </c>
      <c r="AT275" s="199" t="s">
        <v>75</v>
      </c>
      <c r="AU275" s="199" t="s">
        <v>84</v>
      </c>
      <c r="AY275" s="198" t="s">
        <v>139</v>
      </c>
      <c r="BK275" s="200">
        <f>SUM(BK276:BK391)</f>
        <v>0</v>
      </c>
    </row>
    <row r="276" spans="1:65" s="2" customFormat="1" ht="21.6" customHeight="1">
      <c r="A276" s="34"/>
      <c r="B276" s="35"/>
      <c r="C276" s="203" t="s">
        <v>442</v>
      </c>
      <c r="D276" s="203" t="s">
        <v>141</v>
      </c>
      <c r="E276" s="204" t="s">
        <v>858</v>
      </c>
      <c r="F276" s="205" t="s">
        <v>859</v>
      </c>
      <c r="G276" s="206" t="s">
        <v>358</v>
      </c>
      <c r="H276" s="207">
        <v>9</v>
      </c>
      <c r="I276" s="208"/>
      <c r="J276" s="209">
        <f t="shared" ref="J276:J288" si="10">ROUND(I276*H276,2)</f>
        <v>0</v>
      </c>
      <c r="K276" s="205" t="s">
        <v>1</v>
      </c>
      <c r="L276" s="39"/>
      <c r="M276" s="210" t="s">
        <v>1</v>
      </c>
      <c r="N276" s="211" t="s">
        <v>41</v>
      </c>
      <c r="O276" s="71"/>
      <c r="P276" s="212">
        <f t="shared" ref="P276:P288" si="11">O276*H276</f>
        <v>0</v>
      </c>
      <c r="Q276" s="212">
        <v>1.67E-3</v>
      </c>
      <c r="R276" s="212">
        <f t="shared" ref="R276:R288" si="12">Q276*H276</f>
        <v>1.503E-2</v>
      </c>
      <c r="S276" s="212">
        <v>0</v>
      </c>
      <c r="T276" s="213">
        <f t="shared" ref="T276:T288" si="13"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4" t="s">
        <v>146</v>
      </c>
      <c r="AT276" s="214" t="s">
        <v>141</v>
      </c>
      <c r="AU276" s="214" t="s">
        <v>86</v>
      </c>
      <c r="AY276" s="17" t="s">
        <v>139</v>
      </c>
      <c r="BE276" s="215">
        <f t="shared" ref="BE276:BE288" si="14">IF(N276="základní",J276,0)</f>
        <v>0</v>
      </c>
      <c r="BF276" s="215">
        <f t="shared" ref="BF276:BF288" si="15">IF(N276="snížená",J276,0)</f>
        <v>0</v>
      </c>
      <c r="BG276" s="215">
        <f t="shared" ref="BG276:BG288" si="16">IF(N276="zákl. přenesená",J276,0)</f>
        <v>0</v>
      </c>
      <c r="BH276" s="215">
        <f t="shared" ref="BH276:BH288" si="17">IF(N276="sníž. přenesená",J276,0)</f>
        <v>0</v>
      </c>
      <c r="BI276" s="215">
        <f t="shared" ref="BI276:BI288" si="18">IF(N276="nulová",J276,0)</f>
        <v>0</v>
      </c>
      <c r="BJ276" s="17" t="s">
        <v>84</v>
      </c>
      <c r="BK276" s="215">
        <f t="shared" ref="BK276:BK288" si="19">ROUND(I276*H276,2)</f>
        <v>0</v>
      </c>
      <c r="BL276" s="17" t="s">
        <v>146</v>
      </c>
      <c r="BM276" s="214" t="s">
        <v>860</v>
      </c>
    </row>
    <row r="277" spans="1:65" s="2" customFormat="1" ht="15.2" customHeight="1">
      <c r="A277" s="34"/>
      <c r="B277" s="35"/>
      <c r="C277" s="228" t="s">
        <v>445</v>
      </c>
      <c r="D277" s="228" t="s">
        <v>150</v>
      </c>
      <c r="E277" s="229" t="s">
        <v>861</v>
      </c>
      <c r="F277" s="230" t="s">
        <v>862</v>
      </c>
      <c r="G277" s="231" t="s">
        <v>358</v>
      </c>
      <c r="H277" s="232">
        <v>1</v>
      </c>
      <c r="I277" s="233"/>
      <c r="J277" s="234">
        <f t="shared" si="10"/>
        <v>0</v>
      </c>
      <c r="K277" s="230" t="s">
        <v>1</v>
      </c>
      <c r="L277" s="235"/>
      <c r="M277" s="236" t="s">
        <v>1</v>
      </c>
      <c r="N277" s="237" t="s">
        <v>41</v>
      </c>
      <c r="O277" s="71"/>
      <c r="P277" s="212">
        <f t="shared" si="11"/>
        <v>0</v>
      </c>
      <c r="Q277" s="212">
        <v>7.0400000000000003E-3</v>
      </c>
      <c r="R277" s="212">
        <f t="shared" si="12"/>
        <v>7.0400000000000003E-3</v>
      </c>
      <c r="S277" s="212">
        <v>0</v>
      </c>
      <c r="T277" s="213">
        <f t="shared" si="13"/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154</v>
      </c>
      <c r="AT277" s="214" t="s">
        <v>150</v>
      </c>
      <c r="AU277" s="214" t="s">
        <v>86</v>
      </c>
      <c r="AY277" s="17" t="s">
        <v>139</v>
      </c>
      <c r="BE277" s="215">
        <f t="shared" si="14"/>
        <v>0</v>
      </c>
      <c r="BF277" s="215">
        <f t="shared" si="15"/>
        <v>0</v>
      </c>
      <c r="BG277" s="215">
        <f t="shared" si="16"/>
        <v>0</v>
      </c>
      <c r="BH277" s="215">
        <f t="shared" si="17"/>
        <v>0</v>
      </c>
      <c r="BI277" s="215">
        <f t="shared" si="18"/>
        <v>0</v>
      </c>
      <c r="BJ277" s="17" t="s">
        <v>84</v>
      </c>
      <c r="BK277" s="215">
        <f t="shared" si="19"/>
        <v>0</v>
      </c>
      <c r="BL277" s="17" t="s">
        <v>146</v>
      </c>
      <c r="BM277" s="214" t="s">
        <v>863</v>
      </c>
    </row>
    <row r="278" spans="1:65" s="2" customFormat="1" ht="15.2" customHeight="1">
      <c r="A278" s="34"/>
      <c r="B278" s="35"/>
      <c r="C278" s="228" t="s">
        <v>449</v>
      </c>
      <c r="D278" s="228" t="s">
        <v>150</v>
      </c>
      <c r="E278" s="229" t="s">
        <v>864</v>
      </c>
      <c r="F278" s="230" t="s">
        <v>865</v>
      </c>
      <c r="G278" s="231" t="s">
        <v>358</v>
      </c>
      <c r="H278" s="232">
        <v>4</v>
      </c>
      <c r="I278" s="233"/>
      <c r="J278" s="234">
        <f t="shared" si="10"/>
        <v>0</v>
      </c>
      <c r="K278" s="230" t="s">
        <v>1</v>
      </c>
      <c r="L278" s="235"/>
      <c r="M278" s="236" t="s">
        <v>1</v>
      </c>
      <c r="N278" s="237" t="s">
        <v>41</v>
      </c>
      <c r="O278" s="71"/>
      <c r="P278" s="212">
        <f t="shared" si="11"/>
        <v>0</v>
      </c>
      <c r="Q278" s="212">
        <v>0.01</v>
      </c>
      <c r="R278" s="212">
        <f t="shared" si="12"/>
        <v>0.04</v>
      </c>
      <c r="S278" s="212">
        <v>0</v>
      </c>
      <c r="T278" s="213">
        <f t="shared" si="13"/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4" t="s">
        <v>154</v>
      </c>
      <c r="AT278" s="214" t="s">
        <v>150</v>
      </c>
      <c r="AU278" s="214" t="s">
        <v>86</v>
      </c>
      <c r="AY278" s="17" t="s">
        <v>139</v>
      </c>
      <c r="BE278" s="215">
        <f t="shared" si="14"/>
        <v>0</v>
      </c>
      <c r="BF278" s="215">
        <f t="shared" si="15"/>
        <v>0</v>
      </c>
      <c r="BG278" s="215">
        <f t="shared" si="16"/>
        <v>0</v>
      </c>
      <c r="BH278" s="215">
        <f t="shared" si="17"/>
        <v>0</v>
      </c>
      <c r="BI278" s="215">
        <f t="shared" si="18"/>
        <v>0</v>
      </c>
      <c r="BJ278" s="17" t="s">
        <v>84</v>
      </c>
      <c r="BK278" s="215">
        <f t="shared" si="19"/>
        <v>0</v>
      </c>
      <c r="BL278" s="17" t="s">
        <v>146</v>
      </c>
      <c r="BM278" s="214" t="s">
        <v>866</v>
      </c>
    </row>
    <row r="279" spans="1:65" s="2" customFormat="1" ht="15.2" customHeight="1">
      <c r="A279" s="34"/>
      <c r="B279" s="35"/>
      <c r="C279" s="228" t="s">
        <v>454</v>
      </c>
      <c r="D279" s="228" t="s">
        <v>150</v>
      </c>
      <c r="E279" s="229" t="s">
        <v>867</v>
      </c>
      <c r="F279" s="230" t="s">
        <v>868</v>
      </c>
      <c r="G279" s="231" t="s">
        <v>358</v>
      </c>
      <c r="H279" s="232">
        <v>4</v>
      </c>
      <c r="I279" s="233"/>
      <c r="J279" s="234">
        <f t="shared" si="10"/>
        <v>0</v>
      </c>
      <c r="K279" s="230" t="s">
        <v>1</v>
      </c>
      <c r="L279" s="235"/>
      <c r="M279" s="236" t="s">
        <v>1</v>
      </c>
      <c r="N279" s="237" t="s">
        <v>41</v>
      </c>
      <c r="O279" s="71"/>
      <c r="P279" s="212">
        <f t="shared" si="11"/>
        <v>0</v>
      </c>
      <c r="Q279" s="212">
        <v>1.6299999999999999E-2</v>
      </c>
      <c r="R279" s="212">
        <f t="shared" si="12"/>
        <v>6.5199999999999994E-2</v>
      </c>
      <c r="S279" s="212">
        <v>0</v>
      </c>
      <c r="T279" s="213">
        <f t="shared" si="13"/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4" t="s">
        <v>154</v>
      </c>
      <c r="AT279" s="214" t="s">
        <v>150</v>
      </c>
      <c r="AU279" s="214" t="s">
        <v>86</v>
      </c>
      <c r="AY279" s="17" t="s">
        <v>139</v>
      </c>
      <c r="BE279" s="215">
        <f t="shared" si="14"/>
        <v>0</v>
      </c>
      <c r="BF279" s="215">
        <f t="shared" si="15"/>
        <v>0</v>
      </c>
      <c r="BG279" s="215">
        <f t="shared" si="16"/>
        <v>0</v>
      </c>
      <c r="BH279" s="215">
        <f t="shared" si="17"/>
        <v>0</v>
      </c>
      <c r="BI279" s="215">
        <f t="shared" si="18"/>
        <v>0</v>
      </c>
      <c r="BJ279" s="17" t="s">
        <v>84</v>
      </c>
      <c r="BK279" s="215">
        <f t="shared" si="19"/>
        <v>0</v>
      </c>
      <c r="BL279" s="17" t="s">
        <v>146</v>
      </c>
      <c r="BM279" s="214" t="s">
        <v>869</v>
      </c>
    </row>
    <row r="280" spans="1:65" s="2" customFormat="1" ht="21.6" customHeight="1">
      <c r="A280" s="34"/>
      <c r="B280" s="35"/>
      <c r="C280" s="203" t="s">
        <v>458</v>
      </c>
      <c r="D280" s="203" t="s">
        <v>141</v>
      </c>
      <c r="E280" s="204" t="s">
        <v>870</v>
      </c>
      <c r="F280" s="205" t="s">
        <v>871</v>
      </c>
      <c r="G280" s="206" t="s">
        <v>358</v>
      </c>
      <c r="H280" s="207">
        <v>4</v>
      </c>
      <c r="I280" s="208"/>
      <c r="J280" s="209">
        <f t="shared" si="10"/>
        <v>0</v>
      </c>
      <c r="K280" s="205" t="s">
        <v>1</v>
      </c>
      <c r="L280" s="39"/>
      <c r="M280" s="210" t="s">
        <v>1</v>
      </c>
      <c r="N280" s="211" t="s">
        <v>41</v>
      </c>
      <c r="O280" s="71"/>
      <c r="P280" s="212">
        <f t="shared" si="11"/>
        <v>0</v>
      </c>
      <c r="Q280" s="212">
        <v>1.7099999999999999E-3</v>
      </c>
      <c r="R280" s="212">
        <f t="shared" si="12"/>
        <v>6.8399999999999997E-3</v>
      </c>
      <c r="S280" s="212">
        <v>0</v>
      </c>
      <c r="T280" s="213">
        <f t="shared" si="13"/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4" t="s">
        <v>146</v>
      </c>
      <c r="AT280" s="214" t="s">
        <v>141</v>
      </c>
      <c r="AU280" s="214" t="s">
        <v>86</v>
      </c>
      <c r="AY280" s="17" t="s">
        <v>139</v>
      </c>
      <c r="BE280" s="215">
        <f t="shared" si="14"/>
        <v>0</v>
      </c>
      <c r="BF280" s="215">
        <f t="shared" si="15"/>
        <v>0</v>
      </c>
      <c r="BG280" s="215">
        <f t="shared" si="16"/>
        <v>0</v>
      </c>
      <c r="BH280" s="215">
        <f t="shared" si="17"/>
        <v>0</v>
      </c>
      <c r="BI280" s="215">
        <f t="shared" si="18"/>
        <v>0</v>
      </c>
      <c r="BJ280" s="17" t="s">
        <v>84</v>
      </c>
      <c r="BK280" s="215">
        <f t="shared" si="19"/>
        <v>0</v>
      </c>
      <c r="BL280" s="17" t="s">
        <v>146</v>
      </c>
      <c r="BM280" s="214" t="s">
        <v>872</v>
      </c>
    </row>
    <row r="281" spans="1:65" s="2" customFormat="1" ht="15.2" customHeight="1">
      <c r="A281" s="34"/>
      <c r="B281" s="35"/>
      <c r="C281" s="228" t="s">
        <v>462</v>
      </c>
      <c r="D281" s="228" t="s">
        <v>150</v>
      </c>
      <c r="E281" s="229" t="s">
        <v>873</v>
      </c>
      <c r="F281" s="230" t="s">
        <v>874</v>
      </c>
      <c r="G281" s="231" t="s">
        <v>358</v>
      </c>
      <c r="H281" s="232">
        <v>4</v>
      </c>
      <c r="I281" s="233"/>
      <c r="J281" s="234">
        <f t="shared" si="10"/>
        <v>0</v>
      </c>
      <c r="K281" s="230" t="s">
        <v>1</v>
      </c>
      <c r="L281" s="235"/>
      <c r="M281" s="236" t="s">
        <v>1</v>
      </c>
      <c r="N281" s="237" t="s">
        <v>41</v>
      </c>
      <c r="O281" s="71"/>
      <c r="P281" s="212">
        <f t="shared" si="11"/>
        <v>0</v>
      </c>
      <c r="Q281" s="212">
        <v>1.6E-2</v>
      </c>
      <c r="R281" s="212">
        <f t="shared" si="12"/>
        <v>6.4000000000000001E-2</v>
      </c>
      <c r="S281" s="212">
        <v>0</v>
      </c>
      <c r="T281" s="213">
        <f t="shared" si="13"/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4" t="s">
        <v>154</v>
      </c>
      <c r="AT281" s="214" t="s">
        <v>150</v>
      </c>
      <c r="AU281" s="214" t="s">
        <v>86</v>
      </c>
      <c r="AY281" s="17" t="s">
        <v>139</v>
      </c>
      <c r="BE281" s="215">
        <f t="shared" si="14"/>
        <v>0</v>
      </c>
      <c r="BF281" s="215">
        <f t="shared" si="15"/>
        <v>0</v>
      </c>
      <c r="BG281" s="215">
        <f t="shared" si="16"/>
        <v>0</v>
      </c>
      <c r="BH281" s="215">
        <f t="shared" si="17"/>
        <v>0</v>
      </c>
      <c r="BI281" s="215">
        <f t="shared" si="18"/>
        <v>0</v>
      </c>
      <c r="BJ281" s="17" t="s">
        <v>84</v>
      </c>
      <c r="BK281" s="215">
        <f t="shared" si="19"/>
        <v>0</v>
      </c>
      <c r="BL281" s="17" t="s">
        <v>146</v>
      </c>
      <c r="BM281" s="214" t="s">
        <v>875</v>
      </c>
    </row>
    <row r="282" spans="1:65" s="2" customFormat="1" ht="21.6" customHeight="1">
      <c r="A282" s="34"/>
      <c r="B282" s="35"/>
      <c r="C282" s="203" t="s">
        <v>464</v>
      </c>
      <c r="D282" s="203" t="s">
        <v>141</v>
      </c>
      <c r="E282" s="204" t="s">
        <v>876</v>
      </c>
      <c r="F282" s="205" t="s">
        <v>877</v>
      </c>
      <c r="G282" s="206" t="s">
        <v>358</v>
      </c>
      <c r="H282" s="207">
        <v>3</v>
      </c>
      <c r="I282" s="208"/>
      <c r="J282" s="209">
        <f t="shared" si="10"/>
        <v>0</v>
      </c>
      <c r="K282" s="205" t="s">
        <v>1</v>
      </c>
      <c r="L282" s="39"/>
      <c r="M282" s="210" t="s">
        <v>1</v>
      </c>
      <c r="N282" s="211" t="s">
        <v>41</v>
      </c>
      <c r="O282" s="71"/>
      <c r="P282" s="212">
        <f t="shared" si="11"/>
        <v>0</v>
      </c>
      <c r="Q282" s="212">
        <v>1.67E-3</v>
      </c>
      <c r="R282" s="212">
        <f t="shared" si="12"/>
        <v>5.0100000000000006E-3</v>
      </c>
      <c r="S282" s="212">
        <v>0</v>
      </c>
      <c r="T282" s="213">
        <f t="shared" si="13"/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4" t="s">
        <v>146</v>
      </c>
      <c r="AT282" s="214" t="s">
        <v>141</v>
      </c>
      <c r="AU282" s="214" t="s">
        <v>86</v>
      </c>
      <c r="AY282" s="17" t="s">
        <v>139</v>
      </c>
      <c r="BE282" s="215">
        <f t="shared" si="14"/>
        <v>0</v>
      </c>
      <c r="BF282" s="215">
        <f t="shared" si="15"/>
        <v>0</v>
      </c>
      <c r="BG282" s="215">
        <f t="shared" si="16"/>
        <v>0</v>
      </c>
      <c r="BH282" s="215">
        <f t="shared" si="17"/>
        <v>0</v>
      </c>
      <c r="BI282" s="215">
        <f t="shared" si="18"/>
        <v>0</v>
      </c>
      <c r="BJ282" s="17" t="s">
        <v>84</v>
      </c>
      <c r="BK282" s="215">
        <f t="shared" si="19"/>
        <v>0</v>
      </c>
      <c r="BL282" s="17" t="s">
        <v>146</v>
      </c>
      <c r="BM282" s="214" t="s">
        <v>878</v>
      </c>
    </row>
    <row r="283" spans="1:65" s="2" customFormat="1" ht="15.2" customHeight="1">
      <c r="A283" s="34"/>
      <c r="B283" s="35"/>
      <c r="C283" s="228" t="s">
        <v>466</v>
      </c>
      <c r="D283" s="228" t="s">
        <v>150</v>
      </c>
      <c r="E283" s="229" t="s">
        <v>879</v>
      </c>
      <c r="F283" s="230" t="s">
        <v>880</v>
      </c>
      <c r="G283" s="231" t="s">
        <v>358</v>
      </c>
      <c r="H283" s="232">
        <v>3</v>
      </c>
      <c r="I283" s="233"/>
      <c r="J283" s="234">
        <f t="shared" si="10"/>
        <v>0</v>
      </c>
      <c r="K283" s="230" t="s">
        <v>1</v>
      </c>
      <c r="L283" s="235"/>
      <c r="M283" s="236" t="s">
        <v>1</v>
      </c>
      <c r="N283" s="237" t="s">
        <v>41</v>
      </c>
      <c r="O283" s="71"/>
      <c r="P283" s="212">
        <f t="shared" si="11"/>
        <v>0</v>
      </c>
      <c r="Q283" s="212">
        <v>1.0800000000000001E-2</v>
      </c>
      <c r="R283" s="212">
        <f t="shared" si="12"/>
        <v>3.2399999999999998E-2</v>
      </c>
      <c r="S283" s="212">
        <v>0</v>
      </c>
      <c r="T283" s="213">
        <f t="shared" si="13"/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154</v>
      </c>
      <c r="AT283" s="214" t="s">
        <v>150</v>
      </c>
      <c r="AU283" s="214" t="s">
        <v>86</v>
      </c>
      <c r="AY283" s="17" t="s">
        <v>139</v>
      </c>
      <c r="BE283" s="215">
        <f t="shared" si="14"/>
        <v>0</v>
      </c>
      <c r="BF283" s="215">
        <f t="shared" si="15"/>
        <v>0</v>
      </c>
      <c r="BG283" s="215">
        <f t="shared" si="16"/>
        <v>0</v>
      </c>
      <c r="BH283" s="215">
        <f t="shared" si="17"/>
        <v>0</v>
      </c>
      <c r="BI283" s="215">
        <f t="shared" si="18"/>
        <v>0</v>
      </c>
      <c r="BJ283" s="17" t="s">
        <v>84</v>
      </c>
      <c r="BK283" s="215">
        <f t="shared" si="19"/>
        <v>0</v>
      </c>
      <c r="BL283" s="17" t="s">
        <v>146</v>
      </c>
      <c r="BM283" s="214" t="s">
        <v>881</v>
      </c>
    </row>
    <row r="284" spans="1:65" s="2" customFormat="1" ht="21.6" customHeight="1">
      <c r="A284" s="34"/>
      <c r="B284" s="35"/>
      <c r="C284" s="203" t="s">
        <v>469</v>
      </c>
      <c r="D284" s="203" t="s">
        <v>141</v>
      </c>
      <c r="E284" s="204" t="s">
        <v>882</v>
      </c>
      <c r="F284" s="205" t="s">
        <v>883</v>
      </c>
      <c r="G284" s="206" t="s">
        <v>358</v>
      </c>
      <c r="H284" s="207">
        <v>2</v>
      </c>
      <c r="I284" s="208"/>
      <c r="J284" s="209">
        <f t="shared" si="10"/>
        <v>0</v>
      </c>
      <c r="K284" s="205" t="s">
        <v>1</v>
      </c>
      <c r="L284" s="39"/>
      <c r="M284" s="210" t="s">
        <v>1</v>
      </c>
      <c r="N284" s="211" t="s">
        <v>41</v>
      </c>
      <c r="O284" s="71"/>
      <c r="P284" s="212">
        <f t="shared" si="11"/>
        <v>0</v>
      </c>
      <c r="Q284" s="212">
        <v>1.7099999999999999E-3</v>
      </c>
      <c r="R284" s="212">
        <f t="shared" si="12"/>
        <v>3.4199999999999999E-3</v>
      </c>
      <c r="S284" s="212">
        <v>0</v>
      </c>
      <c r="T284" s="213">
        <f t="shared" si="13"/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4" t="s">
        <v>146</v>
      </c>
      <c r="AT284" s="214" t="s">
        <v>141</v>
      </c>
      <c r="AU284" s="214" t="s">
        <v>86</v>
      </c>
      <c r="AY284" s="17" t="s">
        <v>139</v>
      </c>
      <c r="BE284" s="215">
        <f t="shared" si="14"/>
        <v>0</v>
      </c>
      <c r="BF284" s="215">
        <f t="shared" si="15"/>
        <v>0</v>
      </c>
      <c r="BG284" s="215">
        <f t="shared" si="16"/>
        <v>0</v>
      </c>
      <c r="BH284" s="215">
        <f t="shared" si="17"/>
        <v>0</v>
      </c>
      <c r="BI284" s="215">
        <f t="shared" si="18"/>
        <v>0</v>
      </c>
      <c r="BJ284" s="17" t="s">
        <v>84</v>
      </c>
      <c r="BK284" s="215">
        <f t="shared" si="19"/>
        <v>0</v>
      </c>
      <c r="BL284" s="17" t="s">
        <v>146</v>
      </c>
      <c r="BM284" s="214" t="s">
        <v>884</v>
      </c>
    </row>
    <row r="285" spans="1:65" s="2" customFormat="1" ht="15.2" customHeight="1">
      <c r="A285" s="34"/>
      <c r="B285" s="35"/>
      <c r="C285" s="228" t="s">
        <v>476</v>
      </c>
      <c r="D285" s="228" t="s">
        <v>150</v>
      </c>
      <c r="E285" s="229" t="s">
        <v>885</v>
      </c>
      <c r="F285" s="230" t="s">
        <v>886</v>
      </c>
      <c r="G285" s="231" t="s">
        <v>358</v>
      </c>
      <c r="H285" s="232">
        <v>1</v>
      </c>
      <c r="I285" s="233"/>
      <c r="J285" s="234">
        <f t="shared" si="10"/>
        <v>0</v>
      </c>
      <c r="K285" s="230" t="s">
        <v>1</v>
      </c>
      <c r="L285" s="235"/>
      <c r="M285" s="236" t="s">
        <v>1</v>
      </c>
      <c r="N285" s="237" t="s">
        <v>41</v>
      </c>
      <c r="O285" s="71"/>
      <c r="P285" s="212">
        <f t="shared" si="11"/>
        <v>0</v>
      </c>
      <c r="Q285" s="212">
        <v>1.9400000000000001E-2</v>
      </c>
      <c r="R285" s="212">
        <f t="shared" si="12"/>
        <v>1.9400000000000001E-2</v>
      </c>
      <c r="S285" s="212">
        <v>0</v>
      </c>
      <c r="T285" s="213">
        <f t="shared" si="13"/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4" t="s">
        <v>154</v>
      </c>
      <c r="AT285" s="214" t="s">
        <v>150</v>
      </c>
      <c r="AU285" s="214" t="s">
        <v>86</v>
      </c>
      <c r="AY285" s="17" t="s">
        <v>139</v>
      </c>
      <c r="BE285" s="215">
        <f t="shared" si="14"/>
        <v>0</v>
      </c>
      <c r="BF285" s="215">
        <f t="shared" si="15"/>
        <v>0</v>
      </c>
      <c r="BG285" s="215">
        <f t="shared" si="16"/>
        <v>0</v>
      </c>
      <c r="BH285" s="215">
        <f t="shared" si="17"/>
        <v>0</v>
      </c>
      <c r="BI285" s="215">
        <f t="shared" si="18"/>
        <v>0</v>
      </c>
      <c r="BJ285" s="17" t="s">
        <v>84</v>
      </c>
      <c r="BK285" s="215">
        <f t="shared" si="19"/>
        <v>0</v>
      </c>
      <c r="BL285" s="17" t="s">
        <v>146</v>
      </c>
      <c r="BM285" s="214" t="s">
        <v>887</v>
      </c>
    </row>
    <row r="286" spans="1:65" s="2" customFormat="1" ht="15.2" customHeight="1">
      <c r="A286" s="34"/>
      <c r="B286" s="35"/>
      <c r="C286" s="228" t="s">
        <v>481</v>
      </c>
      <c r="D286" s="228" t="s">
        <v>150</v>
      </c>
      <c r="E286" s="229" t="s">
        <v>888</v>
      </c>
      <c r="F286" s="230" t="s">
        <v>889</v>
      </c>
      <c r="G286" s="231" t="s">
        <v>358</v>
      </c>
      <c r="H286" s="232">
        <v>1</v>
      </c>
      <c r="I286" s="233"/>
      <c r="J286" s="234">
        <f t="shared" si="10"/>
        <v>0</v>
      </c>
      <c r="K286" s="230" t="s">
        <v>1</v>
      </c>
      <c r="L286" s="235"/>
      <c r="M286" s="236" t="s">
        <v>1</v>
      </c>
      <c r="N286" s="237" t="s">
        <v>41</v>
      </c>
      <c r="O286" s="71"/>
      <c r="P286" s="212">
        <f t="shared" si="11"/>
        <v>0</v>
      </c>
      <c r="Q286" s="212">
        <v>1.8599999999999998E-2</v>
      </c>
      <c r="R286" s="212">
        <f t="shared" si="12"/>
        <v>1.8599999999999998E-2</v>
      </c>
      <c r="S286" s="212">
        <v>0</v>
      </c>
      <c r="T286" s="213">
        <f t="shared" si="13"/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4" t="s">
        <v>154</v>
      </c>
      <c r="AT286" s="214" t="s">
        <v>150</v>
      </c>
      <c r="AU286" s="214" t="s">
        <v>86</v>
      </c>
      <c r="AY286" s="17" t="s">
        <v>139</v>
      </c>
      <c r="BE286" s="215">
        <f t="shared" si="14"/>
        <v>0</v>
      </c>
      <c r="BF286" s="215">
        <f t="shared" si="15"/>
        <v>0</v>
      </c>
      <c r="BG286" s="215">
        <f t="shared" si="16"/>
        <v>0</v>
      </c>
      <c r="BH286" s="215">
        <f t="shared" si="17"/>
        <v>0</v>
      </c>
      <c r="BI286" s="215">
        <f t="shared" si="18"/>
        <v>0</v>
      </c>
      <c r="BJ286" s="17" t="s">
        <v>84</v>
      </c>
      <c r="BK286" s="215">
        <f t="shared" si="19"/>
        <v>0</v>
      </c>
      <c r="BL286" s="17" t="s">
        <v>146</v>
      </c>
      <c r="BM286" s="214" t="s">
        <v>890</v>
      </c>
    </row>
    <row r="287" spans="1:65" s="2" customFormat="1" ht="21.6" customHeight="1">
      <c r="A287" s="34"/>
      <c r="B287" s="35"/>
      <c r="C287" s="203" t="s">
        <v>484</v>
      </c>
      <c r="D287" s="203" t="s">
        <v>141</v>
      </c>
      <c r="E287" s="204" t="s">
        <v>891</v>
      </c>
      <c r="F287" s="205" t="s">
        <v>892</v>
      </c>
      <c r="G287" s="206" t="s">
        <v>238</v>
      </c>
      <c r="H287" s="207">
        <v>350.1</v>
      </c>
      <c r="I287" s="208"/>
      <c r="J287" s="209">
        <f t="shared" si="10"/>
        <v>0</v>
      </c>
      <c r="K287" s="205" t="s">
        <v>1</v>
      </c>
      <c r="L287" s="39"/>
      <c r="M287" s="210" t="s">
        <v>1</v>
      </c>
      <c r="N287" s="211" t="s">
        <v>41</v>
      </c>
      <c r="O287" s="71"/>
      <c r="P287" s="212">
        <f t="shared" si="11"/>
        <v>0</v>
      </c>
      <c r="Q287" s="212">
        <v>0</v>
      </c>
      <c r="R287" s="212">
        <f t="shared" si="12"/>
        <v>0</v>
      </c>
      <c r="S287" s="212">
        <v>0</v>
      </c>
      <c r="T287" s="213">
        <f t="shared" si="13"/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14" t="s">
        <v>146</v>
      </c>
      <c r="AT287" s="214" t="s">
        <v>141</v>
      </c>
      <c r="AU287" s="214" t="s">
        <v>86</v>
      </c>
      <c r="AY287" s="17" t="s">
        <v>139</v>
      </c>
      <c r="BE287" s="215">
        <f t="shared" si="14"/>
        <v>0</v>
      </c>
      <c r="BF287" s="215">
        <f t="shared" si="15"/>
        <v>0</v>
      </c>
      <c r="BG287" s="215">
        <f t="shared" si="16"/>
        <v>0</v>
      </c>
      <c r="BH287" s="215">
        <f t="shared" si="17"/>
        <v>0</v>
      </c>
      <c r="BI287" s="215">
        <f t="shared" si="18"/>
        <v>0</v>
      </c>
      <c r="BJ287" s="17" t="s">
        <v>84</v>
      </c>
      <c r="BK287" s="215">
        <f t="shared" si="19"/>
        <v>0</v>
      </c>
      <c r="BL287" s="17" t="s">
        <v>146</v>
      </c>
      <c r="BM287" s="214" t="s">
        <v>893</v>
      </c>
    </row>
    <row r="288" spans="1:65" s="2" customFormat="1" ht="15.2" customHeight="1">
      <c r="A288" s="34"/>
      <c r="B288" s="35"/>
      <c r="C288" s="228" t="s">
        <v>487</v>
      </c>
      <c r="D288" s="228" t="s">
        <v>150</v>
      </c>
      <c r="E288" s="229" t="s">
        <v>894</v>
      </c>
      <c r="F288" s="230" t="s">
        <v>895</v>
      </c>
      <c r="G288" s="231" t="s">
        <v>238</v>
      </c>
      <c r="H288" s="232">
        <v>360.60300000000001</v>
      </c>
      <c r="I288" s="233"/>
      <c r="J288" s="234">
        <f t="shared" si="10"/>
        <v>0</v>
      </c>
      <c r="K288" s="230" t="s">
        <v>1</v>
      </c>
      <c r="L288" s="235"/>
      <c r="M288" s="236" t="s">
        <v>1</v>
      </c>
      <c r="N288" s="237" t="s">
        <v>41</v>
      </c>
      <c r="O288" s="71"/>
      <c r="P288" s="212">
        <f t="shared" si="11"/>
        <v>0</v>
      </c>
      <c r="Q288" s="212">
        <v>2.7999999999999998E-4</v>
      </c>
      <c r="R288" s="212">
        <f t="shared" si="12"/>
        <v>0.10096883999999999</v>
      </c>
      <c r="S288" s="212">
        <v>0</v>
      </c>
      <c r="T288" s="213">
        <f t="shared" si="13"/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4" t="s">
        <v>154</v>
      </c>
      <c r="AT288" s="214" t="s">
        <v>150</v>
      </c>
      <c r="AU288" s="214" t="s">
        <v>86</v>
      </c>
      <c r="AY288" s="17" t="s">
        <v>139</v>
      </c>
      <c r="BE288" s="215">
        <f t="shared" si="14"/>
        <v>0</v>
      </c>
      <c r="BF288" s="215">
        <f t="shared" si="15"/>
        <v>0</v>
      </c>
      <c r="BG288" s="215">
        <f t="shared" si="16"/>
        <v>0</v>
      </c>
      <c r="BH288" s="215">
        <f t="shared" si="17"/>
        <v>0</v>
      </c>
      <c r="BI288" s="215">
        <f t="shared" si="18"/>
        <v>0</v>
      </c>
      <c r="BJ288" s="17" t="s">
        <v>84</v>
      </c>
      <c r="BK288" s="215">
        <f t="shared" si="19"/>
        <v>0</v>
      </c>
      <c r="BL288" s="17" t="s">
        <v>146</v>
      </c>
      <c r="BM288" s="214" t="s">
        <v>896</v>
      </c>
    </row>
    <row r="289" spans="1:65" s="13" customFormat="1" ht="11.25">
      <c r="B289" s="216"/>
      <c r="C289" s="217"/>
      <c r="D289" s="218" t="s">
        <v>148</v>
      </c>
      <c r="E289" s="219" t="s">
        <v>1</v>
      </c>
      <c r="F289" s="220" t="s">
        <v>897</v>
      </c>
      <c r="G289" s="217"/>
      <c r="H289" s="221">
        <v>360.60300000000001</v>
      </c>
      <c r="I289" s="222"/>
      <c r="J289" s="217"/>
      <c r="K289" s="217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148</v>
      </c>
      <c r="AU289" s="227" t="s">
        <v>86</v>
      </c>
      <c r="AV289" s="13" t="s">
        <v>86</v>
      </c>
      <c r="AW289" s="13" t="s">
        <v>32</v>
      </c>
      <c r="AX289" s="13" t="s">
        <v>84</v>
      </c>
      <c r="AY289" s="227" t="s">
        <v>139</v>
      </c>
    </row>
    <row r="290" spans="1:65" s="2" customFormat="1" ht="21.6" customHeight="1">
      <c r="A290" s="34"/>
      <c r="B290" s="35"/>
      <c r="C290" s="203" t="s">
        <v>635</v>
      </c>
      <c r="D290" s="203" t="s">
        <v>141</v>
      </c>
      <c r="E290" s="204" t="s">
        <v>898</v>
      </c>
      <c r="F290" s="205" t="s">
        <v>899</v>
      </c>
      <c r="G290" s="206" t="s">
        <v>238</v>
      </c>
      <c r="H290" s="207">
        <v>831.7</v>
      </c>
      <c r="I290" s="208"/>
      <c r="J290" s="209">
        <f>ROUND(I290*H290,2)</f>
        <v>0</v>
      </c>
      <c r="K290" s="205" t="s">
        <v>1</v>
      </c>
      <c r="L290" s="39"/>
      <c r="M290" s="210" t="s">
        <v>1</v>
      </c>
      <c r="N290" s="211" t="s">
        <v>41</v>
      </c>
      <c r="O290" s="71"/>
      <c r="P290" s="212">
        <f>O290*H290</f>
        <v>0</v>
      </c>
      <c r="Q290" s="212">
        <v>0</v>
      </c>
      <c r="R290" s="212">
        <f>Q290*H290</f>
        <v>0</v>
      </c>
      <c r="S290" s="212">
        <v>0</v>
      </c>
      <c r="T290" s="213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4" t="s">
        <v>146</v>
      </c>
      <c r="AT290" s="214" t="s">
        <v>141</v>
      </c>
      <c r="AU290" s="214" t="s">
        <v>86</v>
      </c>
      <c r="AY290" s="17" t="s">
        <v>139</v>
      </c>
      <c r="BE290" s="215">
        <f>IF(N290="základní",J290,0)</f>
        <v>0</v>
      </c>
      <c r="BF290" s="215">
        <f>IF(N290="snížená",J290,0)</f>
        <v>0</v>
      </c>
      <c r="BG290" s="215">
        <f>IF(N290="zákl. přenesená",J290,0)</f>
        <v>0</v>
      </c>
      <c r="BH290" s="215">
        <f>IF(N290="sníž. přenesená",J290,0)</f>
        <v>0</v>
      </c>
      <c r="BI290" s="215">
        <f>IF(N290="nulová",J290,0)</f>
        <v>0</v>
      </c>
      <c r="BJ290" s="17" t="s">
        <v>84</v>
      </c>
      <c r="BK290" s="215">
        <f>ROUND(I290*H290,2)</f>
        <v>0</v>
      </c>
      <c r="BL290" s="17" t="s">
        <v>146</v>
      </c>
      <c r="BM290" s="214" t="s">
        <v>900</v>
      </c>
    </row>
    <row r="291" spans="1:65" s="2" customFormat="1" ht="15.2" customHeight="1">
      <c r="A291" s="34"/>
      <c r="B291" s="35"/>
      <c r="C291" s="228" t="s">
        <v>639</v>
      </c>
      <c r="D291" s="228" t="s">
        <v>150</v>
      </c>
      <c r="E291" s="229" t="s">
        <v>901</v>
      </c>
      <c r="F291" s="230" t="s">
        <v>902</v>
      </c>
      <c r="G291" s="231" t="s">
        <v>238</v>
      </c>
      <c r="H291" s="232">
        <v>856.65099999999995</v>
      </c>
      <c r="I291" s="233"/>
      <c r="J291" s="234">
        <f>ROUND(I291*H291,2)</f>
        <v>0</v>
      </c>
      <c r="K291" s="230" t="s">
        <v>1</v>
      </c>
      <c r="L291" s="235"/>
      <c r="M291" s="236" t="s">
        <v>1</v>
      </c>
      <c r="N291" s="237" t="s">
        <v>41</v>
      </c>
      <c r="O291" s="71"/>
      <c r="P291" s="212">
        <f>O291*H291</f>
        <v>0</v>
      </c>
      <c r="Q291" s="212">
        <v>1.47E-3</v>
      </c>
      <c r="R291" s="212">
        <f>Q291*H291</f>
        <v>1.2592769699999999</v>
      </c>
      <c r="S291" s="212">
        <v>0</v>
      </c>
      <c r="T291" s="213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14" t="s">
        <v>154</v>
      </c>
      <c r="AT291" s="214" t="s">
        <v>150</v>
      </c>
      <c r="AU291" s="214" t="s">
        <v>86</v>
      </c>
      <c r="AY291" s="17" t="s">
        <v>139</v>
      </c>
      <c r="BE291" s="215">
        <f>IF(N291="základní",J291,0)</f>
        <v>0</v>
      </c>
      <c r="BF291" s="215">
        <f>IF(N291="snížená",J291,0)</f>
        <v>0</v>
      </c>
      <c r="BG291" s="215">
        <f>IF(N291="zákl. přenesená",J291,0)</f>
        <v>0</v>
      </c>
      <c r="BH291" s="215">
        <f>IF(N291="sníž. přenesená",J291,0)</f>
        <v>0</v>
      </c>
      <c r="BI291" s="215">
        <f>IF(N291="nulová",J291,0)</f>
        <v>0</v>
      </c>
      <c r="BJ291" s="17" t="s">
        <v>84</v>
      </c>
      <c r="BK291" s="215">
        <f>ROUND(I291*H291,2)</f>
        <v>0</v>
      </c>
      <c r="BL291" s="17" t="s">
        <v>146</v>
      </c>
      <c r="BM291" s="214" t="s">
        <v>903</v>
      </c>
    </row>
    <row r="292" spans="1:65" s="13" customFormat="1" ht="11.25">
      <c r="B292" s="216"/>
      <c r="C292" s="217"/>
      <c r="D292" s="218" t="s">
        <v>148</v>
      </c>
      <c r="E292" s="219" t="s">
        <v>1</v>
      </c>
      <c r="F292" s="220" t="s">
        <v>904</v>
      </c>
      <c r="G292" s="217"/>
      <c r="H292" s="221">
        <v>856.65099999999995</v>
      </c>
      <c r="I292" s="222"/>
      <c r="J292" s="217"/>
      <c r="K292" s="217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148</v>
      </c>
      <c r="AU292" s="227" t="s">
        <v>86</v>
      </c>
      <c r="AV292" s="13" t="s">
        <v>86</v>
      </c>
      <c r="AW292" s="13" t="s">
        <v>32</v>
      </c>
      <c r="AX292" s="13" t="s">
        <v>84</v>
      </c>
      <c r="AY292" s="227" t="s">
        <v>139</v>
      </c>
    </row>
    <row r="293" spans="1:65" s="2" customFormat="1" ht="21.6" customHeight="1">
      <c r="A293" s="34"/>
      <c r="B293" s="35"/>
      <c r="C293" s="203" t="s">
        <v>641</v>
      </c>
      <c r="D293" s="203" t="s">
        <v>141</v>
      </c>
      <c r="E293" s="204" t="s">
        <v>905</v>
      </c>
      <c r="F293" s="205" t="s">
        <v>906</v>
      </c>
      <c r="G293" s="206" t="s">
        <v>238</v>
      </c>
      <c r="H293" s="207">
        <v>706.9</v>
      </c>
      <c r="I293" s="208"/>
      <c r="J293" s="209">
        <f>ROUND(I293*H293,2)</f>
        <v>0</v>
      </c>
      <c r="K293" s="205" t="s">
        <v>1</v>
      </c>
      <c r="L293" s="39"/>
      <c r="M293" s="210" t="s">
        <v>1</v>
      </c>
      <c r="N293" s="211" t="s">
        <v>41</v>
      </c>
      <c r="O293" s="71"/>
      <c r="P293" s="212">
        <f>O293*H293</f>
        <v>0</v>
      </c>
      <c r="Q293" s="212">
        <v>1.0000000000000001E-5</v>
      </c>
      <c r="R293" s="212">
        <f>Q293*H293</f>
        <v>7.0690000000000006E-3</v>
      </c>
      <c r="S293" s="212">
        <v>0</v>
      </c>
      <c r="T293" s="21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4" t="s">
        <v>146</v>
      </c>
      <c r="AT293" s="214" t="s">
        <v>141</v>
      </c>
      <c r="AU293" s="214" t="s">
        <v>86</v>
      </c>
      <c r="AY293" s="17" t="s">
        <v>139</v>
      </c>
      <c r="BE293" s="215">
        <f>IF(N293="základní",J293,0)</f>
        <v>0</v>
      </c>
      <c r="BF293" s="215">
        <f>IF(N293="snížená",J293,0)</f>
        <v>0</v>
      </c>
      <c r="BG293" s="215">
        <f>IF(N293="zákl. přenesená",J293,0)</f>
        <v>0</v>
      </c>
      <c r="BH293" s="215">
        <f>IF(N293="sníž. přenesená",J293,0)</f>
        <v>0</v>
      </c>
      <c r="BI293" s="215">
        <f>IF(N293="nulová",J293,0)</f>
        <v>0</v>
      </c>
      <c r="BJ293" s="17" t="s">
        <v>84</v>
      </c>
      <c r="BK293" s="215">
        <f>ROUND(I293*H293,2)</f>
        <v>0</v>
      </c>
      <c r="BL293" s="17" t="s">
        <v>146</v>
      </c>
      <c r="BM293" s="214" t="s">
        <v>907</v>
      </c>
    </row>
    <row r="294" spans="1:65" s="13" customFormat="1" ht="11.25">
      <c r="B294" s="216"/>
      <c r="C294" s="217"/>
      <c r="D294" s="218" t="s">
        <v>148</v>
      </c>
      <c r="E294" s="219" t="s">
        <v>1</v>
      </c>
      <c r="F294" s="220" t="s">
        <v>908</v>
      </c>
      <c r="G294" s="217"/>
      <c r="H294" s="221">
        <v>706.9</v>
      </c>
      <c r="I294" s="222"/>
      <c r="J294" s="217"/>
      <c r="K294" s="217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148</v>
      </c>
      <c r="AU294" s="227" t="s">
        <v>86</v>
      </c>
      <c r="AV294" s="13" t="s">
        <v>86</v>
      </c>
      <c r="AW294" s="13" t="s">
        <v>32</v>
      </c>
      <c r="AX294" s="13" t="s">
        <v>84</v>
      </c>
      <c r="AY294" s="227" t="s">
        <v>139</v>
      </c>
    </row>
    <row r="295" spans="1:65" s="2" customFormat="1" ht="15.2" customHeight="1">
      <c r="A295" s="34"/>
      <c r="B295" s="35"/>
      <c r="C295" s="228" t="s">
        <v>909</v>
      </c>
      <c r="D295" s="228" t="s">
        <v>150</v>
      </c>
      <c r="E295" s="229" t="s">
        <v>910</v>
      </c>
      <c r="F295" s="230" t="s">
        <v>911</v>
      </c>
      <c r="G295" s="231" t="s">
        <v>238</v>
      </c>
      <c r="H295" s="232">
        <v>365.34100000000001</v>
      </c>
      <c r="I295" s="233"/>
      <c r="J295" s="234">
        <f>ROUND(I295*H295,2)</f>
        <v>0</v>
      </c>
      <c r="K295" s="230" t="s">
        <v>1</v>
      </c>
      <c r="L295" s="235"/>
      <c r="M295" s="236" t="s">
        <v>1</v>
      </c>
      <c r="N295" s="237" t="s">
        <v>41</v>
      </c>
      <c r="O295" s="71"/>
      <c r="P295" s="212">
        <f>O295*H295</f>
        <v>0</v>
      </c>
      <c r="Q295" s="212">
        <v>2.6700000000000001E-3</v>
      </c>
      <c r="R295" s="212">
        <f>Q295*H295</f>
        <v>0.97546047000000002</v>
      </c>
      <c r="S295" s="212">
        <v>0</v>
      </c>
      <c r="T295" s="213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214" t="s">
        <v>154</v>
      </c>
      <c r="AT295" s="214" t="s">
        <v>150</v>
      </c>
      <c r="AU295" s="214" t="s">
        <v>86</v>
      </c>
      <c r="AY295" s="17" t="s">
        <v>139</v>
      </c>
      <c r="BE295" s="215">
        <f>IF(N295="základní",J295,0)</f>
        <v>0</v>
      </c>
      <c r="BF295" s="215">
        <f>IF(N295="snížená",J295,0)</f>
        <v>0</v>
      </c>
      <c r="BG295" s="215">
        <f>IF(N295="zákl. přenesená",J295,0)</f>
        <v>0</v>
      </c>
      <c r="BH295" s="215">
        <f>IF(N295="sníž. přenesená",J295,0)</f>
        <v>0</v>
      </c>
      <c r="BI295" s="215">
        <f>IF(N295="nulová",J295,0)</f>
        <v>0</v>
      </c>
      <c r="BJ295" s="17" t="s">
        <v>84</v>
      </c>
      <c r="BK295" s="215">
        <f>ROUND(I295*H295,2)</f>
        <v>0</v>
      </c>
      <c r="BL295" s="17" t="s">
        <v>146</v>
      </c>
      <c r="BM295" s="214" t="s">
        <v>912</v>
      </c>
    </row>
    <row r="296" spans="1:65" s="13" customFormat="1" ht="11.25">
      <c r="B296" s="216"/>
      <c r="C296" s="217"/>
      <c r="D296" s="218" t="s">
        <v>148</v>
      </c>
      <c r="E296" s="219" t="s">
        <v>1</v>
      </c>
      <c r="F296" s="220" t="s">
        <v>913</v>
      </c>
      <c r="G296" s="217"/>
      <c r="H296" s="221">
        <v>365.34100000000001</v>
      </c>
      <c r="I296" s="222"/>
      <c r="J296" s="217"/>
      <c r="K296" s="217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148</v>
      </c>
      <c r="AU296" s="227" t="s">
        <v>86</v>
      </c>
      <c r="AV296" s="13" t="s">
        <v>86</v>
      </c>
      <c r="AW296" s="13" t="s">
        <v>32</v>
      </c>
      <c r="AX296" s="13" t="s">
        <v>84</v>
      </c>
      <c r="AY296" s="227" t="s">
        <v>139</v>
      </c>
    </row>
    <row r="297" spans="1:65" s="2" customFormat="1" ht="15.2" customHeight="1">
      <c r="A297" s="34"/>
      <c r="B297" s="35"/>
      <c r="C297" s="228" t="s">
        <v>914</v>
      </c>
      <c r="D297" s="228" t="s">
        <v>150</v>
      </c>
      <c r="E297" s="229" t="s">
        <v>915</v>
      </c>
      <c r="F297" s="230" t="s">
        <v>916</v>
      </c>
      <c r="G297" s="231" t="s">
        <v>358</v>
      </c>
      <c r="H297" s="232">
        <v>362.76600000000002</v>
      </c>
      <c r="I297" s="233"/>
      <c r="J297" s="234">
        <f>ROUND(I297*H297,2)</f>
        <v>0</v>
      </c>
      <c r="K297" s="230" t="s">
        <v>1</v>
      </c>
      <c r="L297" s="235"/>
      <c r="M297" s="236" t="s">
        <v>1</v>
      </c>
      <c r="N297" s="237" t="s">
        <v>41</v>
      </c>
      <c r="O297" s="71"/>
      <c r="P297" s="212">
        <f>O297*H297</f>
        <v>0</v>
      </c>
      <c r="Q297" s="212">
        <v>3.5500000000000002E-3</v>
      </c>
      <c r="R297" s="212">
        <f>Q297*H297</f>
        <v>1.2878193000000002</v>
      </c>
      <c r="S297" s="212">
        <v>0</v>
      </c>
      <c r="T297" s="213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4" t="s">
        <v>154</v>
      </c>
      <c r="AT297" s="214" t="s">
        <v>150</v>
      </c>
      <c r="AU297" s="214" t="s">
        <v>86</v>
      </c>
      <c r="AY297" s="17" t="s">
        <v>139</v>
      </c>
      <c r="BE297" s="215">
        <f>IF(N297="základní",J297,0)</f>
        <v>0</v>
      </c>
      <c r="BF297" s="215">
        <f>IF(N297="snížená",J297,0)</f>
        <v>0</v>
      </c>
      <c r="BG297" s="215">
        <f>IF(N297="zákl. přenesená",J297,0)</f>
        <v>0</v>
      </c>
      <c r="BH297" s="215">
        <f>IF(N297="sníž. přenesená",J297,0)</f>
        <v>0</v>
      </c>
      <c r="BI297" s="215">
        <f>IF(N297="nulová",J297,0)</f>
        <v>0</v>
      </c>
      <c r="BJ297" s="17" t="s">
        <v>84</v>
      </c>
      <c r="BK297" s="215">
        <f>ROUND(I297*H297,2)</f>
        <v>0</v>
      </c>
      <c r="BL297" s="17" t="s">
        <v>146</v>
      </c>
      <c r="BM297" s="214" t="s">
        <v>917</v>
      </c>
    </row>
    <row r="298" spans="1:65" s="13" customFormat="1" ht="11.25">
      <c r="B298" s="216"/>
      <c r="C298" s="217"/>
      <c r="D298" s="218" t="s">
        <v>148</v>
      </c>
      <c r="E298" s="219" t="s">
        <v>1</v>
      </c>
      <c r="F298" s="220" t="s">
        <v>918</v>
      </c>
      <c r="G298" s="217"/>
      <c r="H298" s="221">
        <v>362.76600000000002</v>
      </c>
      <c r="I298" s="222"/>
      <c r="J298" s="217"/>
      <c r="K298" s="217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148</v>
      </c>
      <c r="AU298" s="227" t="s">
        <v>86</v>
      </c>
      <c r="AV298" s="13" t="s">
        <v>86</v>
      </c>
      <c r="AW298" s="13" t="s">
        <v>32</v>
      </c>
      <c r="AX298" s="13" t="s">
        <v>84</v>
      </c>
      <c r="AY298" s="227" t="s">
        <v>139</v>
      </c>
    </row>
    <row r="299" spans="1:65" s="2" customFormat="1" ht="21.6" customHeight="1">
      <c r="A299" s="34"/>
      <c r="B299" s="35"/>
      <c r="C299" s="203" t="s">
        <v>919</v>
      </c>
      <c r="D299" s="203" t="s">
        <v>141</v>
      </c>
      <c r="E299" s="204" t="s">
        <v>920</v>
      </c>
      <c r="F299" s="205" t="s">
        <v>921</v>
      </c>
      <c r="G299" s="206" t="s">
        <v>238</v>
      </c>
      <c r="H299" s="207">
        <v>880.2</v>
      </c>
      <c r="I299" s="208"/>
      <c r="J299" s="209">
        <f>ROUND(I299*H299,2)</f>
        <v>0</v>
      </c>
      <c r="K299" s="205" t="s">
        <v>1</v>
      </c>
      <c r="L299" s="39"/>
      <c r="M299" s="210" t="s">
        <v>1</v>
      </c>
      <c r="N299" s="211" t="s">
        <v>41</v>
      </c>
      <c r="O299" s="71"/>
      <c r="P299" s="212">
        <f>O299*H299</f>
        <v>0</v>
      </c>
      <c r="Q299" s="212">
        <v>2.0000000000000002E-5</v>
      </c>
      <c r="R299" s="212">
        <f>Q299*H299</f>
        <v>1.7604000000000002E-2</v>
      </c>
      <c r="S299" s="212">
        <v>0</v>
      </c>
      <c r="T299" s="213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214" t="s">
        <v>146</v>
      </c>
      <c r="AT299" s="214" t="s">
        <v>141</v>
      </c>
      <c r="AU299" s="214" t="s">
        <v>86</v>
      </c>
      <c r="AY299" s="17" t="s">
        <v>139</v>
      </c>
      <c r="BE299" s="215">
        <f>IF(N299="základní",J299,0)</f>
        <v>0</v>
      </c>
      <c r="BF299" s="215">
        <f>IF(N299="snížená",J299,0)</f>
        <v>0</v>
      </c>
      <c r="BG299" s="215">
        <f>IF(N299="zákl. přenesená",J299,0)</f>
        <v>0</v>
      </c>
      <c r="BH299" s="215">
        <f>IF(N299="sníž. přenesená",J299,0)</f>
        <v>0</v>
      </c>
      <c r="BI299" s="215">
        <f>IF(N299="nulová",J299,0)</f>
        <v>0</v>
      </c>
      <c r="BJ299" s="17" t="s">
        <v>84</v>
      </c>
      <c r="BK299" s="215">
        <f>ROUND(I299*H299,2)</f>
        <v>0</v>
      </c>
      <c r="BL299" s="17" t="s">
        <v>146</v>
      </c>
      <c r="BM299" s="214" t="s">
        <v>922</v>
      </c>
    </row>
    <row r="300" spans="1:65" s="2" customFormat="1" ht="15.2" customHeight="1">
      <c r="A300" s="34"/>
      <c r="B300" s="35"/>
      <c r="C300" s="228" t="s">
        <v>923</v>
      </c>
      <c r="D300" s="228" t="s">
        <v>150</v>
      </c>
      <c r="E300" s="229" t="s">
        <v>924</v>
      </c>
      <c r="F300" s="230" t="s">
        <v>925</v>
      </c>
      <c r="G300" s="231" t="s">
        <v>238</v>
      </c>
      <c r="H300" s="232">
        <v>906.60599999999999</v>
      </c>
      <c r="I300" s="233"/>
      <c r="J300" s="234">
        <f>ROUND(I300*H300,2)</f>
        <v>0</v>
      </c>
      <c r="K300" s="230" t="s">
        <v>1</v>
      </c>
      <c r="L300" s="235"/>
      <c r="M300" s="236" t="s">
        <v>1</v>
      </c>
      <c r="N300" s="237" t="s">
        <v>41</v>
      </c>
      <c r="O300" s="71"/>
      <c r="P300" s="212">
        <f>O300*H300</f>
        <v>0</v>
      </c>
      <c r="Q300" s="212">
        <v>1.052E-2</v>
      </c>
      <c r="R300" s="212">
        <f>Q300*H300</f>
        <v>9.5374951199999991</v>
      </c>
      <c r="S300" s="212">
        <v>0</v>
      </c>
      <c r="T300" s="21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4" t="s">
        <v>154</v>
      </c>
      <c r="AT300" s="214" t="s">
        <v>150</v>
      </c>
      <c r="AU300" s="214" t="s">
        <v>86</v>
      </c>
      <c r="AY300" s="17" t="s">
        <v>139</v>
      </c>
      <c r="BE300" s="215">
        <f>IF(N300="základní",J300,0)</f>
        <v>0</v>
      </c>
      <c r="BF300" s="215">
        <f>IF(N300="snížená",J300,0)</f>
        <v>0</v>
      </c>
      <c r="BG300" s="215">
        <f>IF(N300="zákl. přenesená",J300,0)</f>
        <v>0</v>
      </c>
      <c r="BH300" s="215">
        <f>IF(N300="sníž. přenesená",J300,0)</f>
        <v>0</v>
      </c>
      <c r="BI300" s="215">
        <f>IF(N300="nulová",J300,0)</f>
        <v>0</v>
      </c>
      <c r="BJ300" s="17" t="s">
        <v>84</v>
      </c>
      <c r="BK300" s="215">
        <f>ROUND(I300*H300,2)</f>
        <v>0</v>
      </c>
      <c r="BL300" s="17" t="s">
        <v>146</v>
      </c>
      <c r="BM300" s="214" t="s">
        <v>926</v>
      </c>
    </row>
    <row r="301" spans="1:65" s="13" customFormat="1" ht="11.25">
      <c r="B301" s="216"/>
      <c r="C301" s="217"/>
      <c r="D301" s="218" t="s">
        <v>148</v>
      </c>
      <c r="E301" s="219" t="s">
        <v>1</v>
      </c>
      <c r="F301" s="220" t="s">
        <v>927</v>
      </c>
      <c r="G301" s="217"/>
      <c r="H301" s="221">
        <v>906.60599999999999</v>
      </c>
      <c r="I301" s="222"/>
      <c r="J301" s="217"/>
      <c r="K301" s="217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148</v>
      </c>
      <c r="AU301" s="227" t="s">
        <v>86</v>
      </c>
      <c r="AV301" s="13" t="s">
        <v>86</v>
      </c>
      <c r="AW301" s="13" t="s">
        <v>32</v>
      </c>
      <c r="AX301" s="13" t="s">
        <v>84</v>
      </c>
      <c r="AY301" s="227" t="s">
        <v>139</v>
      </c>
    </row>
    <row r="302" spans="1:65" s="2" customFormat="1" ht="21.6" customHeight="1">
      <c r="A302" s="34"/>
      <c r="B302" s="35"/>
      <c r="C302" s="203" t="s">
        <v>928</v>
      </c>
      <c r="D302" s="203" t="s">
        <v>141</v>
      </c>
      <c r="E302" s="204" t="s">
        <v>929</v>
      </c>
      <c r="F302" s="205" t="s">
        <v>930</v>
      </c>
      <c r="G302" s="206" t="s">
        <v>238</v>
      </c>
      <c r="H302" s="207">
        <v>453.7</v>
      </c>
      <c r="I302" s="208"/>
      <c r="J302" s="209">
        <f>ROUND(I302*H302,2)</f>
        <v>0</v>
      </c>
      <c r="K302" s="205" t="s">
        <v>1</v>
      </c>
      <c r="L302" s="39"/>
      <c r="M302" s="210" t="s">
        <v>1</v>
      </c>
      <c r="N302" s="211" t="s">
        <v>41</v>
      </c>
      <c r="O302" s="71"/>
      <c r="P302" s="212">
        <f>O302*H302</f>
        <v>0</v>
      </c>
      <c r="Q302" s="212">
        <v>2.0000000000000002E-5</v>
      </c>
      <c r="R302" s="212">
        <f>Q302*H302</f>
        <v>9.0740000000000005E-3</v>
      </c>
      <c r="S302" s="212">
        <v>0</v>
      </c>
      <c r="T302" s="213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146</v>
      </c>
      <c r="AT302" s="214" t="s">
        <v>141</v>
      </c>
      <c r="AU302" s="214" t="s">
        <v>86</v>
      </c>
      <c r="AY302" s="17" t="s">
        <v>139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84</v>
      </c>
      <c r="BK302" s="215">
        <f>ROUND(I302*H302,2)</f>
        <v>0</v>
      </c>
      <c r="BL302" s="17" t="s">
        <v>146</v>
      </c>
      <c r="BM302" s="214" t="s">
        <v>931</v>
      </c>
    </row>
    <row r="303" spans="1:65" s="2" customFormat="1" ht="15.2" customHeight="1">
      <c r="A303" s="34"/>
      <c r="B303" s="35"/>
      <c r="C303" s="228" t="s">
        <v>932</v>
      </c>
      <c r="D303" s="228" t="s">
        <v>150</v>
      </c>
      <c r="E303" s="229" t="s">
        <v>933</v>
      </c>
      <c r="F303" s="230" t="s">
        <v>934</v>
      </c>
      <c r="G303" s="231" t="s">
        <v>238</v>
      </c>
      <c r="H303" s="232">
        <v>467.31099999999998</v>
      </c>
      <c r="I303" s="233"/>
      <c r="J303" s="234">
        <f>ROUND(I303*H303,2)</f>
        <v>0</v>
      </c>
      <c r="K303" s="230" t="s">
        <v>1</v>
      </c>
      <c r="L303" s="235"/>
      <c r="M303" s="236" t="s">
        <v>1</v>
      </c>
      <c r="N303" s="237" t="s">
        <v>41</v>
      </c>
      <c r="O303" s="71"/>
      <c r="P303" s="212">
        <f>O303*H303</f>
        <v>0</v>
      </c>
      <c r="Q303" s="212">
        <v>1.6619999999999999E-2</v>
      </c>
      <c r="R303" s="212">
        <f>Q303*H303</f>
        <v>7.766708819999999</v>
      </c>
      <c r="S303" s="212">
        <v>0</v>
      </c>
      <c r="T303" s="213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214" t="s">
        <v>154</v>
      </c>
      <c r="AT303" s="214" t="s">
        <v>150</v>
      </c>
      <c r="AU303" s="214" t="s">
        <v>86</v>
      </c>
      <c r="AY303" s="17" t="s">
        <v>139</v>
      </c>
      <c r="BE303" s="215">
        <f>IF(N303="základní",J303,0)</f>
        <v>0</v>
      </c>
      <c r="BF303" s="215">
        <f>IF(N303="snížená",J303,0)</f>
        <v>0</v>
      </c>
      <c r="BG303" s="215">
        <f>IF(N303="zákl. přenesená",J303,0)</f>
        <v>0</v>
      </c>
      <c r="BH303" s="215">
        <f>IF(N303="sníž. přenesená",J303,0)</f>
        <v>0</v>
      </c>
      <c r="BI303" s="215">
        <f>IF(N303="nulová",J303,0)</f>
        <v>0</v>
      </c>
      <c r="BJ303" s="17" t="s">
        <v>84</v>
      </c>
      <c r="BK303" s="215">
        <f>ROUND(I303*H303,2)</f>
        <v>0</v>
      </c>
      <c r="BL303" s="17" t="s">
        <v>146</v>
      </c>
      <c r="BM303" s="214" t="s">
        <v>935</v>
      </c>
    </row>
    <row r="304" spans="1:65" s="13" customFormat="1" ht="11.25">
      <c r="B304" s="216"/>
      <c r="C304" s="217"/>
      <c r="D304" s="218" t="s">
        <v>148</v>
      </c>
      <c r="E304" s="219" t="s">
        <v>1</v>
      </c>
      <c r="F304" s="220" t="s">
        <v>936</v>
      </c>
      <c r="G304" s="217"/>
      <c r="H304" s="221">
        <v>467.31099999999998</v>
      </c>
      <c r="I304" s="222"/>
      <c r="J304" s="217"/>
      <c r="K304" s="217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148</v>
      </c>
      <c r="AU304" s="227" t="s">
        <v>86</v>
      </c>
      <c r="AV304" s="13" t="s">
        <v>86</v>
      </c>
      <c r="AW304" s="13" t="s">
        <v>32</v>
      </c>
      <c r="AX304" s="13" t="s">
        <v>84</v>
      </c>
      <c r="AY304" s="227" t="s">
        <v>139</v>
      </c>
    </row>
    <row r="305" spans="1:65" s="2" customFormat="1" ht="21.6" customHeight="1">
      <c r="A305" s="34"/>
      <c r="B305" s="35"/>
      <c r="C305" s="203" t="s">
        <v>937</v>
      </c>
      <c r="D305" s="203" t="s">
        <v>141</v>
      </c>
      <c r="E305" s="204" t="s">
        <v>938</v>
      </c>
      <c r="F305" s="205" t="s">
        <v>939</v>
      </c>
      <c r="G305" s="206" t="s">
        <v>238</v>
      </c>
      <c r="H305" s="207">
        <v>429.4</v>
      </c>
      <c r="I305" s="208"/>
      <c r="J305" s="209">
        <f>ROUND(I305*H305,2)</f>
        <v>0</v>
      </c>
      <c r="K305" s="205" t="s">
        <v>1</v>
      </c>
      <c r="L305" s="39"/>
      <c r="M305" s="210" t="s">
        <v>1</v>
      </c>
      <c r="N305" s="211" t="s">
        <v>41</v>
      </c>
      <c r="O305" s="71"/>
      <c r="P305" s="212">
        <f>O305*H305</f>
        <v>0</v>
      </c>
      <c r="Q305" s="212">
        <v>3.0000000000000001E-5</v>
      </c>
      <c r="R305" s="212">
        <f>Q305*H305</f>
        <v>1.2881999999999999E-2</v>
      </c>
      <c r="S305" s="212">
        <v>0</v>
      </c>
      <c r="T305" s="213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214" t="s">
        <v>146</v>
      </c>
      <c r="AT305" s="214" t="s">
        <v>141</v>
      </c>
      <c r="AU305" s="214" t="s">
        <v>86</v>
      </c>
      <c r="AY305" s="17" t="s">
        <v>139</v>
      </c>
      <c r="BE305" s="215">
        <f>IF(N305="základní",J305,0)</f>
        <v>0</v>
      </c>
      <c r="BF305" s="215">
        <f>IF(N305="snížená",J305,0)</f>
        <v>0</v>
      </c>
      <c r="BG305" s="215">
        <f>IF(N305="zákl. přenesená",J305,0)</f>
        <v>0</v>
      </c>
      <c r="BH305" s="215">
        <f>IF(N305="sníž. přenesená",J305,0)</f>
        <v>0</v>
      </c>
      <c r="BI305" s="215">
        <f>IF(N305="nulová",J305,0)</f>
        <v>0</v>
      </c>
      <c r="BJ305" s="17" t="s">
        <v>84</v>
      </c>
      <c r="BK305" s="215">
        <f>ROUND(I305*H305,2)</f>
        <v>0</v>
      </c>
      <c r="BL305" s="17" t="s">
        <v>146</v>
      </c>
      <c r="BM305" s="214" t="s">
        <v>940</v>
      </c>
    </row>
    <row r="306" spans="1:65" s="2" customFormat="1" ht="15.2" customHeight="1">
      <c r="A306" s="34"/>
      <c r="B306" s="35"/>
      <c r="C306" s="228" t="s">
        <v>941</v>
      </c>
      <c r="D306" s="228" t="s">
        <v>150</v>
      </c>
      <c r="E306" s="229" t="s">
        <v>942</v>
      </c>
      <c r="F306" s="230" t="s">
        <v>943</v>
      </c>
      <c r="G306" s="231" t="s">
        <v>238</v>
      </c>
      <c r="H306" s="232">
        <v>442.28199999999998</v>
      </c>
      <c r="I306" s="233"/>
      <c r="J306" s="234">
        <f>ROUND(I306*H306,2)</f>
        <v>0</v>
      </c>
      <c r="K306" s="230" t="s">
        <v>1</v>
      </c>
      <c r="L306" s="235"/>
      <c r="M306" s="236" t="s">
        <v>1</v>
      </c>
      <c r="N306" s="237" t="s">
        <v>41</v>
      </c>
      <c r="O306" s="71"/>
      <c r="P306" s="212">
        <f>O306*H306</f>
        <v>0</v>
      </c>
      <c r="Q306" s="212">
        <v>2.683E-2</v>
      </c>
      <c r="R306" s="212">
        <f>Q306*H306</f>
        <v>11.86642606</v>
      </c>
      <c r="S306" s="212">
        <v>0</v>
      </c>
      <c r="T306" s="21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4" t="s">
        <v>154</v>
      </c>
      <c r="AT306" s="214" t="s">
        <v>150</v>
      </c>
      <c r="AU306" s="214" t="s">
        <v>86</v>
      </c>
      <c r="AY306" s="17" t="s">
        <v>139</v>
      </c>
      <c r="BE306" s="215">
        <f>IF(N306="základní",J306,0)</f>
        <v>0</v>
      </c>
      <c r="BF306" s="215">
        <f>IF(N306="snížená",J306,0)</f>
        <v>0</v>
      </c>
      <c r="BG306" s="215">
        <f>IF(N306="zákl. přenesená",J306,0)</f>
        <v>0</v>
      </c>
      <c r="BH306" s="215">
        <f>IF(N306="sníž. přenesená",J306,0)</f>
        <v>0</v>
      </c>
      <c r="BI306" s="215">
        <f>IF(N306="nulová",J306,0)</f>
        <v>0</v>
      </c>
      <c r="BJ306" s="17" t="s">
        <v>84</v>
      </c>
      <c r="BK306" s="215">
        <f>ROUND(I306*H306,2)</f>
        <v>0</v>
      </c>
      <c r="BL306" s="17" t="s">
        <v>146</v>
      </c>
      <c r="BM306" s="214" t="s">
        <v>944</v>
      </c>
    </row>
    <row r="307" spans="1:65" s="13" customFormat="1" ht="11.25">
      <c r="B307" s="216"/>
      <c r="C307" s="217"/>
      <c r="D307" s="218" t="s">
        <v>148</v>
      </c>
      <c r="E307" s="219" t="s">
        <v>1</v>
      </c>
      <c r="F307" s="220" t="s">
        <v>945</v>
      </c>
      <c r="G307" s="217"/>
      <c r="H307" s="221">
        <v>442.28199999999998</v>
      </c>
      <c r="I307" s="222"/>
      <c r="J307" s="217"/>
      <c r="K307" s="217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148</v>
      </c>
      <c r="AU307" s="227" t="s">
        <v>86</v>
      </c>
      <c r="AV307" s="13" t="s">
        <v>86</v>
      </c>
      <c r="AW307" s="13" t="s">
        <v>32</v>
      </c>
      <c r="AX307" s="13" t="s">
        <v>84</v>
      </c>
      <c r="AY307" s="227" t="s">
        <v>139</v>
      </c>
    </row>
    <row r="308" spans="1:65" s="2" customFormat="1" ht="21.6" customHeight="1">
      <c r="A308" s="34"/>
      <c r="B308" s="35"/>
      <c r="C308" s="203" t="s">
        <v>946</v>
      </c>
      <c r="D308" s="203" t="s">
        <v>141</v>
      </c>
      <c r="E308" s="204" t="s">
        <v>947</v>
      </c>
      <c r="F308" s="205" t="s">
        <v>948</v>
      </c>
      <c r="G308" s="206" t="s">
        <v>358</v>
      </c>
      <c r="H308" s="207">
        <v>49</v>
      </c>
      <c r="I308" s="208"/>
      <c r="J308" s="209">
        <f t="shared" ref="J308:J339" si="20">ROUND(I308*H308,2)</f>
        <v>0</v>
      </c>
      <c r="K308" s="205" t="s">
        <v>1</v>
      </c>
      <c r="L308" s="39"/>
      <c r="M308" s="210" t="s">
        <v>1</v>
      </c>
      <c r="N308" s="211" t="s">
        <v>41</v>
      </c>
      <c r="O308" s="71"/>
      <c r="P308" s="212">
        <f t="shared" ref="P308:P339" si="21">O308*H308</f>
        <v>0</v>
      </c>
      <c r="Q308" s="212">
        <v>0</v>
      </c>
      <c r="R308" s="212">
        <f t="shared" ref="R308:R339" si="22">Q308*H308</f>
        <v>0</v>
      </c>
      <c r="S308" s="212">
        <v>0</v>
      </c>
      <c r="T308" s="213">
        <f t="shared" ref="T308:T339" si="23"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4" t="s">
        <v>146</v>
      </c>
      <c r="AT308" s="214" t="s">
        <v>141</v>
      </c>
      <c r="AU308" s="214" t="s">
        <v>86</v>
      </c>
      <c r="AY308" s="17" t="s">
        <v>139</v>
      </c>
      <c r="BE308" s="215">
        <f t="shared" ref="BE308:BE339" si="24">IF(N308="základní",J308,0)</f>
        <v>0</v>
      </c>
      <c r="BF308" s="215">
        <f t="shared" ref="BF308:BF339" si="25">IF(N308="snížená",J308,0)</f>
        <v>0</v>
      </c>
      <c r="BG308" s="215">
        <f t="shared" ref="BG308:BG339" si="26">IF(N308="zákl. přenesená",J308,0)</f>
        <v>0</v>
      </c>
      <c r="BH308" s="215">
        <f t="shared" ref="BH308:BH339" si="27">IF(N308="sníž. přenesená",J308,0)</f>
        <v>0</v>
      </c>
      <c r="BI308" s="215">
        <f t="shared" ref="BI308:BI339" si="28">IF(N308="nulová",J308,0)</f>
        <v>0</v>
      </c>
      <c r="BJ308" s="17" t="s">
        <v>84</v>
      </c>
      <c r="BK308" s="215">
        <f t="shared" ref="BK308:BK339" si="29">ROUND(I308*H308,2)</f>
        <v>0</v>
      </c>
      <c r="BL308" s="17" t="s">
        <v>146</v>
      </c>
      <c r="BM308" s="214" t="s">
        <v>949</v>
      </c>
    </row>
    <row r="309" spans="1:65" s="2" customFormat="1" ht="15.2" customHeight="1">
      <c r="A309" s="34"/>
      <c r="B309" s="35"/>
      <c r="C309" s="228" t="s">
        <v>950</v>
      </c>
      <c r="D309" s="228" t="s">
        <v>150</v>
      </c>
      <c r="E309" s="229" t="s">
        <v>951</v>
      </c>
      <c r="F309" s="230" t="s">
        <v>952</v>
      </c>
      <c r="G309" s="231" t="s">
        <v>358</v>
      </c>
      <c r="H309" s="232">
        <v>49</v>
      </c>
      <c r="I309" s="233"/>
      <c r="J309" s="234">
        <f t="shared" si="20"/>
        <v>0</v>
      </c>
      <c r="K309" s="230" t="s">
        <v>1</v>
      </c>
      <c r="L309" s="235"/>
      <c r="M309" s="236" t="s">
        <v>1</v>
      </c>
      <c r="N309" s="237" t="s">
        <v>41</v>
      </c>
      <c r="O309" s="71"/>
      <c r="P309" s="212">
        <f t="shared" si="21"/>
        <v>0</v>
      </c>
      <c r="Q309" s="212">
        <v>5.0000000000000002E-5</v>
      </c>
      <c r="R309" s="212">
        <f t="shared" si="22"/>
        <v>2.4499999999999999E-3</v>
      </c>
      <c r="S309" s="212">
        <v>0</v>
      </c>
      <c r="T309" s="213">
        <f t="shared" si="23"/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214" t="s">
        <v>154</v>
      </c>
      <c r="AT309" s="214" t="s">
        <v>150</v>
      </c>
      <c r="AU309" s="214" t="s">
        <v>86</v>
      </c>
      <c r="AY309" s="17" t="s">
        <v>139</v>
      </c>
      <c r="BE309" s="215">
        <f t="shared" si="24"/>
        <v>0</v>
      </c>
      <c r="BF309" s="215">
        <f t="shared" si="25"/>
        <v>0</v>
      </c>
      <c r="BG309" s="215">
        <f t="shared" si="26"/>
        <v>0</v>
      </c>
      <c r="BH309" s="215">
        <f t="shared" si="27"/>
        <v>0</v>
      </c>
      <c r="BI309" s="215">
        <f t="shared" si="28"/>
        <v>0</v>
      </c>
      <c r="BJ309" s="17" t="s">
        <v>84</v>
      </c>
      <c r="BK309" s="215">
        <f t="shared" si="29"/>
        <v>0</v>
      </c>
      <c r="BL309" s="17" t="s">
        <v>146</v>
      </c>
      <c r="BM309" s="214" t="s">
        <v>953</v>
      </c>
    </row>
    <row r="310" spans="1:65" s="2" customFormat="1" ht="21.6" customHeight="1">
      <c r="A310" s="34"/>
      <c r="B310" s="35"/>
      <c r="C310" s="203" t="s">
        <v>954</v>
      </c>
      <c r="D310" s="203" t="s">
        <v>141</v>
      </c>
      <c r="E310" s="204" t="s">
        <v>955</v>
      </c>
      <c r="F310" s="205" t="s">
        <v>956</v>
      </c>
      <c r="G310" s="206" t="s">
        <v>358</v>
      </c>
      <c r="H310" s="207">
        <v>196</v>
      </c>
      <c r="I310" s="208"/>
      <c r="J310" s="209">
        <f t="shared" si="20"/>
        <v>0</v>
      </c>
      <c r="K310" s="205" t="s">
        <v>1</v>
      </c>
      <c r="L310" s="39"/>
      <c r="M310" s="210" t="s">
        <v>1</v>
      </c>
      <c r="N310" s="211" t="s">
        <v>41</v>
      </c>
      <c r="O310" s="71"/>
      <c r="P310" s="212">
        <f t="shared" si="21"/>
        <v>0</v>
      </c>
      <c r="Q310" s="212">
        <v>0</v>
      </c>
      <c r="R310" s="212">
        <f t="shared" si="22"/>
        <v>0</v>
      </c>
      <c r="S310" s="212">
        <v>0</v>
      </c>
      <c r="T310" s="213">
        <f t="shared" si="23"/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14" t="s">
        <v>146</v>
      </c>
      <c r="AT310" s="214" t="s">
        <v>141</v>
      </c>
      <c r="AU310" s="214" t="s">
        <v>86</v>
      </c>
      <c r="AY310" s="17" t="s">
        <v>139</v>
      </c>
      <c r="BE310" s="215">
        <f t="shared" si="24"/>
        <v>0</v>
      </c>
      <c r="BF310" s="215">
        <f t="shared" si="25"/>
        <v>0</v>
      </c>
      <c r="BG310" s="215">
        <f t="shared" si="26"/>
        <v>0</v>
      </c>
      <c r="BH310" s="215">
        <f t="shared" si="27"/>
        <v>0</v>
      </c>
      <c r="BI310" s="215">
        <f t="shared" si="28"/>
        <v>0</v>
      </c>
      <c r="BJ310" s="17" t="s">
        <v>84</v>
      </c>
      <c r="BK310" s="215">
        <f t="shared" si="29"/>
        <v>0</v>
      </c>
      <c r="BL310" s="17" t="s">
        <v>146</v>
      </c>
      <c r="BM310" s="214" t="s">
        <v>957</v>
      </c>
    </row>
    <row r="311" spans="1:65" s="2" customFormat="1" ht="15.2" customHeight="1">
      <c r="A311" s="34"/>
      <c r="B311" s="35"/>
      <c r="C311" s="228" t="s">
        <v>958</v>
      </c>
      <c r="D311" s="228" t="s">
        <v>150</v>
      </c>
      <c r="E311" s="229" t="s">
        <v>959</v>
      </c>
      <c r="F311" s="230" t="s">
        <v>960</v>
      </c>
      <c r="G311" s="231" t="s">
        <v>358</v>
      </c>
      <c r="H311" s="232">
        <v>163</v>
      </c>
      <c r="I311" s="233"/>
      <c r="J311" s="234">
        <f t="shared" si="20"/>
        <v>0</v>
      </c>
      <c r="K311" s="230" t="s">
        <v>1</v>
      </c>
      <c r="L311" s="235"/>
      <c r="M311" s="236" t="s">
        <v>1</v>
      </c>
      <c r="N311" s="237" t="s">
        <v>41</v>
      </c>
      <c r="O311" s="71"/>
      <c r="P311" s="212">
        <f t="shared" si="21"/>
        <v>0</v>
      </c>
      <c r="Q311" s="212">
        <v>4.0999999999999999E-4</v>
      </c>
      <c r="R311" s="212">
        <f t="shared" si="22"/>
        <v>6.6830000000000001E-2</v>
      </c>
      <c r="S311" s="212">
        <v>0</v>
      </c>
      <c r="T311" s="213">
        <f t="shared" si="23"/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214" t="s">
        <v>154</v>
      </c>
      <c r="AT311" s="214" t="s">
        <v>150</v>
      </c>
      <c r="AU311" s="214" t="s">
        <v>86</v>
      </c>
      <c r="AY311" s="17" t="s">
        <v>139</v>
      </c>
      <c r="BE311" s="215">
        <f t="shared" si="24"/>
        <v>0</v>
      </c>
      <c r="BF311" s="215">
        <f t="shared" si="25"/>
        <v>0</v>
      </c>
      <c r="BG311" s="215">
        <f t="shared" si="26"/>
        <v>0</v>
      </c>
      <c r="BH311" s="215">
        <f t="shared" si="27"/>
        <v>0</v>
      </c>
      <c r="BI311" s="215">
        <f t="shared" si="28"/>
        <v>0</v>
      </c>
      <c r="BJ311" s="17" t="s">
        <v>84</v>
      </c>
      <c r="BK311" s="215">
        <f t="shared" si="29"/>
        <v>0</v>
      </c>
      <c r="BL311" s="17" t="s">
        <v>146</v>
      </c>
      <c r="BM311" s="214" t="s">
        <v>961</v>
      </c>
    </row>
    <row r="312" spans="1:65" s="2" customFormat="1" ht="15.2" customHeight="1">
      <c r="A312" s="34"/>
      <c r="B312" s="35"/>
      <c r="C312" s="228" t="s">
        <v>962</v>
      </c>
      <c r="D312" s="228" t="s">
        <v>150</v>
      </c>
      <c r="E312" s="229" t="s">
        <v>963</v>
      </c>
      <c r="F312" s="230" t="s">
        <v>964</v>
      </c>
      <c r="G312" s="231" t="s">
        <v>358</v>
      </c>
      <c r="H312" s="232">
        <v>14</v>
      </c>
      <c r="I312" s="233"/>
      <c r="J312" s="234">
        <f t="shared" si="20"/>
        <v>0</v>
      </c>
      <c r="K312" s="230" t="s">
        <v>1</v>
      </c>
      <c r="L312" s="235"/>
      <c r="M312" s="236" t="s">
        <v>1</v>
      </c>
      <c r="N312" s="237" t="s">
        <v>41</v>
      </c>
      <c r="O312" s="71"/>
      <c r="P312" s="212">
        <f t="shared" si="21"/>
        <v>0</v>
      </c>
      <c r="Q312" s="212">
        <v>4.8000000000000001E-4</v>
      </c>
      <c r="R312" s="212">
        <f t="shared" si="22"/>
        <v>6.7200000000000003E-3</v>
      </c>
      <c r="S312" s="212">
        <v>0</v>
      </c>
      <c r="T312" s="213">
        <f t="shared" si="23"/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214" t="s">
        <v>154</v>
      </c>
      <c r="AT312" s="214" t="s">
        <v>150</v>
      </c>
      <c r="AU312" s="214" t="s">
        <v>86</v>
      </c>
      <c r="AY312" s="17" t="s">
        <v>139</v>
      </c>
      <c r="BE312" s="215">
        <f t="shared" si="24"/>
        <v>0</v>
      </c>
      <c r="BF312" s="215">
        <f t="shared" si="25"/>
        <v>0</v>
      </c>
      <c r="BG312" s="215">
        <f t="shared" si="26"/>
        <v>0</v>
      </c>
      <c r="BH312" s="215">
        <f t="shared" si="27"/>
        <v>0</v>
      </c>
      <c r="BI312" s="215">
        <f t="shared" si="28"/>
        <v>0</v>
      </c>
      <c r="BJ312" s="17" t="s">
        <v>84</v>
      </c>
      <c r="BK312" s="215">
        <f t="shared" si="29"/>
        <v>0</v>
      </c>
      <c r="BL312" s="17" t="s">
        <v>146</v>
      </c>
      <c r="BM312" s="214" t="s">
        <v>965</v>
      </c>
    </row>
    <row r="313" spans="1:65" s="2" customFormat="1" ht="21.6" customHeight="1">
      <c r="A313" s="34"/>
      <c r="B313" s="35"/>
      <c r="C313" s="228" t="s">
        <v>966</v>
      </c>
      <c r="D313" s="228" t="s">
        <v>150</v>
      </c>
      <c r="E313" s="229" t="s">
        <v>967</v>
      </c>
      <c r="F313" s="230" t="s">
        <v>968</v>
      </c>
      <c r="G313" s="231" t="s">
        <v>358</v>
      </c>
      <c r="H313" s="232">
        <v>14</v>
      </c>
      <c r="I313" s="233"/>
      <c r="J313" s="234">
        <f t="shared" si="20"/>
        <v>0</v>
      </c>
      <c r="K313" s="230" t="s">
        <v>1</v>
      </c>
      <c r="L313" s="235"/>
      <c r="M313" s="236" t="s">
        <v>1</v>
      </c>
      <c r="N313" s="237" t="s">
        <v>41</v>
      </c>
      <c r="O313" s="71"/>
      <c r="P313" s="212">
        <f t="shared" si="21"/>
        <v>0</v>
      </c>
      <c r="Q313" s="212">
        <v>1.1800000000000001E-3</v>
      </c>
      <c r="R313" s="212">
        <f t="shared" si="22"/>
        <v>1.652E-2</v>
      </c>
      <c r="S313" s="212">
        <v>0</v>
      </c>
      <c r="T313" s="213">
        <f t="shared" si="23"/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14" t="s">
        <v>154</v>
      </c>
      <c r="AT313" s="214" t="s">
        <v>150</v>
      </c>
      <c r="AU313" s="214" t="s">
        <v>86</v>
      </c>
      <c r="AY313" s="17" t="s">
        <v>139</v>
      </c>
      <c r="BE313" s="215">
        <f t="shared" si="24"/>
        <v>0</v>
      </c>
      <c r="BF313" s="215">
        <f t="shared" si="25"/>
        <v>0</v>
      </c>
      <c r="BG313" s="215">
        <f t="shared" si="26"/>
        <v>0</v>
      </c>
      <c r="BH313" s="215">
        <f t="shared" si="27"/>
        <v>0</v>
      </c>
      <c r="BI313" s="215">
        <f t="shared" si="28"/>
        <v>0</v>
      </c>
      <c r="BJ313" s="17" t="s">
        <v>84</v>
      </c>
      <c r="BK313" s="215">
        <f t="shared" si="29"/>
        <v>0</v>
      </c>
      <c r="BL313" s="17" t="s">
        <v>146</v>
      </c>
      <c r="BM313" s="214" t="s">
        <v>969</v>
      </c>
    </row>
    <row r="314" spans="1:65" s="2" customFormat="1" ht="15.2" customHeight="1">
      <c r="A314" s="34"/>
      <c r="B314" s="35"/>
      <c r="C314" s="228" t="s">
        <v>970</v>
      </c>
      <c r="D314" s="228" t="s">
        <v>150</v>
      </c>
      <c r="E314" s="229" t="s">
        <v>971</v>
      </c>
      <c r="F314" s="230" t="s">
        <v>972</v>
      </c>
      <c r="G314" s="231" t="s">
        <v>358</v>
      </c>
      <c r="H314" s="232">
        <v>5</v>
      </c>
      <c r="I314" s="233"/>
      <c r="J314" s="234">
        <f t="shared" si="20"/>
        <v>0</v>
      </c>
      <c r="K314" s="230" t="s">
        <v>1</v>
      </c>
      <c r="L314" s="235"/>
      <c r="M314" s="236" t="s">
        <v>1</v>
      </c>
      <c r="N314" s="237" t="s">
        <v>41</v>
      </c>
      <c r="O314" s="71"/>
      <c r="P314" s="212">
        <f t="shared" si="21"/>
        <v>0</v>
      </c>
      <c r="Q314" s="212">
        <v>1.1999999999999999E-3</v>
      </c>
      <c r="R314" s="212">
        <f t="shared" si="22"/>
        <v>5.9999999999999993E-3</v>
      </c>
      <c r="S314" s="212">
        <v>0</v>
      </c>
      <c r="T314" s="213">
        <f t="shared" si="23"/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4" t="s">
        <v>154</v>
      </c>
      <c r="AT314" s="214" t="s">
        <v>150</v>
      </c>
      <c r="AU314" s="214" t="s">
        <v>86</v>
      </c>
      <c r="AY314" s="17" t="s">
        <v>139</v>
      </c>
      <c r="BE314" s="215">
        <f t="shared" si="24"/>
        <v>0</v>
      </c>
      <c r="BF314" s="215">
        <f t="shared" si="25"/>
        <v>0</v>
      </c>
      <c r="BG314" s="215">
        <f t="shared" si="26"/>
        <v>0</v>
      </c>
      <c r="BH314" s="215">
        <f t="shared" si="27"/>
        <v>0</v>
      </c>
      <c r="BI314" s="215">
        <f t="shared" si="28"/>
        <v>0</v>
      </c>
      <c r="BJ314" s="17" t="s">
        <v>84</v>
      </c>
      <c r="BK314" s="215">
        <f t="shared" si="29"/>
        <v>0</v>
      </c>
      <c r="BL314" s="17" t="s">
        <v>146</v>
      </c>
      <c r="BM314" s="214" t="s">
        <v>973</v>
      </c>
    </row>
    <row r="315" spans="1:65" s="2" customFormat="1" ht="21.6" customHeight="1">
      <c r="A315" s="34"/>
      <c r="B315" s="35"/>
      <c r="C315" s="203" t="s">
        <v>974</v>
      </c>
      <c r="D315" s="203" t="s">
        <v>141</v>
      </c>
      <c r="E315" s="204" t="s">
        <v>975</v>
      </c>
      <c r="F315" s="205" t="s">
        <v>976</v>
      </c>
      <c r="G315" s="206" t="s">
        <v>358</v>
      </c>
      <c r="H315" s="207">
        <v>2</v>
      </c>
      <c r="I315" s="208"/>
      <c r="J315" s="209">
        <f t="shared" si="20"/>
        <v>0</v>
      </c>
      <c r="K315" s="205" t="s">
        <v>1</v>
      </c>
      <c r="L315" s="39"/>
      <c r="M315" s="210" t="s">
        <v>1</v>
      </c>
      <c r="N315" s="211" t="s">
        <v>41</v>
      </c>
      <c r="O315" s="71"/>
      <c r="P315" s="212">
        <f t="shared" si="21"/>
        <v>0</v>
      </c>
      <c r="Q315" s="212">
        <v>0</v>
      </c>
      <c r="R315" s="212">
        <f t="shared" si="22"/>
        <v>0</v>
      </c>
      <c r="S315" s="212">
        <v>0</v>
      </c>
      <c r="T315" s="213">
        <f t="shared" si="23"/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14" t="s">
        <v>146</v>
      </c>
      <c r="AT315" s="214" t="s">
        <v>141</v>
      </c>
      <c r="AU315" s="214" t="s">
        <v>86</v>
      </c>
      <c r="AY315" s="17" t="s">
        <v>139</v>
      </c>
      <c r="BE315" s="215">
        <f t="shared" si="24"/>
        <v>0</v>
      </c>
      <c r="BF315" s="215">
        <f t="shared" si="25"/>
        <v>0</v>
      </c>
      <c r="BG315" s="215">
        <f t="shared" si="26"/>
        <v>0</v>
      </c>
      <c r="BH315" s="215">
        <f t="shared" si="27"/>
        <v>0</v>
      </c>
      <c r="BI315" s="215">
        <f t="shared" si="28"/>
        <v>0</v>
      </c>
      <c r="BJ315" s="17" t="s">
        <v>84</v>
      </c>
      <c r="BK315" s="215">
        <f t="shared" si="29"/>
        <v>0</v>
      </c>
      <c r="BL315" s="17" t="s">
        <v>146</v>
      </c>
      <c r="BM315" s="214" t="s">
        <v>977</v>
      </c>
    </row>
    <row r="316" spans="1:65" s="2" customFormat="1" ht="15.2" customHeight="1">
      <c r="A316" s="34"/>
      <c r="B316" s="35"/>
      <c r="C316" s="228" t="s">
        <v>978</v>
      </c>
      <c r="D316" s="228" t="s">
        <v>150</v>
      </c>
      <c r="E316" s="229" t="s">
        <v>979</v>
      </c>
      <c r="F316" s="230" t="s">
        <v>980</v>
      </c>
      <c r="G316" s="231" t="s">
        <v>358</v>
      </c>
      <c r="H316" s="232">
        <v>1</v>
      </c>
      <c r="I316" s="233"/>
      <c r="J316" s="234">
        <f t="shared" si="20"/>
        <v>0</v>
      </c>
      <c r="K316" s="230" t="s">
        <v>1</v>
      </c>
      <c r="L316" s="235"/>
      <c r="M316" s="236" t="s">
        <v>1</v>
      </c>
      <c r="N316" s="237" t="s">
        <v>41</v>
      </c>
      <c r="O316" s="71"/>
      <c r="P316" s="212">
        <f t="shared" si="21"/>
        <v>0</v>
      </c>
      <c r="Q316" s="212">
        <v>7.7999999999999999E-4</v>
      </c>
      <c r="R316" s="212">
        <f t="shared" si="22"/>
        <v>7.7999999999999999E-4</v>
      </c>
      <c r="S316" s="212">
        <v>0</v>
      </c>
      <c r="T316" s="213">
        <f t="shared" si="23"/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14" t="s">
        <v>154</v>
      </c>
      <c r="AT316" s="214" t="s">
        <v>150</v>
      </c>
      <c r="AU316" s="214" t="s">
        <v>86</v>
      </c>
      <c r="AY316" s="17" t="s">
        <v>139</v>
      </c>
      <c r="BE316" s="215">
        <f t="shared" si="24"/>
        <v>0</v>
      </c>
      <c r="BF316" s="215">
        <f t="shared" si="25"/>
        <v>0</v>
      </c>
      <c r="BG316" s="215">
        <f t="shared" si="26"/>
        <v>0</v>
      </c>
      <c r="BH316" s="215">
        <f t="shared" si="27"/>
        <v>0</v>
      </c>
      <c r="BI316" s="215">
        <f t="shared" si="28"/>
        <v>0</v>
      </c>
      <c r="BJ316" s="17" t="s">
        <v>84</v>
      </c>
      <c r="BK316" s="215">
        <f t="shared" si="29"/>
        <v>0</v>
      </c>
      <c r="BL316" s="17" t="s">
        <v>146</v>
      </c>
      <c r="BM316" s="214" t="s">
        <v>981</v>
      </c>
    </row>
    <row r="317" spans="1:65" s="2" customFormat="1" ht="15.2" customHeight="1">
      <c r="A317" s="34"/>
      <c r="B317" s="35"/>
      <c r="C317" s="228" t="s">
        <v>982</v>
      </c>
      <c r="D317" s="228" t="s">
        <v>150</v>
      </c>
      <c r="E317" s="229" t="s">
        <v>983</v>
      </c>
      <c r="F317" s="230" t="s">
        <v>984</v>
      </c>
      <c r="G317" s="231" t="s">
        <v>358</v>
      </c>
      <c r="H317" s="232">
        <v>1</v>
      </c>
      <c r="I317" s="233"/>
      <c r="J317" s="234">
        <f t="shared" si="20"/>
        <v>0</v>
      </c>
      <c r="K317" s="230" t="s">
        <v>1</v>
      </c>
      <c r="L317" s="235"/>
      <c r="M317" s="236" t="s">
        <v>1</v>
      </c>
      <c r="N317" s="237" t="s">
        <v>41</v>
      </c>
      <c r="O317" s="71"/>
      <c r="P317" s="212">
        <f t="shared" si="21"/>
        <v>0</v>
      </c>
      <c r="Q317" s="212">
        <v>5.5999999999999995E-4</v>
      </c>
      <c r="R317" s="212">
        <f t="shared" si="22"/>
        <v>5.5999999999999995E-4</v>
      </c>
      <c r="S317" s="212">
        <v>0</v>
      </c>
      <c r="T317" s="213">
        <f t="shared" si="23"/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214" t="s">
        <v>154</v>
      </c>
      <c r="AT317" s="214" t="s">
        <v>150</v>
      </c>
      <c r="AU317" s="214" t="s">
        <v>86</v>
      </c>
      <c r="AY317" s="17" t="s">
        <v>139</v>
      </c>
      <c r="BE317" s="215">
        <f t="shared" si="24"/>
        <v>0</v>
      </c>
      <c r="BF317" s="215">
        <f t="shared" si="25"/>
        <v>0</v>
      </c>
      <c r="BG317" s="215">
        <f t="shared" si="26"/>
        <v>0</v>
      </c>
      <c r="BH317" s="215">
        <f t="shared" si="27"/>
        <v>0</v>
      </c>
      <c r="BI317" s="215">
        <f t="shared" si="28"/>
        <v>0</v>
      </c>
      <c r="BJ317" s="17" t="s">
        <v>84</v>
      </c>
      <c r="BK317" s="215">
        <f t="shared" si="29"/>
        <v>0</v>
      </c>
      <c r="BL317" s="17" t="s">
        <v>146</v>
      </c>
      <c r="BM317" s="214" t="s">
        <v>985</v>
      </c>
    </row>
    <row r="318" spans="1:65" s="2" customFormat="1" ht="21.6" customHeight="1">
      <c r="A318" s="34"/>
      <c r="B318" s="35"/>
      <c r="C318" s="203" t="s">
        <v>986</v>
      </c>
      <c r="D318" s="203" t="s">
        <v>141</v>
      </c>
      <c r="E318" s="204" t="s">
        <v>987</v>
      </c>
      <c r="F318" s="205" t="s">
        <v>988</v>
      </c>
      <c r="G318" s="206" t="s">
        <v>358</v>
      </c>
      <c r="H318" s="207">
        <v>2</v>
      </c>
      <c r="I318" s="208"/>
      <c r="J318" s="209">
        <f t="shared" si="20"/>
        <v>0</v>
      </c>
      <c r="K318" s="205" t="s">
        <v>1</v>
      </c>
      <c r="L318" s="39"/>
      <c r="M318" s="210" t="s">
        <v>1</v>
      </c>
      <c r="N318" s="211" t="s">
        <v>41</v>
      </c>
      <c r="O318" s="71"/>
      <c r="P318" s="212">
        <f t="shared" si="21"/>
        <v>0</v>
      </c>
      <c r="Q318" s="212">
        <v>0</v>
      </c>
      <c r="R318" s="212">
        <f t="shared" si="22"/>
        <v>0</v>
      </c>
      <c r="S318" s="212">
        <v>0</v>
      </c>
      <c r="T318" s="213">
        <f t="shared" si="23"/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4" t="s">
        <v>146</v>
      </c>
      <c r="AT318" s="214" t="s">
        <v>141</v>
      </c>
      <c r="AU318" s="214" t="s">
        <v>86</v>
      </c>
      <c r="AY318" s="17" t="s">
        <v>139</v>
      </c>
      <c r="BE318" s="215">
        <f t="shared" si="24"/>
        <v>0</v>
      </c>
      <c r="BF318" s="215">
        <f t="shared" si="25"/>
        <v>0</v>
      </c>
      <c r="BG318" s="215">
        <f t="shared" si="26"/>
        <v>0</v>
      </c>
      <c r="BH318" s="215">
        <f t="shared" si="27"/>
        <v>0</v>
      </c>
      <c r="BI318" s="215">
        <f t="shared" si="28"/>
        <v>0</v>
      </c>
      <c r="BJ318" s="17" t="s">
        <v>84</v>
      </c>
      <c r="BK318" s="215">
        <f t="shared" si="29"/>
        <v>0</v>
      </c>
      <c r="BL318" s="17" t="s">
        <v>146</v>
      </c>
      <c r="BM318" s="214" t="s">
        <v>989</v>
      </c>
    </row>
    <row r="319" spans="1:65" s="2" customFormat="1" ht="15.2" customHeight="1">
      <c r="A319" s="34"/>
      <c r="B319" s="35"/>
      <c r="C319" s="228" t="s">
        <v>990</v>
      </c>
      <c r="D319" s="228" t="s">
        <v>150</v>
      </c>
      <c r="E319" s="229" t="s">
        <v>991</v>
      </c>
      <c r="F319" s="230" t="s">
        <v>992</v>
      </c>
      <c r="G319" s="231" t="s">
        <v>358</v>
      </c>
      <c r="H319" s="232">
        <v>2</v>
      </c>
      <c r="I319" s="233"/>
      <c r="J319" s="234">
        <f t="shared" si="20"/>
        <v>0</v>
      </c>
      <c r="K319" s="230" t="s">
        <v>1</v>
      </c>
      <c r="L319" s="235"/>
      <c r="M319" s="236" t="s">
        <v>1</v>
      </c>
      <c r="N319" s="237" t="s">
        <v>41</v>
      </c>
      <c r="O319" s="71"/>
      <c r="P319" s="212">
        <f t="shared" si="21"/>
        <v>0</v>
      </c>
      <c r="Q319" s="212">
        <v>8.8999999999999995E-4</v>
      </c>
      <c r="R319" s="212">
        <f t="shared" si="22"/>
        <v>1.7799999999999999E-3</v>
      </c>
      <c r="S319" s="212">
        <v>0</v>
      </c>
      <c r="T319" s="213">
        <f t="shared" si="23"/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4" t="s">
        <v>154</v>
      </c>
      <c r="AT319" s="214" t="s">
        <v>150</v>
      </c>
      <c r="AU319" s="214" t="s">
        <v>86</v>
      </c>
      <c r="AY319" s="17" t="s">
        <v>139</v>
      </c>
      <c r="BE319" s="215">
        <f t="shared" si="24"/>
        <v>0</v>
      </c>
      <c r="BF319" s="215">
        <f t="shared" si="25"/>
        <v>0</v>
      </c>
      <c r="BG319" s="215">
        <f t="shared" si="26"/>
        <v>0</v>
      </c>
      <c r="BH319" s="215">
        <f t="shared" si="27"/>
        <v>0</v>
      </c>
      <c r="BI319" s="215">
        <f t="shared" si="28"/>
        <v>0</v>
      </c>
      <c r="BJ319" s="17" t="s">
        <v>84</v>
      </c>
      <c r="BK319" s="215">
        <f t="shared" si="29"/>
        <v>0</v>
      </c>
      <c r="BL319" s="17" t="s">
        <v>146</v>
      </c>
      <c r="BM319" s="214" t="s">
        <v>993</v>
      </c>
    </row>
    <row r="320" spans="1:65" s="2" customFormat="1" ht="21.6" customHeight="1">
      <c r="A320" s="34"/>
      <c r="B320" s="35"/>
      <c r="C320" s="203" t="s">
        <v>994</v>
      </c>
      <c r="D320" s="203" t="s">
        <v>141</v>
      </c>
      <c r="E320" s="204" t="s">
        <v>995</v>
      </c>
      <c r="F320" s="205" t="s">
        <v>996</v>
      </c>
      <c r="G320" s="206" t="s">
        <v>358</v>
      </c>
      <c r="H320" s="207">
        <v>98</v>
      </c>
      <c r="I320" s="208"/>
      <c r="J320" s="209">
        <f t="shared" si="20"/>
        <v>0</v>
      </c>
      <c r="K320" s="205" t="s">
        <v>1</v>
      </c>
      <c r="L320" s="39"/>
      <c r="M320" s="210" t="s">
        <v>1</v>
      </c>
      <c r="N320" s="211" t="s">
        <v>41</v>
      </c>
      <c r="O320" s="71"/>
      <c r="P320" s="212">
        <f t="shared" si="21"/>
        <v>0</v>
      </c>
      <c r="Q320" s="212">
        <v>0</v>
      </c>
      <c r="R320" s="212">
        <f t="shared" si="22"/>
        <v>0</v>
      </c>
      <c r="S320" s="212">
        <v>0</v>
      </c>
      <c r="T320" s="213">
        <f t="shared" si="23"/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14" t="s">
        <v>146</v>
      </c>
      <c r="AT320" s="214" t="s">
        <v>141</v>
      </c>
      <c r="AU320" s="214" t="s">
        <v>86</v>
      </c>
      <c r="AY320" s="17" t="s">
        <v>139</v>
      </c>
      <c r="BE320" s="215">
        <f t="shared" si="24"/>
        <v>0</v>
      </c>
      <c r="BF320" s="215">
        <f t="shared" si="25"/>
        <v>0</v>
      </c>
      <c r="BG320" s="215">
        <f t="shared" si="26"/>
        <v>0</v>
      </c>
      <c r="BH320" s="215">
        <f t="shared" si="27"/>
        <v>0</v>
      </c>
      <c r="BI320" s="215">
        <f t="shared" si="28"/>
        <v>0</v>
      </c>
      <c r="BJ320" s="17" t="s">
        <v>84</v>
      </c>
      <c r="BK320" s="215">
        <f t="shared" si="29"/>
        <v>0</v>
      </c>
      <c r="BL320" s="17" t="s">
        <v>146</v>
      </c>
      <c r="BM320" s="214" t="s">
        <v>997</v>
      </c>
    </row>
    <row r="321" spans="1:65" s="2" customFormat="1" ht="15.2" customHeight="1">
      <c r="A321" s="34"/>
      <c r="B321" s="35"/>
      <c r="C321" s="228" t="s">
        <v>998</v>
      </c>
      <c r="D321" s="228" t="s">
        <v>150</v>
      </c>
      <c r="E321" s="229" t="s">
        <v>999</v>
      </c>
      <c r="F321" s="230" t="s">
        <v>1000</v>
      </c>
      <c r="G321" s="231" t="s">
        <v>358</v>
      </c>
      <c r="H321" s="232">
        <v>49</v>
      </c>
      <c r="I321" s="233"/>
      <c r="J321" s="234">
        <f t="shared" si="20"/>
        <v>0</v>
      </c>
      <c r="K321" s="230" t="s">
        <v>1</v>
      </c>
      <c r="L321" s="235"/>
      <c r="M321" s="236" t="s">
        <v>1</v>
      </c>
      <c r="N321" s="237" t="s">
        <v>41</v>
      </c>
      <c r="O321" s="71"/>
      <c r="P321" s="212">
        <f t="shared" si="21"/>
        <v>0</v>
      </c>
      <c r="Q321" s="212">
        <v>6.4999999999999997E-4</v>
      </c>
      <c r="R321" s="212">
        <f t="shared" si="22"/>
        <v>3.1849999999999996E-2</v>
      </c>
      <c r="S321" s="212">
        <v>0</v>
      </c>
      <c r="T321" s="213">
        <f t="shared" si="23"/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14" t="s">
        <v>154</v>
      </c>
      <c r="AT321" s="214" t="s">
        <v>150</v>
      </c>
      <c r="AU321" s="214" t="s">
        <v>86</v>
      </c>
      <c r="AY321" s="17" t="s">
        <v>139</v>
      </c>
      <c r="BE321" s="215">
        <f t="shared" si="24"/>
        <v>0</v>
      </c>
      <c r="BF321" s="215">
        <f t="shared" si="25"/>
        <v>0</v>
      </c>
      <c r="BG321" s="215">
        <f t="shared" si="26"/>
        <v>0</v>
      </c>
      <c r="BH321" s="215">
        <f t="shared" si="27"/>
        <v>0</v>
      </c>
      <c r="BI321" s="215">
        <f t="shared" si="28"/>
        <v>0</v>
      </c>
      <c r="BJ321" s="17" t="s">
        <v>84</v>
      </c>
      <c r="BK321" s="215">
        <f t="shared" si="29"/>
        <v>0</v>
      </c>
      <c r="BL321" s="17" t="s">
        <v>146</v>
      </c>
      <c r="BM321" s="214" t="s">
        <v>1001</v>
      </c>
    </row>
    <row r="322" spans="1:65" s="2" customFormat="1" ht="15.2" customHeight="1">
      <c r="A322" s="34"/>
      <c r="B322" s="35"/>
      <c r="C322" s="228" t="s">
        <v>1002</v>
      </c>
      <c r="D322" s="228" t="s">
        <v>150</v>
      </c>
      <c r="E322" s="229" t="s">
        <v>1003</v>
      </c>
      <c r="F322" s="230" t="s">
        <v>1004</v>
      </c>
      <c r="G322" s="231" t="s">
        <v>358</v>
      </c>
      <c r="H322" s="232">
        <v>49</v>
      </c>
      <c r="I322" s="233"/>
      <c r="J322" s="234">
        <f t="shared" si="20"/>
        <v>0</v>
      </c>
      <c r="K322" s="230" t="s">
        <v>1</v>
      </c>
      <c r="L322" s="235"/>
      <c r="M322" s="236" t="s">
        <v>1</v>
      </c>
      <c r="N322" s="237" t="s">
        <v>41</v>
      </c>
      <c r="O322" s="71"/>
      <c r="P322" s="212">
        <f t="shared" si="21"/>
        <v>0</v>
      </c>
      <c r="Q322" s="212">
        <v>1.07E-3</v>
      </c>
      <c r="R322" s="212">
        <f t="shared" si="22"/>
        <v>5.2429999999999997E-2</v>
      </c>
      <c r="S322" s="212">
        <v>0</v>
      </c>
      <c r="T322" s="213">
        <f t="shared" si="23"/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4" t="s">
        <v>154</v>
      </c>
      <c r="AT322" s="214" t="s">
        <v>150</v>
      </c>
      <c r="AU322" s="214" t="s">
        <v>86</v>
      </c>
      <c r="AY322" s="17" t="s">
        <v>139</v>
      </c>
      <c r="BE322" s="215">
        <f t="shared" si="24"/>
        <v>0</v>
      </c>
      <c r="BF322" s="215">
        <f t="shared" si="25"/>
        <v>0</v>
      </c>
      <c r="BG322" s="215">
        <f t="shared" si="26"/>
        <v>0</v>
      </c>
      <c r="BH322" s="215">
        <f t="shared" si="27"/>
        <v>0</v>
      </c>
      <c r="BI322" s="215">
        <f t="shared" si="28"/>
        <v>0</v>
      </c>
      <c r="BJ322" s="17" t="s">
        <v>84</v>
      </c>
      <c r="BK322" s="215">
        <f t="shared" si="29"/>
        <v>0</v>
      </c>
      <c r="BL322" s="17" t="s">
        <v>146</v>
      </c>
      <c r="BM322" s="214" t="s">
        <v>1005</v>
      </c>
    </row>
    <row r="323" spans="1:65" s="2" customFormat="1" ht="21.6" customHeight="1">
      <c r="A323" s="34"/>
      <c r="B323" s="35"/>
      <c r="C323" s="203" t="s">
        <v>1006</v>
      </c>
      <c r="D323" s="203" t="s">
        <v>141</v>
      </c>
      <c r="E323" s="204" t="s">
        <v>1007</v>
      </c>
      <c r="F323" s="205" t="s">
        <v>1008</v>
      </c>
      <c r="G323" s="206" t="s">
        <v>358</v>
      </c>
      <c r="H323" s="207">
        <v>133</v>
      </c>
      <c r="I323" s="208"/>
      <c r="J323" s="209">
        <f t="shared" si="20"/>
        <v>0</v>
      </c>
      <c r="K323" s="205" t="s">
        <v>1</v>
      </c>
      <c r="L323" s="39"/>
      <c r="M323" s="210" t="s">
        <v>1</v>
      </c>
      <c r="N323" s="211" t="s">
        <v>41</v>
      </c>
      <c r="O323" s="71"/>
      <c r="P323" s="212">
        <f t="shared" si="21"/>
        <v>0</v>
      </c>
      <c r="Q323" s="212">
        <v>0</v>
      </c>
      <c r="R323" s="212">
        <f t="shared" si="22"/>
        <v>0</v>
      </c>
      <c r="S323" s="212">
        <v>0</v>
      </c>
      <c r="T323" s="213">
        <f t="shared" si="23"/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4" t="s">
        <v>146</v>
      </c>
      <c r="AT323" s="214" t="s">
        <v>141</v>
      </c>
      <c r="AU323" s="214" t="s">
        <v>86</v>
      </c>
      <c r="AY323" s="17" t="s">
        <v>139</v>
      </c>
      <c r="BE323" s="215">
        <f t="shared" si="24"/>
        <v>0</v>
      </c>
      <c r="BF323" s="215">
        <f t="shared" si="25"/>
        <v>0</v>
      </c>
      <c r="BG323" s="215">
        <f t="shared" si="26"/>
        <v>0</v>
      </c>
      <c r="BH323" s="215">
        <f t="shared" si="27"/>
        <v>0</v>
      </c>
      <c r="BI323" s="215">
        <f t="shared" si="28"/>
        <v>0</v>
      </c>
      <c r="BJ323" s="17" t="s">
        <v>84</v>
      </c>
      <c r="BK323" s="215">
        <f t="shared" si="29"/>
        <v>0</v>
      </c>
      <c r="BL323" s="17" t="s">
        <v>146</v>
      </c>
      <c r="BM323" s="214" t="s">
        <v>1009</v>
      </c>
    </row>
    <row r="324" spans="1:65" s="2" customFormat="1" ht="15.2" customHeight="1">
      <c r="A324" s="34"/>
      <c r="B324" s="35"/>
      <c r="C324" s="228" t="s">
        <v>1010</v>
      </c>
      <c r="D324" s="228" t="s">
        <v>150</v>
      </c>
      <c r="E324" s="229" t="s">
        <v>1011</v>
      </c>
      <c r="F324" s="230" t="s">
        <v>1012</v>
      </c>
      <c r="G324" s="231" t="s">
        <v>358</v>
      </c>
      <c r="H324" s="232">
        <v>84</v>
      </c>
      <c r="I324" s="233"/>
      <c r="J324" s="234">
        <f t="shared" si="20"/>
        <v>0</v>
      </c>
      <c r="K324" s="230" t="s">
        <v>1</v>
      </c>
      <c r="L324" s="235"/>
      <c r="M324" s="236" t="s">
        <v>1</v>
      </c>
      <c r="N324" s="237" t="s">
        <v>41</v>
      </c>
      <c r="O324" s="71"/>
      <c r="P324" s="212">
        <f t="shared" si="21"/>
        <v>0</v>
      </c>
      <c r="Q324" s="212">
        <v>2.9E-4</v>
      </c>
      <c r="R324" s="212">
        <f t="shared" si="22"/>
        <v>2.436E-2</v>
      </c>
      <c r="S324" s="212">
        <v>0</v>
      </c>
      <c r="T324" s="213">
        <f t="shared" si="23"/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214" t="s">
        <v>154</v>
      </c>
      <c r="AT324" s="214" t="s">
        <v>150</v>
      </c>
      <c r="AU324" s="214" t="s">
        <v>86</v>
      </c>
      <c r="AY324" s="17" t="s">
        <v>139</v>
      </c>
      <c r="BE324" s="215">
        <f t="shared" si="24"/>
        <v>0</v>
      </c>
      <c r="BF324" s="215">
        <f t="shared" si="25"/>
        <v>0</v>
      </c>
      <c r="BG324" s="215">
        <f t="shared" si="26"/>
        <v>0</v>
      </c>
      <c r="BH324" s="215">
        <f t="shared" si="27"/>
        <v>0</v>
      </c>
      <c r="BI324" s="215">
        <f t="shared" si="28"/>
        <v>0</v>
      </c>
      <c r="BJ324" s="17" t="s">
        <v>84</v>
      </c>
      <c r="BK324" s="215">
        <f t="shared" si="29"/>
        <v>0</v>
      </c>
      <c r="BL324" s="17" t="s">
        <v>146</v>
      </c>
      <c r="BM324" s="214" t="s">
        <v>1013</v>
      </c>
    </row>
    <row r="325" spans="1:65" s="2" customFormat="1" ht="15.2" customHeight="1">
      <c r="A325" s="34"/>
      <c r="B325" s="35"/>
      <c r="C325" s="228" t="s">
        <v>1014</v>
      </c>
      <c r="D325" s="228" t="s">
        <v>150</v>
      </c>
      <c r="E325" s="229" t="s">
        <v>1015</v>
      </c>
      <c r="F325" s="230" t="s">
        <v>1016</v>
      </c>
      <c r="G325" s="231" t="s">
        <v>358</v>
      </c>
      <c r="H325" s="232">
        <v>49</v>
      </c>
      <c r="I325" s="233"/>
      <c r="J325" s="234">
        <f t="shared" si="20"/>
        <v>0</v>
      </c>
      <c r="K325" s="230" t="s">
        <v>1</v>
      </c>
      <c r="L325" s="235"/>
      <c r="M325" s="236" t="s">
        <v>1</v>
      </c>
      <c r="N325" s="237" t="s">
        <v>41</v>
      </c>
      <c r="O325" s="71"/>
      <c r="P325" s="212">
        <f t="shared" si="21"/>
        <v>0</v>
      </c>
      <c r="Q325" s="212">
        <v>3.6999999999999999E-4</v>
      </c>
      <c r="R325" s="212">
        <f t="shared" si="22"/>
        <v>1.813E-2</v>
      </c>
      <c r="S325" s="212">
        <v>0</v>
      </c>
      <c r="T325" s="213">
        <f t="shared" si="23"/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214" t="s">
        <v>154</v>
      </c>
      <c r="AT325" s="214" t="s">
        <v>150</v>
      </c>
      <c r="AU325" s="214" t="s">
        <v>86</v>
      </c>
      <c r="AY325" s="17" t="s">
        <v>139</v>
      </c>
      <c r="BE325" s="215">
        <f t="shared" si="24"/>
        <v>0</v>
      </c>
      <c r="BF325" s="215">
        <f t="shared" si="25"/>
        <v>0</v>
      </c>
      <c r="BG325" s="215">
        <f t="shared" si="26"/>
        <v>0</v>
      </c>
      <c r="BH325" s="215">
        <f t="shared" si="27"/>
        <v>0</v>
      </c>
      <c r="BI325" s="215">
        <f t="shared" si="28"/>
        <v>0</v>
      </c>
      <c r="BJ325" s="17" t="s">
        <v>84</v>
      </c>
      <c r="BK325" s="215">
        <f t="shared" si="29"/>
        <v>0</v>
      </c>
      <c r="BL325" s="17" t="s">
        <v>146</v>
      </c>
      <c r="BM325" s="214" t="s">
        <v>1017</v>
      </c>
    </row>
    <row r="326" spans="1:65" s="2" customFormat="1" ht="21.6" customHeight="1">
      <c r="A326" s="34"/>
      <c r="B326" s="35"/>
      <c r="C326" s="203" t="s">
        <v>1018</v>
      </c>
      <c r="D326" s="203" t="s">
        <v>141</v>
      </c>
      <c r="E326" s="204" t="s">
        <v>1019</v>
      </c>
      <c r="F326" s="205" t="s">
        <v>1020</v>
      </c>
      <c r="G326" s="206" t="s">
        <v>358</v>
      </c>
      <c r="H326" s="207">
        <v>1</v>
      </c>
      <c r="I326" s="208"/>
      <c r="J326" s="209">
        <f t="shared" si="20"/>
        <v>0</v>
      </c>
      <c r="K326" s="205" t="s">
        <v>1</v>
      </c>
      <c r="L326" s="39"/>
      <c r="M326" s="210" t="s">
        <v>1</v>
      </c>
      <c r="N326" s="211" t="s">
        <v>41</v>
      </c>
      <c r="O326" s="71"/>
      <c r="P326" s="212">
        <f t="shared" si="21"/>
        <v>0</v>
      </c>
      <c r="Q326" s="212">
        <v>1.0000000000000001E-5</v>
      </c>
      <c r="R326" s="212">
        <f t="shared" si="22"/>
        <v>1.0000000000000001E-5</v>
      </c>
      <c r="S326" s="212">
        <v>0</v>
      </c>
      <c r="T326" s="213">
        <f t="shared" si="23"/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14" t="s">
        <v>146</v>
      </c>
      <c r="AT326" s="214" t="s">
        <v>141</v>
      </c>
      <c r="AU326" s="214" t="s">
        <v>86</v>
      </c>
      <c r="AY326" s="17" t="s">
        <v>139</v>
      </c>
      <c r="BE326" s="215">
        <f t="shared" si="24"/>
        <v>0</v>
      </c>
      <c r="BF326" s="215">
        <f t="shared" si="25"/>
        <v>0</v>
      </c>
      <c r="BG326" s="215">
        <f t="shared" si="26"/>
        <v>0</v>
      </c>
      <c r="BH326" s="215">
        <f t="shared" si="27"/>
        <v>0</v>
      </c>
      <c r="BI326" s="215">
        <f t="shared" si="28"/>
        <v>0</v>
      </c>
      <c r="BJ326" s="17" t="s">
        <v>84</v>
      </c>
      <c r="BK326" s="215">
        <f t="shared" si="29"/>
        <v>0</v>
      </c>
      <c r="BL326" s="17" t="s">
        <v>146</v>
      </c>
      <c r="BM326" s="214" t="s">
        <v>1021</v>
      </c>
    </row>
    <row r="327" spans="1:65" s="2" customFormat="1" ht="15.2" customHeight="1">
      <c r="A327" s="34"/>
      <c r="B327" s="35"/>
      <c r="C327" s="228" t="s">
        <v>1022</v>
      </c>
      <c r="D327" s="228" t="s">
        <v>150</v>
      </c>
      <c r="E327" s="229" t="s">
        <v>1023</v>
      </c>
      <c r="F327" s="230" t="s">
        <v>1024</v>
      </c>
      <c r="G327" s="231" t="s">
        <v>358</v>
      </c>
      <c r="H327" s="232">
        <v>1</v>
      </c>
      <c r="I327" s="233"/>
      <c r="J327" s="234">
        <f t="shared" si="20"/>
        <v>0</v>
      </c>
      <c r="K327" s="230" t="s">
        <v>1</v>
      </c>
      <c r="L327" s="235"/>
      <c r="M327" s="236" t="s">
        <v>1</v>
      </c>
      <c r="N327" s="237" t="s">
        <v>41</v>
      </c>
      <c r="O327" s="71"/>
      <c r="P327" s="212">
        <f t="shared" si="21"/>
        <v>0</v>
      </c>
      <c r="Q327" s="212">
        <v>2.5999999999999999E-3</v>
      </c>
      <c r="R327" s="212">
        <f t="shared" si="22"/>
        <v>2.5999999999999999E-3</v>
      </c>
      <c r="S327" s="212">
        <v>0</v>
      </c>
      <c r="T327" s="213">
        <f t="shared" si="23"/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214" t="s">
        <v>154</v>
      </c>
      <c r="AT327" s="214" t="s">
        <v>150</v>
      </c>
      <c r="AU327" s="214" t="s">
        <v>86</v>
      </c>
      <c r="AY327" s="17" t="s">
        <v>139</v>
      </c>
      <c r="BE327" s="215">
        <f t="shared" si="24"/>
        <v>0</v>
      </c>
      <c r="BF327" s="215">
        <f t="shared" si="25"/>
        <v>0</v>
      </c>
      <c r="BG327" s="215">
        <f t="shared" si="26"/>
        <v>0</v>
      </c>
      <c r="BH327" s="215">
        <f t="shared" si="27"/>
        <v>0</v>
      </c>
      <c r="BI327" s="215">
        <f t="shared" si="28"/>
        <v>0</v>
      </c>
      <c r="BJ327" s="17" t="s">
        <v>84</v>
      </c>
      <c r="BK327" s="215">
        <f t="shared" si="29"/>
        <v>0</v>
      </c>
      <c r="BL327" s="17" t="s">
        <v>146</v>
      </c>
      <c r="BM327" s="214" t="s">
        <v>1025</v>
      </c>
    </row>
    <row r="328" spans="1:65" s="2" customFormat="1" ht="21.6" customHeight="1">
      <c r="A328" s="34"/>
      <c r="B328" s="35"/>
      <c r="C328" s="203" t="s">
        <v>1026</v>
      </c>
      <c r="D328" s="203" t="s">
        <v>141</v>
      </c>
      <c r="E328" s="204" t="s">
        <v>1027</v>
      </c>
      <c r="F328" s="205" t="s">
        <v>1028</v>
      </c>
      <c r="G328" s="206" t="s">
        <v>358</v>
      </c>
      <c r="H328" s="207">
        <v>59</v>
      </c>
      <c r="I328" s="208"/>
      <c r="J328" s="209">
        <f t="shared" si="20"/>
        <v>0</v>
      </c>
      <c r="K328" s="205" t="s">
        <v>1</v>
      </c>
      <c r="L328" s="39"/>
      <c r="M328" s="210" t="s">
        <v>1</v>
      </c>
      <c r="N328" s="211" t="s">
        <v>41</v>
      </c>
      <c r="O328" s="71"/>
      <c r="P328" s="212">
        <f t="shared" si="21"/>
        <v>0</v>
      </c>
      <c r="Q328" s="212">
        <v>2.0000000000000002E-5</v>
      </c>
      <c r="R328" s="212">
        <f t="shared" si="22"/>
        <v>1.1800000000000001E-3</v>
      </c>
      <c r="S328" s="212">
        <v>0</v>
      </c>
      <c r="T328" s="213">
        <f t="shared" si="23"/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4" t="s">
        <v>146</v>
      </c>
      <c r="AT328" s="214" t="s">
        <v>141</v>
      </c>
      <c r="AU328" s="214" t="s">
        <v>86</v>
      </c>
      <c r="AY328" s="17" t="s">
        <v>139</v>
      </c>
      <c r="BE328" s="215">
        <f t="shared" si="24"/>
        <v>0</v>
      </c>
      <c r="BF328" s="215">
        <f t="shared" si="25"/>
        <v>0</v>
      </c>
      <c r="BG328" s="215">
        <f t="shared" si="26"/>
        <v>0</v>
      </c>
      <c r="BH328" s="215">
        <f t="shared" si="27"/>
        <v>0</v>
      </c>
      <c r="BI328" s="215">
        <f t="shared" si="28"/>
        <v>0</v>
      </c>
      <c r="BJ328" s="17" t="s">
        <v>84</v>
      </c>
      <c r="BK328" s="215">
        <f t="shared" si="29"/>
        <v>0</v>
      </c>
      <c r="BL328" s="17" t="s">
        <v>146</v>
      </c>
      <c r="BM328" s="214" t="s">
        <v>1029</v>
      </c>
    </row>
    <row r="329" spans="1:65" s="2" customFormat="1" ht="15.2" customHeight="1">
      <c r="A329" s="34"/>
      <c r="B329" s="35"/>
      <c r="C329" s="228" t="s">
        <v>1030</v>
      </c>
      <c r="D329" s="228" t="s">
        <v>150</v>
      </c>
      <c r="E329" s="229" t="s">
        <v>1031</v>
      </c>
      <c r="F329" s="230" t="s">
        <v>1032</v>
      </c>
      <c r="G329" s="231" t="s">
        <v>358</v>
      </c>
      <c r="H329" s="232">
        <v>59</v>
      </c>
      <c r="I329" s="233"/>
      <c r="J329" s="234">
        <f t="shared" si="20"/>
        <v>0</v>
      </c>
      <c r="K329" s="230" t="s">
        <v>1</v>
      </c>
      <c r="L329" s="235"/>
      <c r="M329" s="236" t="s">
        <v>1</v>
      </c>
      <c r="N329" s="237" t="s">
        <v>41</v>
      </c>
      <c r="O329" s="71"/>
      <c r="P329" s="212">
        <f t="shared" si="21"/>
        <v>0</v>
      </c>
      <c r="Q329" s="212">
        <v>4.2599999999999999E-3</v>
      </c>
      <c r="R329" s="212">
        <f t="shared" si="22"/>
        <v>0.25134000000000001</v>
      </c>
      <c r="S329" s="212">
        <v>0</v>
      </c>
      <c r="T329" s="213">
        <f t="shared" si="23"/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214" t="s">
        <v>154</v>
      </c>
      <c r="AT329" s="214" t="s">
        <v>150</v>
      </c>
      <c r="AU329" s="214" t="s">
        <v>86</v>
      </c>
      <c r="AY329" s="17" t="s">
        <v>139</v>
      </c>
      <c r="BE329" s="215">
        <f t="shared" si="24"/>
        <v>0</v>
      </c>
      <c r="BF329" s="215">
        <f t="shared" si="25"/>
        <v>0</v>
      </c>
      <c r="BG329" s="215">
        <f t="shared" si="26"/>
        <v>0</v>
      </c>
      <c r="BH329" s="215">
        <f t="shared" si="27"/>
        <v>0</v>
      </c>
      <c r="BI329" s="215">
        <f t="shared" si="28"/>
        <v>0</v>
      </c>
      <c r="BJ329" s="17" t="s">
        <v>84</v>
      </c>
      <c r="BK329" s="215">
        <f t="shared" si="29"/>
        <v>0</v>
      </c>
      <c r="BL329" s="17" t="s">
        <v>146</v>
      </c>
      <c r="BM329" s="214" t="s">
        <v>1033</v>
      </c>
    </row>
    <row r="330" spans="1:65" s="2" customFormat="1" ht="21.6" customHeight="1">
      <c r="A330" s="34"/>
      <c r="B330" s="35"/>
      <c r="C330" s="203" t="s">
        <v>1034</v>
      </c>
      <c r="D330" s="203" t="s">
        <v>141</v>
      </c>
      <c r="E330" s="204" t="s">
        <v>1035</v>
      </c>
      <c r="F330" s="205" t="s">
        <v>1036</v>
      </c>
      <c r="G330" s="206" t="s">
        <v>358</v>
      </c>
      <c r="H330" s="207">
        <v>49</v>
      </c>
      <c r="I330" s="208"/>
      <c r="J330" s="209">
        <f t="shared" si="20"/>
        <v>0</v>
      </c>
      <c r="K330" s="205" t="s">
        <v>1</v>
      </c>
      <c r="L330" s="39"/>
      <c r="M330" s="210" t="s">
        <v>1</v>
      </c>
      <c r="N330" s="211" t="s">
        <v>41</v>
      </c>
      <c r="O330" s="71"/>
      <c r="P330" s="212">
        <f t="shared" si="21"/>
        <v>0</v>
      </c>
      <c r="Q330" s="212">
        <v>2.0000000000000002E-5</v>
      </c>
      <c r="R330" s="212">
        <f t="shared" si="22"/>
        <v>9.8000000000000019E-4</v>
      </c>
      <c r="S330" s="212">
        <v>0</v>
      </c>
      <c r="T330" s="213">
        <f t="shared" si="23"/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214" t="s">
        <v>146</v>
      </c>
      <c r="AT330" s="214" t="s">
        <v>141</v>
      </c>
      <c r="AU330" s="214" t="s">
        <v>86</v>
      </c>
      <c r="AY330" s="17" t="s">
        <v>139</v>
      </c>
      <c r="BE330" s="215">
        <f t="shared" si="24"/>
        <v>0</v>
      </c>
      <c r="BF330" s="215">
        <f t="shared" si="25"/>
        <v>0</v>
      </c>
      <c r="BG330" s="215">
        <f t="shared" si="26"/>
        <v>0</v>
      </c>
      <c r="BH330" s="215">
        <f t="shared" si="27"/>
        <v>0</v>
      </c>
      <c r="BI330" s="215">
        <f t="shared" si="28"/>
        <v>0</v>
      </c>
      <c r="BJ330" s="17" t="s">
        <v>84</v>
      </c>
      <c r="BK330" s="215">
        <f t="shared" si="29"/>
        <v>0</v>
      </c>
      <c r="BL330" s="17" t="s">
        <v>146</v>
      </c>
      <c r="BM330" s="214" t="s">
        <v>1037</v>
      </c>
    </row>
    <row r="331" spans="1:65" s="2" customFormat="1" ht="15.2" customHeight="1">
      <c r="A331" s="34"/>
      <c r="B331" s="35"/>
      <c r="C331" s="228" t="s">
        <v>1038</v>
      </c>
      <c r="D331" s="228" t="s">
        <v>150</v>
      </c>
      <c r="E331" s="229" t="s">
        <v>1039</v>
      </c>
      <c r="F331" s="230" t="s">
        <v>1040</v>
      </c>
      <c r="G331" s="231" t="s">
        <v>358</v>
      </c>
      <c r="H331" s="232">
        <v>49</v>
      </c>
      <c r="I331" s="233"/>
      <c r="J331" s="234">
        <f t="shared" si="20"/>
        <v>0</v>
      </c>
      <c r="K331" s="230" t="s">
        <v>1</v>
      </c>
      <c r="L331" s="235"/>
      <c r="M331" s="236" t="s">
        <v>1</v>
      </c>
      <c r="N331" s="237" t="s">
        <v>41</v>
      </c>
      <c r="O331" s="71"/>
      <c r="P331" s="212">
        <f t="shared" si="21"/>
        <v>0</v>
      </c>
      <c r="Q331" s="212">
        <v>7.1999999999999998E-3</v>
      </c>
      <c r="R331" s="212">
        <f t="shared" si="22"/>
        <v>0.3528</v>
      </c>
      <c r="S331" s="212">
        <v>0</v>
      </c>
      <c r="T331" s="213">
        <f t="shared" si="23"/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214" t="s">
        <v>154</v>
      </c>
      <c r="AT331" s="214" t="s">
        <v>150</v>
      </c>
      <c r="AU331" s="214" t="s">
        <v>86</v>
      </c>
      <c r="AY331" s="17" t="s">
        <v>139</v>
      </c>
      <c r="BE331" s="215">
        <f t="shared" si="24"/>
        <v>0</v>
      </c>
      <c r="BF331" s="215">
        <f t="shared" si="25"/>
        <v>0</v>
      </c>
      <c r="BG331" s="215">
        <f t="shared" si="26"/>
        <v>0</v>
      </c>
      <c r="BH331" s="215">
        <f t="shared" si="27"/>
        <v>0</v>
      </c>
      <c r="BI331" s="215">
        <f t="shared" si="28"/>
        <v>0</v>
      </c>
      <c r="BJ331" s="17" t="s">
        <v>84</v>
      </c>
      <c r="BK331" s="215">
        <f t="shared" si="29"/>
        <v>0</v>
      </c>
      <c r="BL331" s="17" t="s">
        <v>146</v>
      </c>
      <c r="BM331" s="214" t="s">
        <v>1041</v>
      </c>
    </row>
    <row r="332" spans="1:65" s="2" customFormat="1" ht="21.6" customHeight="1">
      <c r="A332" s="34"/>
      <c r="B332" s="35"/>
      <c r="C332" s="203" t="s">
        <v>1042</v>
      </c>
      <c r="D332" s="203" t="s">
        <v>141</v>
      </c>
      <c r="E332" s="204" t="s">
        <v>1043</v>
      </c>
      <c r="F332" s="205" t="s">
        <v>1044</v>
      </c>
      <c r="G332" s="206" t="s">
        <v>358</v>
      </c>
      <c r="H332" s="207">
        <v>17</v>
      </c>
      <c r="I332" s="208"/>
      <c r="J332" s="209">
        <f t="shared" si="20"/>
        <v>0</v>
      </c>
      <c r="K332" s="205" t="s">
        <v>1</v>
      </c>
      <c r="L332" s="39"/>
      <c r="M332" s="210" t="s">
        <v>1</v>
      </c>
      <c r="N332" s="211" t="s">
        <v>41</v>
      </c>
      <c r="O332" s="71"/>
      <c r="P332" s="212">
        <f t="shared" si="21"/>
        <v>0</v>
      </c>
      <c r="Q332" s="212">
        <v>3.0000000000000001E-5</v>
      </c>
      <c r="R332" s="212">
        <f t="shared" si="22"/>
        <v>5.1000000000000004E-4</v>
      </c>
      <c r="S332" s="212">
        <v>0</v>
      </c>
      <c r="T332" s="213">
        <f t="shared" si="23"/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4" t="s">
        <v>146</v>
      </c>
      <c r="AT332" s="214" t="s">
        <v>141</v>
      </c>
      <c r="AU332" s="214" t="s">
        <v>86</v>
      </c>
      <c r="AY332" s="17" t="s">
        <v>139</v>
      </c>
      <c r="BE332" s="215">
        <f t="shared" si="24"/>
        <v>0</v>
      </c>
      <c r="BF332" s="215">
        <f t="shared" si="25"/>
        <v>0</v>
      </c>
      <c r="BG332" s="215">
        <f t="shared" si="26"/>
        <v>0</v>
      </c>
      <c r="BH332" s="215">
        <f t="shared" si="27"/>
        <v>0</v>
      </c>
      <c r="BI332" s="215">
        <f t="shared" si="28"/>
        <v>0</v>
      </c>
      <c r="BJ332" s="17" t="s">
        <v>84</v>
      </c>
      <c r="BK332" s="215">
        <f t="shared" si="29"/>
        <v>0</v>
      </c>
      <c r="BL332" s="17" t="s">
        <v>146</v>
      </c>
      <c r="BM332" s="214" t="s">
        <v>1045</v>
      </c>
    </row>
    <row r="333" spans="1:65" s="2" customFormat="1" ht="15.2" customHeight="1">
      <c r="A333" s="34"/>
      <c r="B333" s="35"/>
      <c r="C333" s="228" t="s">
        <v>1046</v>
      </c>
      <c r="D333" s="228" t="s">
        <v>150</v>
      </c>
      <c r="E333" s="229" t="s">
        <v>1047</v>
      </c>
      <c r="F333" s="230" t="s">
        <v>1048</v>
      </c>
      <c r="G333" s="231" t="s">
        <v>358</v>
      </c>
      <c r="H333" s="232">
        <v>17</v>
      </c>
      <c r="I333" s="233"/>
      <c r="J333" s="234">
        <f t="shared" si="20"/>
        <v>0</v>
      </c>
      <c r="K333" s="230" t="s">
        <v>1</v>
      </c>
      <c r="L333" s="235"/>
      <c r="M333" s="236" t="s">
        <v>1</v>
      </c>
      <c r="N333" s="237" t="s">
        <v>41</v>
      </c>
      <c r="O333" s="71"/>
      <c r="P333" s="212">
        <f t="shared" si="21"/>
        <v>0</v>
      </c>
      <c r="Q333" s="212">
        <v>1.23E-2</v>
      </c>
      <c r="R333" s="212">
        <f t="shared" si="22"/>
        <v>0.20910000000000001</v>
      </c>
      <c r="S333" s="212">
        <v>0</v>
      </c>
      <c r="T333" s="213">
        <f t="shared" si="23"/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214" t="s">
        <v>154</v>
      </c>
      <c r="AT333" s="214" t="s">
        <v>150</v>
      </c>
      <c r="AU333" s="214" t="s">
        <v>86</v>
      </c>
      <c r="AY333" s="17" t="s">
        <v>139</v>
      </c>
      <c r="BE333" s="215">
        <f t="shared" si="24"/>
        <v>0</v>
      </c>
      <c r="BF333" s="215">
        <f t="shared" si="25"/>
        <v>0</v>
      </c>
      <c r="BG333" s="215">
        <f t="shared" si="26"/>
        <v>0</v>
      </c>
      <c r="BH333" s="215">
        <f t="shared" si="27"/>
        <v>0</v>
      </c>
      <c r="BI333" s="215">
        <f t="shared" si="28"/>
        <v>0</v>
      </c>
      <c r="BJ333" s="17" t="s">
        <v>84</v>
      </c>
      <c r="BK333" s="215">
        <f t="shared" si="29"/>
        <v>0</v>
      </c>
      <c r="BL333" s="17" t="s">
        <v>146</v>
      </c>
      <c r="BM333" s="214" t="s">
        <v>1049</v>
      </c>
    </row>
    <row r="334" spans="1:65" s="2" customFormat="1" ht="15.2" customHeight="1">
      <c r="A334" s="34"/>
      <c r="B334" s="35"/>
      <c r="C334" s="203" t="s">
        <v>1050</v>
      </c>
      <c r="D334" s="203" t="s">
        <v>141</v>
      </c>
      <c r="E334" s="204" t="s">
        <v>1051</v>
      </c>
      <c r="F334" s="205" t="s">
        <v>1052</v>
      </c>
      <c r="G334" s="206" t="s">
        <v>358</v>
      </c>
      <c r="H334" s="207">
        <v>49</v>
      </c>
      <c r="I334" s="208"/>
      <c r="J334" s="209">
        <f t="shared" si="20"/>
        <v>0</v>
      </c>
      <c r="K334" s="205" t="s">
        <v>1</v>
      </c>
      <c r="L334" s="39"/>
      <c r="M334" s="210" t="s">
        <v>1</v>
      </c>
      <c r="N334" s="211" t="s">
        <v>41</v>
      </c>
      <c r="O334" s="71"/>
      <c r="P334" s="212">
        <f t="shared" si="21"/>
        <v>0</v>
      </c>
      <c r="Q334" s="212">
        <v>2.0000000000000002E-5</v>
      </c>
      <c r="R334" s="212">
        <f t="shared" si="22"/>
        <v>9.8000000000000019E-4</v>
      </c>
      <c r="S334" s="212">
        <v>0</v>
      </c>
      <c r="T334" s="213">
        <f t="shared" si="23"/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4" t="s">
        <v>146</v>
      </c>
      <c r="AT334" s="214" t="s">
        <v>141</v>
      </c>
      <c r="AU334" s="214" t="s">
        <v>86</v>
      </c>
      <c r="AY334" s="17" t="s">
        <v>139</v>
      </c>
      <c r="BE334" s="215">
        <f t="shared" si="24"/>
        <v>0</v>
      </c>
      <c r="BF334" s="215">
        <f t="shared" si="25"/>
        <v>0</v>
      </c>
      <c r="BG334" s="215">
        <f t="shared" si="26"/>
        <v>0</v>
      </c>
      <c r="BH334" s="215">
        <f t="shared" si="27"/>
        <v>0</v>
      </c>
      <c r="BI334" s="215">
        <f t="shared" si="28"/>
        <v>0</v>
      </c>
      <c r="BJ334" s="17" t="s">
        <v>84</v>
      </c>
      <c r="BK334" s="215">
        <f t="shared" si="29"/>
        <v>0</v>
      </c>
      <c r="BL334" s="17" t="s">
        <v>146</v>
      </c>
      <c r="BM334" s="214" t="s">
        <v>1053</v>
      </c>
    </row>
    <row r="335" spans="1:65" s="2" customFormat="1" ht="15.2" customHeight="1">
      <c r="A335" s="34"/>
      <c r="B335" s="35"/>
      <c r="C335" s="228" t="s">
        <v>1054</v>
      </c>
      <c r="D335" s="228" t="s">
        <v>150</v>
      </c>
      <c r="E335" s="229" t="s">
        <v>1055</v>
      </c>
      <c r="F335" s="230" t="s">
        <v>1056</v>
      </c>
      <c r="G335" s="231" t="s">
        <v>358</v>
      </c>
      <c r="H335" s="232">
        <v>49</v>
      </c>
      <c r="I335" s="233"/>
      <c r="J335" s="234">
        <f t="shared" si="20"/>
        <v>0</v>
      </c>
      <c r="K335" s="230" t="s">
        <v>1</v>
      </c>
      <c r="L335" s="235"/>
      <c r="M335" s="236" t="s">
        <v>1</v>
      </c>
      <c r="N335" s="237" t="s">
        <v>41</v>
      </c>
      <c r="O335" s="71"/>
      <c r="P335" s="212">
        <f t="shared" si="21"/>
        <v>0</v>
      </c>
      <c r="Q335" s="212">
        <v>2.5000000000000001E-3</v>
      </c>
      <c r="R335" s="212">
        <f t="shared" si="22"/>
        <v>0.1225</v>
      </c>
      <c r="S335" s="212">
        <v>0</v>
      </c>
      <c r="T335" s="213">
        <f t="shared" si="23"/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214" t="s">
        <v>154</v>
      </c>
      <c r="AT335" s="214" t="s">
        <v>150</v>
      </c>
      <c r="AU335" s="214" t="s">
        <v>86</v>
      </c>
      <c r="AY335" s="17" t="s">
        <v>139</v>
      </c>
      <c r="BE335" s="215">
        <f t="shared" si="24"/>
        <v>0</v>
      </c>
      <c r="BF335" s="215">
        <f t="shared" si="25"/>
        <v>0</v>
      </c>
      <c r="BG335" s="215">
        <f t="shared" si="26"/>
        <v>0</v>
      </c>
      <c r="BH335" s="215">
        <f t="shared" si="27"/>
        <v>0</v>
      </c>
      <c r="BI335" s="215">
        <f t="shared" si="28"/>
        <v>0</v>
      </c>
      <c r="BJ335" s="17" t="s">
        <v>84</v>
      </c>
      <c r="BK335" s="215">
        <f t="shared" si="29"/>
        <v>0</v>
      </c>
      <c r="BL335" s="17" t="s">
        <v>146</v>
      </c>
      <c r="BM335" s="214" t="s">
        <v>1057</v>
      </c>
    </row>
    <row r="336" spans="1:65" s="2" customFormat="1" ht="15.2" customHeight="1">
      <c r="A336" s="34"/>
      <c r="B336" s="35"/>
      <c r="C336" s="228" t="s">
        <v>1058</v>
      </c>
      <c r="D336" s="228" t="s">
        <v>150</v>
      </c>
      <c r="E336" s="229" t="s">
        <v>1059</v>
      </c>
      <c r="F336" s="230" t="s">
        <v>1060</v>
      </c>
      <c r="G336" s="231" t="s">
        <v>358</v>
      </c>
      <c r="H336" s="232">
        <v>49</v>
      </c>
      <c r="I336" s="233"/>
      <c r="J336" s="234">
        <f t="shared" si="20"/>
        <v>0</v>
      </c>
      <c r="K336" s="230" t="s">
        <v>1</v>
      </c>
      <c r="L336" s="235"/>
      <c r="M336" s="236" t="s">
        <v>1</v>
      </c>
      <c r="N336" s="237" t="s">
        <v>41</v>
      </c>
      <c r="O336" s="71"/>
      <c r="P336" s="212">
        <f t="shared" si="21"/>
        <v>0</v>
      </c>
      <c r="Q336" s="212">
        <v>3.3E-3</v>
      </c>
      <c r="R336" s="212">
        <f t="shared" si="22"/>
        <v>0.16170000000000001</v>
      </c>
      <c r="S336" s="212">
        <v>0</v>
      </c>
      <c r="T336" s="213">
        <f t="shared" si="23"/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214" t="s">
        <v>154</v>
      </c>
      <c r="AT336" s="214" t="s">
        <v>150</v>
      </c>
      <c r="AU336" s="214" t="s">
        <v>86</v>
      </c>
      <c r="AY336" s="17" t="s">
        <v>139</v>
      </c>
      <c r="BE336" s="215">
        <f t="shared" si="24"/>
        <v>0</v>
      </c>
      <c r="BF336" s="215">
        <f t="shared" si="25"/>
        <v>0</v>
      </c>
      <c r="BG336" s="215">
        <f t="shared" si="26"/>
        <v>0</v>
      </c>
      <c r="BH336" s="215">
        <f t="shared" si="27"/>
        <v>0</v>
      </c>
      <c r="BI336" s="215">
        <f t="shared" si="28"/>
        <v>0</v>
      </c>
      <c r="BJ336" s="17" t="s">
        <v>84</v>
      </c>
      <c r="BK336" s="215">
        <f t="shared" si="29"/>
        <v>0</v>
      </c>
      <c r="BL336" s="17" t="s">
        <v>146</v>
      </c>
      <c r="BM336" s="214" t="s">
        <v>1061</v>
      </c>
    </row>
    <row r="337" spans="1:65" s="2" customFormat="1" ht="15.2" customHeight="1">
      <c r="A337" s="34"/>
      <c r="B337" s="35"/>
      <c r="C337" s="228" t="s">
        <v>1062</v>
      </c>
      <c r="D337" s="228" t="s">
        <v>150</v>
      </c>
      <c r="E337" s="229" t="s">
        <v>1063</v>
      </c>
      <c r="F337" s="230" t="s">
        <v>1064</v>
      </c>
      <c r="G337" s="231" t="s">
        <v>358</v>
      </c>
      <c r="H337" s="232">
        <v>61</v>
      </c>
      <c r="I337" s="233"/>
      <c r="J337" s="234">
        <f t="shared" si="20"/>
        <v>0</v>
      </c>
      <c r="K337" s="230" t="s">
        <v>1</v>
      </c>
      <c r="L337" s="235"/>
      <c r="M337" s="236" t="s">
        <v>1</v>
      </c>
      <c r="N337" s="237" t="s">
        <v>41</v>
      </c>
      <c r="O337" s="71"/>
      <c r="P337" s="212">
        <f t="shared" si="21"/>
        <v>0</v>
      </c>
      <c r="Q337" s="212">
        <v>6.4999999999999997E-4</v>
      </c>
      <c r="R337" s="212">
        <f t="shared" si="22"/>
        <v>3.9649999999999998E-2</v>
      </c>
      <c r="S337" s="212">
        <v>0</v>
      </c>
      <c r="T337" s="213">
        <f t="shared" si="23"/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4" t="s">
        <v>154</v>
      </c>
      <c r="AT337" s="214" t="s">
        <v>150</v>
      </c>
      <c r="AU337" s="214" t="s">
        <v>86</v>
      </c>
      <c r="AY337" s="17" t="s">
        <v>139</v>
      </c>
      <c r="BE337" s="215">
        <f t="shared" si="24"/>
        <v>0</v>
      </c>
      <c r="BF337" s="215">
        <f t="shared" si="25"/>
        <v>0</v>
      </c>
      <c r="BG337" s="215">
        <f t="shared" si="26"/>
        <v>0</v>
      </c>
      <c r="BH337" s="215">
        <f t="shared" si="27"/>
        <v>0</v>
      </c>
      <c r="BI337" s="215">
        <f t="shared" si="28"/>
        <v>0</v>
      </c>
      <c r="BJ337" s="17" t="s">
        <v>84</v>
      </c>
      <c r="BK337" s="215">
        <f t="shared" si="29"/>
        <v>0</v>
      </c>
      <c r="BL337" s="17" t="s">
        <v>146</v>
      </c>
      <c r="BM337" s="214" t="s">
        <v>1065</v>
      </c>
    </row>
    <row r="338" spans="1:65" s="2" customFormat="1" ht="21.6" customHeight="1">
      <c r="A338" s="34"/>
      <c r="B338" s="35"/>
      <c r="C338" s="203" t="s">
        <v>1066</v>
      </c>
      <c r="D338" s="203" t="s">
        <v>141</v>
      </c>
      <c r="E338" s="204" t="s">
        <v>1067</v>
      </c>
      <c r="F338" s="205" t="s">
        <v>1068</v>
      </c>
      <c r="G338" s="206" t="s">
        <v>358</v>
      </c>
      <c r="H338" s="207">
        <v>11</v>
      </c>
      <c r="I338" s="208"/>
      <c r="J338" s="209">
        <f t="shared" si="20"/>
        <v>0</v>
      </c>
      <c r="K338" s="205" t="s">
        <v>1</v>
      </c>
      <c r="L338" s="39"/>
      <c r="M338" s="210" t="s">
        <v>1</v>
      </c>
      <c r="N338" s="211" t="s">
        <v>41</v>
      </c>
      <c r="O338" s="71"/>
      <c r="P338" s="212">
        <f t="shared" si="21"/>
        <v>0</v>
      </c>
      <c r="Q338" s="212">
        <v>1.6199999999999999E-3</v>
      </c>
      <c r="R338" s="212">
        <f t="shared" si="22"/>
        <v>1.7819999999999999E-2</v>
      </c>
      <c r="S338" s="212">
        <v>0</v>
      </c>
      <c r="T338" s="213">
        <f t="shared" si="23"/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214" t="s">
        <v>146</v>
      </c>
      <c r="AT338" s="214" t="s">
        <v>141</v>
      </c>
      <c r="AU338" s="214" t="s">
        <v>86</v>
      </c>
      <c r="AY338" s="17" t="s">
        <v>139</v>
      </c>
      <c r="BE338" s="215">
        <f t="shared" si="24"/>
        <v>0</v>
      </c>
      <c r="BF338" s="215">
        <f t="shared" si="25"/>
        <v>0</v>
      </c>
      <c r="BG338" s="215">
        <f t="shared" si="26"/>
        <v>0</v>
      </c>
      <c r="BH338" s="215">
        <f t="shared" si="27"/>
        <v>0</v>
      </c>
      <c r="BI338" s="215">
        <f t="shared" si="28"/>
        <v>0</v>
      </c>
      <c r="BJ338" s="17" t="s">
        <v>84</v>
      </c>
      <c r="BK338" s="215">
        <f t="shared" si="29"/>
        <v>0</v>
      </c>
      <c r="BL338" s="17" t="s">
        <v>146</v>
      </c>
      <c r="BM338" s="214" t="s">
        <v>1069</v>
      </c>
    </row>
    <row r="339" spans="1:65" s="2" customFormat="1" ht="15.2" customHeight="1">
      <c r="A339" s="34"/>
      <c r="B339" s="35"/>
      <c r="C339" s="228" t="s">
        <v>1070</v>
      </c>
      <c r="D339" s="228" t="s">
        <v>150</v>
      </c>
      <c r="E339" s="229" t="s">
        <v>1071</v>
      </c>
      <c r="F339" s="230" t="s">
        <v>1072</v>
      </c>
      <c r="G339" s="231" t="s">
        <v>358</v>
      </c>
      <c r="H339" s="232">
        <v>11</v>
      </c>
      <c r="I339" s="233"/>
      <c r="J339" s="234">
        <f t="shared" si="20"/>
        <v>0</v>
      </c>
      <c r="K339" s="230" t="s">
        <v>1</v>
      </c>
      <c r="L339" s="235"/>
      <c r="M339" s="236" t="s">
        <v>1</v>
      </c>
      <c r="N339" s="237" t="s">
        <v>41</v>
      </c>
      <c r="O339" s="71"/>
      <c r="P339" s="212">
        <f t="shared" si="21"/>
        <v>0</v>
      </c>
      <c r="Q339" s="212">
        <v>6.5399999999999998E-3</v>
      </c>
      <c r="R339" s="212">
        <f t="shared" si="22"/>
        <v>7.1940000000000004E-2</v>
      </c>
      <c r="S339" s="212">
        <v>0</v>
      </c>
      <c r="T339" s="213">
        <f t="shared" si="23"/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214" t="s">
        <v>154</v>
      </c>
      <c r="AT339" s="214" t="s">
        <v>150</v>
      </c>
      <c r="AU339" s="214" t="s">
        <v>86</v>
      </c>
      <c r="AY339" s="17" t="s">
        <v>139</v>
      </c>
      <c r="BE339" s="215">
        <f t="shared" si="24"/>
        <v>0</v>
      </c>
      <c r="BF339" s="215">
        <f t="shared" si="25"/>
        <v>0</v>
      </c>
      <c r="BG339" s="215">
        <f t="shared" si="26"/>
        <v>0</v>
      </c>
      <c r="BH339" s="215">
        <f t="shared" si="27"/>
        <v>0</v>
      </c>
      <c r="BI339" s="215">
        <f t="shared" si="28"/>
        <v>0</v>
      </c>
      <c r="BJ339" s="17" t="s">
        <v>84</v>
      </c>
      <c r="BK339" s="215">
        <f t="shared" si="29"/>
        <v>0</v>
      </c>
      <c r="BL339" s="17" t="s">
        <v>146</v>
      </c>
      <c r="BM339" s="214" t="s">
        <v>1073</v>
      </c>
    </row>
    <row r="340" spans="1:65" s="2" customFormat="1" ht="15.2" customHeight="1">
      <c r="A340" s="34"/>
      <c r="B340" s="35"/>
      <c r="C340" s="228" t="s">
        <v>1074</v>
      </c>
      <c r="D340" s="228" t="s">
        <v>150</v>
      </c>
      <c r="E340" s="229" t="s">
        <v>1075</v>
      </c>
      <c r="F340" s="230" t="s">
        <v>1076</v>
      </c>
      <c r="G340" s="231" t="s">
        <v>358</v>
      </c>
      <c r="H340" s="232">
        <v>11</v>
      </c>
      <c r="I340" s="233"/>
      <c r="J340" s="234">
        <f t="shared" ref="J340:J371" si="30">ROUND(I340*H340,2)</f>
        <v>0</v>
      </c>
      <c r="K340" s="230" t="s">
        <v>1</v>
      </c>
      <c r="L340" s="235"/>
      <c r="M340" s="236" t="s">
        <v>1</v>
      </c>
      <c r="N340" s="237" t="s">
        <v>41</v>
      </c>
      <c r="O340" s="71"/>
      <c r="P340" s="212">
        <f t="shared" ref="P340:P371" si="31">O340*H340</f>
        <v>0</v>
      </c>
      <c r="Q340" s="212">
        <v>1.47E-2</v>
      </c>
      <c r="R340" s="212">
        <f t="shared" ref="R340:R371" si="32">Q340*H340</f>
        <v>0.16169999999999998</v>
      </c>
      <c r="S340" s="212">
        <v>0</v>
      </c>
      <c r="T340" s="213">
        <f t="shared" ref="T340:T371" si="33"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214" t="s">
        <v>154</v>
      </c>
      <c r="AT340" s="214" t="s">
        <v>150</v>
      </c>
      <c r="AU340" s="214" t="s">
        <v>86</v>
      </c>
      <c r="AY340" s="17" t="s">
        <v>139</v>
      </c>
      <c r="BE340" s="215">
        <f t="shared" ref="BE340:BE371" si="34">IF(N340="základní",J340,0)</f>
        <v>0</v>
      </c>
      <c r="BF340" s="215">
        <f t="shared" ref="BF340:BF371" si="35">IF(N340="snížená",J340,0)</f>
        <v>0</v>
      </c>
      <c r="BG340" s="215">
        <f t="shared" ref="BG340:BG371" si="36">IF(N340="zákl. přenesená",J340,0)</f>
        <v>0</v>
      </c>
      <c r="BH340" s="215">
        <f t="shared" ref="BH340:BH371" si="37">IF(N340="sníž. přenesená",J340,0)</f>
        <v>0</v>
      </c>
      <c r="BI340" s="215">
        <f t="shared" ref="BI340:BI371" si="38">IF(N340="nulová",J340,0)</f>
        <v>0</v>
      </c>
      <c r="BJ340" s="17" t="s">
        <v>84</v>
      </c>
      <c r="BK340" s="215">
        <f t="shared" ref="BK340:BK371" si="39">ROUND(I340*H340,2)</f>
        <v>0</v>
      </c>
      <c r="BL340" s="17" t="s">
        <v>146</v>
      </c>
      <c r="BM340" s="214" t="s">
        <v>1077</v>
      </c>
    </row>
    <row r="341" spans="1:65" s="2" customFormat="1" ht="15.2" customHeight="1">
      <c r="A341" s="34"/>
      <c r="B341" s="35"/>
      <c r="C341" s="203" t="s">
        <v>1078</v>
      </c>
      <c r="D341" s="203" t="s">
        <v>141</v>
      </c>
      <c r="E341" s="204" t="s">
        <v>1079</v>
      </c>
      <c r="F341" s="205" t="s">
        <v>1080</v>
      </c>
      <c r="G341" s="206" t="s">
        <v>358</v>
      </c>
      <c r="H341" s="207">
        <v>2</v>
      </c>
      <c r="I341" s="208"/>
      <c r="J341" s="209">
        <f t="shared" si="30"/>
        <v>0</v>
      </c>
      <c r="K341" s="205" t="s">
        <v>1</v>
      </c>
      <c r="L341" s="39"/>
      <c r="M341" s="210" t="s">
        <v>1</v>
      </c>
      <c r="N341" s="211" t="s">
        <v>41</v>
      </c>
      <c r="O341" s="71"/>
      <c r="P341" s="212">
        <f t="shared" si="31"/>
        <v>0</v>
      </c>
      <c r="Q341" s="212">
        <v>3.4000000000000002E-4</v>
      </c>
      <c r="R341" s="212">
        <f t="shared" si="32"/>
        <v>6.8000000000000005E-4</v>
      </c>
      <c r="S341" s="212">
        <v>0</v>
      </c>
      <c r="T341" s="213">
        <f t="shared" si="33"/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214" t="s">
        <v>146</v>
      </c>
      <c r="AT341" s="214" t="s">
        <v>141</v>
      </c>
      <c r="AU341" s="214" t="s">
        <v>86</v>
      </c>
      <c r="AY341" s="17" t="s">
        <v>139</v>
      </c>
      <c r="BE341" s="215">
        <f t="shared" si="34"/>
        <v>0</v>
      </c>
      <c r="BF341" s="215">
        <f t="shared" si="35"/>
        <v>0</v>
      </c>
      <c r="BG341" s="215">
        <f t="shared" si="36"/>
        <v>0</v>
      </c>
      <c r="BH341" s="215">
        <f t="shared" si="37"/>
        <v>0</v>
      </c>
      <c r="BI341" s="215">
        <f t="shared" si="38"/>
        <v>0</v>
      </c>
      <c r="BJ341" s="17" t="s">
        <v>84</v>
      </c>
      <c r="BK341" s="215">
        <f t="shared" si="39"/>
        <v>0</v>
      </c>
      <c r="BL341" s="17" t="s">
        <v>146</v>
      </c>
      <c r="BM341" s="214" t="s">
        <v>1081</v>
      </c>
    </row>
    <row r="342" spans="1:65" s="2" customFormat="1" ht="15.2" customHeight="1">
      <c r="A342" s="34"/>
      <c r="B342" s="35"/>
      <c r="C342" s="228" t="s">
        <v>1082</v>
      </c>
      <c r="D342" s="228" t="s">
        <v>150</v>
      </c>
      <c r="E342" s="229" t="s">
        <v>1083</v>
      </c>
      <c r="F342" s="230" t="s">
        <v>1084</v>
      </c>
      <c r="G342" s="231" t="s">
        <v>358</v>
      </c>
      <c r="H342" s="232">
        <v>2</v>
      </c>
      <c r="I342" s="233"/>
      <c r="J342" s="234">
        <f t="shared" si="30"/>
        <v>0</v>
      </c>
      <c r="K342" s="230" t="s">
        <v>1</v>
      </c>
      <c r="L342" s="235"/>
      <c r="M342" s="236" t="s">
        <v>1</v>
      </c>
      <c r="N342" s="237" t="s">
        <v>41</v>
      </c>
      <c r="O342" s="71"/>
      <c r="P342" s="212">
        <f t="shared" si="31"/>
        <v>0</v>
      </c>
      <c r="Q342" s="212">
        <v>1E-3</v>
      </c>
      <c r="R342" s="212">
        <f t="shared" si="32"/>
        <v>2E-3</v>
      </c>
      <c r="S342" s="212">
        <v>0</v>
      </c>
      <c r="T342" s="213">
        <f t="shared" si="33"/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4" t="s">
        <v>154</v>
      </c>
      <c r="AT342" s="214" t="s">
        <v>150</v>
      </c>
      <c r="AU342" s="214" t="s">
        <v>86</v>
      </c>
      <c r="AY342" s="17" t="s">
        <v>139</v>
      </c>
      <c r="BE342" s="215">
        <f t="shared" si="34"/>
        <v>0</v>
      </c>
      <c r="BF342" s="215">
        <f t="shared" si="35"/>
        <v>0</v>
      </c>
      <c r="BG342" s="215">
        <f t="shared" si="36"/>
        <v>0</v>
      </c>
      <c r="BH342" s="215">
        <f t="shared" si="37"/>
        <v>0</v>
      </c>
      <c r="BI342" s="215">
        <f t="shared" si="38"/>
        <v>0</v>
      </c>
      <c r="BJ342" s="17" t="s">
        <v>84</v>
      </c>
      <c r="BK342" s="215">
        <f t="shared" si="39"/>
        <v>0</v>
      </c>
      <c r="BL342" s="17" t="s">
        <v>146</v>
      </c>
      <c r="BM342" s="214" t="s">
        <v>1085</v>
      </c>
    </row>
    <row r="343" spans="1:65" s="2" customFormat="1" ht="15.2" customHeight="1">
      <c r="A343" s="34"/>
      <c r="B343" s="35"/>
      <c r="C343" s="228" t="s">
        <v>1086</v>
      </c>
      <c r="D343" s="228" t="s">
        <v>150</v>
      </c>
      <c r="E343" s="229" t="s">
        <v>1087</v>
      </c>
      <c r="F343" s="230" t="s">
        <v>1088</v>
      </c>
      <c r="G343" s="231" t="s">
        <v>358</v>
      </c>
      <c r="H343" s="232">
        <v>2</v>
      </c>
      <c r="I343" s="233"/>
      <c r="J343" s="234">
        <f t="shared" si="30"/>
        <v>0</v>
      </c>
      <c r="K343" s="230" t="s">
        <v>1</v>
      </c>
      <c r="L343" s="235"/>
      <c r="M343" s="236" t="s">
        <v>1</v>
      </c>
      <c r="N343" s="237" t="s">
        <v>41</v>
      </c>
      <c r="O343" s="71"/>
      <c r="P343" s="212">
        <f t="shared" si="31"/>
        <v>0</v>
      </c>
      <c r="Q343" s="212">
        <v>3.6400000000000002E-2</v>
      </c>
      <c r="R343" s="212">
        <f t="shared" si="32"/>
        <v>7.2800000000000004E-2</v>
      </c>
      <c r="S343" s="212">
        <v>0</v>
      </c>
      <c r="T343" s="213">
        <f t="shared" si="33"/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214" t="s">
        <v>154</v>
      </c>
      <c r="AT343" s="214" t="s">
        <v>150</v>
      </c>
      <c r="AU343" s="214" t="s">
        <v>86</v>
      </c>
      <c r="AY343" s="17" t="s">
        <v>139</v>
      </c>
      <c r="BE343" s="215">
        <f t="shared" si="34"/>
        <v>0</v>
      </c>
      <c r="BF343" s="215">
        <f t="shared" si="35"/>
        <v>0</v>
      </c>
      <c r="BG343" s="215">
        <f t="shared" si="36"/>
        <v>0</v>
      </c>
      <c r="BH343" s="215">
        <f t="shared" si="37"/>
        <v>0</v>
      </c>
      <c r="BI343" s="215">
        <f t="shared" si="38"/>
        <v>0</v>
      </c>
      <c r="BJ343" s="17" t="s">
        <v>84</v>
      </c>
      <c r="BK343" s="215">
        <f t="shared" si="39"/>
        <v>0</v>
      </c>
      <c r="BL343" s="17" t="s">
        <v>146</v>
      </c>
      <c r="BM343" s="214" t="s">
        <v>1089</v>
      </c>
    </row>
    <row r="344" spans="1:65" s="2" customFormat="1" ht="15.2" customHeight="1">
      <c r="A344" s="34"/>
      <c r="B344" s="35"/>
      <c r="C344" s="203" t="s">
        <v>1090</v>
      </c>
      <c r="D344" s="203" t="s">
        <v>141</v>
      </c>
      <c r="E344" s="204" t="s">
        <v>1091</v>
      </c>
      <c r="F344" s="205" t="s">
        <v>1092</v>
      </c>
      <c r="G344" s="206" t="s">
        <v>358</v>
      </c>
      <c r="H344" s="207">
        <v>2</v>
      </c>
      <c r="I344" s="208"/>
      <c r="J344" s="209">
        <f t="shared" si="30"/>
        <v>0</v>
      </c>
      <c r="K344" s="205" t="s">
        <v>1</v>
      </c>
      <c r="L344" s="39"/>
      <c r="M344" s="210" t="s">
        <v>1</v>
      </c>
      <c r="N344" s="211" t="s">
        <v>41</v>
      </c>
      <c r="O344" s="71"/>
      <c r="P344" s="212">
        <f t="shared" si="31"/>
        <v>0</v>
      </c>
      <c r="Q344" s="212">
        <v>3.4000000000000002E-4</v>
      </c>
      <c r="R344" s="212">
        <f t="shared" si="32"/>
        <v>6.8000000000000005E-4</v>
      </c>
      <c r="S344" s="212">
        <v>0</v>
      </c>
      <c r="T344" s="213">
        <f t="shared" si="33"/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214" t="s">
        <v>146</v>
      </c>
      <c r="AT344" s="214" t="s">
        <v>141</v>
      </c>
      <c r="AU344" s="214" t="s">
        <v>86</v>
      </c>
      <c r="AY344" s="17" t="s">
        <v>139</v>
      </c>
      <c r="BE344" s="215">
        <f t="shared" si="34"/>
        <v>0</v>
      </c>
      <c r="BF344" s="215">
        <f t="shared" si="35"/>
        <v>0</v>
      </c>
      <c r="BG344" s="215">
        <f t="shared" si="36"/>
        <v>0</v>
      </c>
      <c r="BH344" s="215">
        <f t="shared" si="37"/>
        <v>0</v>
      </c>
      <c r="BI344" s="215">
        <f t="shared" si="38"/>
        <v>0</v>
      </c>
      <c r="BJ344" s="17" t="s">
        <v>84</v>
      </c>
      <c r="BK344" s="215">
        <f t="shared" si="39"/>
        <v>0</v>
      </c>
      <c r="BL344" s="17" t="s">
        <v>146</v>
      </c>
      <c r="BM344" s="214" t="s">
        <v>1093</v>
      </c>
    </row>
    <row r="345" spans="1:65" s="2" customFormat="1" ht="15.2" customHeight="1">
      <c r="A345" s="34"/>
      <c r="B345" s="35"/>
      <c r="C345" s="228" t="s">
        <v>1094</v>
      </c>
      <c r="D345" s="228" t="s">
        <v>150</v>
      </c>
      <c r="E345" s="229" t="s">
        <v>1095</v>
      </c>
      <c r="F345" s="230" t="s">
        <v>1096</v>
      </c>
      <c r="G345" s="231" t="s">
        <v>358</v>
      </c>
      <c r="H345" s="232">
        <v>2</v>
      </c>
      <c r="I345" s="233"/>
      <c r="J345" s="234">
        <f t="shared" si="30"/>
        <v>0</v>
      </c>
      <c r="K345" s="230" t="s">
        <v>1</v>
      </c>
      <c r="L345" s="235"/>
      <c r="M345" s="236" t="s">
        <v>1</v>
      </c>
      <c r="N345" s="237" t="s">
        <v>41</v>
      </c>
      <c r="O345" s="71"/>
      <c r="P345" s="212">
        <f t="shared" si="31"/>
        <v>0</v>
      </c>
      <c r="Q345" s="212">
        <v>4.7E-2</v>
      </c>
      <c r="R345" s="212">
        <f t="shared" si="32"/>
        <v>9.4E-2</v>
      </c>
      <c r="S345" s="212">
        <v>0</v>
      </c>
      <c r="T345" s="213">
        <f t="shared" si="33"/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214" t="s">
        <v>154</v>
      </c>
      <c r="AT345" s="214" t="s">
        <v>150</v>
      </c>
      <c r="AU345" s="214" t="s">
        <v>86</v>
      </c>
      <c r="AY345" s="17" t="s">
        <v>139</v>
      </c>
      <c r="BE345" s="215">
        <f t="shared" si="34"/>
        <v>0</v>
      </c>
      <c r="BF345" s="215">
        <f t="shared" si="35"/>
        <v>0</v>
      </c>
      <c r="BG345" s="215">
        <f t="shared" si="36"/>
        <v>0</v>
      </c>
      <c r="BH345" s="215">
        <f t="shared" si="37"/>
        <v>0</v>
      </c>
      <c r="BI345" s="215">
        <f t="shared" si="38"/>
        <v>0</v>
      </c>
      <c r="BJ345" s="17" t="s">
        <v>84</v>
      </c>
      <c r="BK345" s="215">
        <f t="shared" si="39"/>
        <v>0</v>
      </c>
      <c r="BL345" s="17" t="s">
        <v>146</v>
      </c>
      <c r="BM345" s="214" t="s">
        <v>1097</v>
      </c>
    </row>
    <row r="346" spans="1:65" s="2" customFormat="1" ht="21.6" customHeight="1">
      <c r="A346" s="34"/>
      <c r="B346" s="35"/>
      <c r="C346" s="203" t="s">
        <v>1098</v>
      </c>
      <c r="D346" s="203" t="s">
        <v>141</v>
      </c>
      <c r="E346" s="204" t="s">
        <v>1099</v>
      </c>
      <c r="F346" s="205" t="s">
        <v>1100</v>
      </c>
      <c r="G346" s="206" t="s">
        <v>358</v>
      </c>
      <c r="H346" s="207">
        <v>49</v>
      </c>
      <c r="I346" s="208"/>
      <c r="J346" s="209">
        <f t="shared" si="30"/>
        <v>0</v>
      </c>
      <c r="K346" s="205" t="s">
        <v>1</v>
      </c>
      <c r="L346" s="39"/>
      <c r="M346" s="210" t="s">
        <v>1</v>
      </c>
      <c r="N346" s="211" t="s">
        <v>41</v>
      </c>
      <c r="O346" s="71"/>
      <c r="P346" s="212">
        <f t="shared" si="31"/>
        <v>0</v>
      </c>
      <c r="Q346" s="212">
        <v>0</v>
      </c>
      <c r="R346" s="212">
        <f t="shared" si="32"/>
        <v>0</v>
      </c>
      <c r="S346" s="212">
        <v>0</v>
      </c>
      <c r="T346" s="213">
        <f t="shared" si="33"/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4" t="s">
        <v>146</v>
      </c>
      <c r="AT346" s="214" t="s">
        <v>141</v>
      </c>
      <c r="AU346" s="214" t="s">
        <v>86</v>
      </c>
      <c r="AY346" s="17" t="s">
        <v>139</v>
      </c>
      <c r="BE346" s="215">
        <f t="shared" si="34"/>
        <v>0</v>
      </c>
      <c r="BF346" s="215">
        <f t="shared" si="35"/>
        <v>0</v>
      </c>
      <c r="BG346" s="215">
        <f t="shared" si="36"/>
        <v>0</v>
      </c>
      <c r="BH346" s="215">
        <f t="shared" si="37"/>
        <v>0</v>
      </c>
      <c r="BI346" s="215">
        <f t="shared" si="38"/>
        <v>0</v>
      </c>
      <c r="BJ346" s="17" t="s">
        <v>84</v>
      </c>
      <c r="BK346" s="215">
        <f t="shared" si="39"/>
        <v>0</v>
      </c>
      <c r="BL346" s="17" t="s">
        <v>146</v>
      </c>
      <c r="BM346" s="214" t="s">
        <v>1101</v>
      </c>
    </row>
    <row r="347" spans="1:65" s="2" customFormat="1" ht="15.2" customHeight="1">
      <c r="A347" s="34"/>
      <c r="B347" s="35"/>
      <c r="C347" s="228" t="s">
        <v>1102</v>
      </c>
      <c r="D347" s="228" t="s">
        <v>150</v>
      </c>
      <c r="E347" s="229" t="s">
        <v>1103</v>
      </c>
      <c r="F347" s="230" t="s">
        <v>1104</v>
      </c>
      <c r="G347" s="231" t="s">
        <v>358</v>
      </c>
      <c r="H347" s="232">
        <v>49</v>
      </c>
      <c r="I347" s="233"/>
      <c r="J347" s="234">
        <f t="shared" si="30"/>
        <v>0</v>
      </c>
      <c r="K347" s="230" t="s">
        <v>1</v>
      </c>
      <c r="L347" s="235"/>
      <c r="M347" s="236" t="s">
        <v>1</v>
      </c>
      <c r="N347" s="237" t="s">
        <v>41</v>
      </c>
      <c r="O347" s="71"/>
      <c r="P347" s="212">
        <f t="shared" si="31"/>
        <v>0</v>
      </c>
      <c r="Q347" s="212">
        <v>2E-3</v>
      </c>
      <c r="R347" s="212">
        <f t="shared" si="32"/>
        <v>9.8000000000000004E-2</v>
      </c>
      <c r="S347" s="212">
        <v>0</v>
      </c>
      <c r="T347" s="213">
        <f t="shared" si="33"/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214" t="s">
        <v>154</v>
      </c>
      <c r="AT347" s="214" t="s">
        <v>150</v>
      </c>
      <c r="AU347" s="214" t="s">
        <v>86</v>
      </c>
      <c r="AY347" s="17" t="s">
        <v>139</v>
      </c>
      <c r="BE347" s="215">
        <f t="shared" si="34"/>
        <v>0</v>
      </c>
      <c r="BF347" s="215">
        <f t="shared" si="35"/>
        <v>0</v>
      </c>
      <c r="BG347" s="215">
        <f t="shared" si="36"/>
        <v>0</v>
      </c>
      <c r="BH347" s="215">
        <f t="shared" si="37"/>
        <v>0</v>
      </c>
      <c r="BI347" s="215">
        <f t="shared" si="38"/>
        <v>0</v>
      </c>
      <c r="BJ347" s="17" t="s">
        <v>84</v>
      </c>
      <c r="BK347" s="215">
        <f t="shared" si="39"/>
        <v>0</v>
      </c>
      <c r="BL347" s="17" t="s">
        <v>146</v>
      </c>
      <c r="BM347" s="214" t="s">
        <v>1105</v>
      </c>
    </row>
    <row r="348" spans="1:65" s="2" customFormat="1" ht="21.6" customHeight="1">
      <c r="A348" s="34"/>
      <c r="B348" s="35"/>
      <c r="C348" s="203" t="s">
        <v>1106</v>
      </c>
      <c r="D348" s="203" t="s">
        <v>141</v>
      </c>
      <c r="E348" s="204" t="s">
        <v>1107</v>
      </c>
      <c r="F348" s="205" t="s">
        <v>1108</v>
      </c>
      <c r="G348" s="206" t="s">
        <v>358</v>
      </c>
      <c r="H348" s="207">
        <v>1</v>
      </c>
      <c r="I348" s="208"/>
      <c r="J348" s="209">
        <f t="shared" si="30"/>
        <v>0</v>
      </c>
      <c r="K348" s="205" t="s">
        <v>1</v>
      </c>
      <c r="L348" s="39"/>
      <c r="M348" s="210" t="s">
        <v>1</v>
      </c>
      <c r="N348" s="211" t="s">
        <v>41</v>
      </c>
      <c r="O348" s="71"/>
      <c r="P348" s="212">
        <f t="shared" si="31"/>
        <v>0</v>
      </c>
      <c r="Q348" s="212">
        <v>1.65E-3</v>
      </c>
      <c r="R348" s="212">
        <f t="shared" si="32"/>
        <v>1.65E-3</v>
      </c>
      <c r="S348" s="212">
        <v>0</v>
      </c>
      <c r="T348" s="213">
        <f t="shared" si="33"/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214" t="s">
        <v>146</v>
      </c>
      <c r="AT348" s="214" t="s">
        <v>141</v>
      </c>
      <c r="AU348" s="214" t="s">
        <v>86</v>
      </c>
      <c r="AY348" s="17" t="s">
        <v>139</v>
      </c>
      <c r="BE348" s="215">
        <f t="shared" si="34"/>
        <v>0</v>
      </c>
      <c r="BF348" s="215">
        <f t="shared" si="35"/>
        <v>0</v>
      </c>
      <c r="BG348" s="215">
        <f t="shared" si="36"/>
        <v>0</v>
      </c>
      <c r="BH348" s="215">
        <f t="shared" si="37"/>
        <v>0</v>
      </c>
      <c r="BI348" s="215">
        <f t="shared" si="38"/>
        <v>0</v>
      </c>
      <c r="BJ348" s="17" t="s">
        <v>84</v>
      </c>
      <c r="BK348" s="215">
        <f t="shared" si="39"/>
        <v>0</v>
      </c>
      <c r="BL348" s="17" t="s">
        <v>146</v>
      </c>
      <c r="BM348" s="214" t="s">
        <v>1109</v>
      </c>
    </row>
    <row r="349" spans="1:65" s="2" customFormat="1" ht="15.2" customHeight="1">
      <c r="A349" s="34"/>
      <c r="B349" s="35"/>
      <c r="C349" s="228" t="s">
        <v>1110</v>
      </c>
      <c r="D349" s="228" t="s">
        <v>150</v>
      </c>
      <c r="E349" s="229" t="s">
        <v>1111</v>
      </c>
      <c r="F349" s="230" t="s">
        <v>1112</v>
      </c>
      <c r="G349" s="231" t="s">
        <v>358</v>
      </c>
      <c r="H349" s="232">
        <v>1</v>
      </c>
      <c r="I349" s="233"/>
      <c r="J349" s="234">
        <f t="shared" si="30"/>
        <v>0</v>
      </c>
      <c r="K349" s="230" t="s">
        <v>1</v>
      </c>
      <c r="L349" s="235"/>
      <c r="M349" s="236" t="s">
        <v>1</v>
      </c>
      <c r="N349" s="237" t="s">
        <v>41</v>
      </c>
      <c r="O349" s="71"/>
      <c r="P349" s="212">
        <f t="shared" si="31"/>
        <v>0</v>
      </c>
      <c r="Q349" s="212">
        <v>6.5399999999999998E-3</v>
      </c>
      <c r="R349" s="212">
        <f t="shared" si="32"/>
        <v>6.5399999999999998E-3</v>
      </c>
      <c r="S349" s="212">
        <v>0</v>
      </c>
      <c r="T349" s="213">
        <f t="shared" si="33"/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214" t="s">
        <v>154</v>
      </c>
      <c r="AT349" s="214" t="s">
        <v>150</v>
      </c>
      <c r="AU349" s="214" t="s">
        <v>86</v>
      </c>
      <c r="AY349" s="17" t="s">
        <v>139</v>
      </c>
      <c r="BE349" s="215">
        <f t="shared" si="34"/>
        <v>0</v>
      </c>
      <c r="BF349" s="215">
        <f t="shared" si="35"/>
        <v>0</v>
      </c>
      <c r="BG349" s="215">
        <f t="shared" si="36"/>
        <v>0</v>
      </c>
      <c r="BH349" s="215">
        <f t="shared" si="37"/>
        <v>0</v>
      </c>
      <c r="BI349" s="215">
        <f t="shared" si="38"/>
        <v>0</v>
      </c>
      <c r="BJ349" s="17" t="s">
        <v>84</v>
      </c>
      <c r="BK349" s="215">
        <f t="shared" si="39"/>
        <v>0</v>
      </c>
      <c r="BL349" s="17" t="s">
        <v>146</v>
      </c>
      <c r="BM349" s="214" t="s">
        <v>1113</v>
      </c>
    </row>
    <row r="350" spans="1:65" s="2" customFormat="1" ht="15.2" customHeight="1">
      <c r="A350" s="34"/>
      <c r="B350" s="35"/>
      <c r="C350" s="228" t="s">
        <v>1114</v>
      </c>
      <c r="D350" s="228" t="s">
        <v>150</v>
      </c>
      <c r="E350" s="229" t="s">
        <v>1115</v>
      </c>
      <c r="F350" s="230" t="s">
        <v>1116</v>
      </c>
      <c r="G350" s="231" t="s">
        <v>358</v>
      </c>
      <c r="H350" s="232">
        <v>1</v>
      </c>
      <c r="I350" s="233"/>
      <c r="J350" s="234">
        <f t="shared" si="30"/>
        <v>0</v>
      </c>
      <c r="K350" s="230" t="s">
        <v>1</v>
      </c>
      <c r="L350" s="235"/>
      <c r="M350" s="236" t="s">
        <v>1</v>
      </c>
      <c r="N350" s="237" t="s">
        <v>41</v>
      </c>
      <c r="O350" s="71"/>
      <c r="P350" s="212">
        <f t="shared" si="31"/>
        <v>0</v>
      </c>
      <c r="Q350" s="212">
        <v>1.8499999999999999E-2</v>
      </c>
      <c r="R350" s="212">
        <f t="shared" si="32"/>
        <v>1.8499999999999999E-2</v>
      </c>
      <c r="S350" s="212">
        <v>0</v>
      </c>
      <c r="T350" s="213">
        <f t="shared" si="33"/>
        <v>0</v>
      </c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R350" s="214" t="s">
        <v>154</v>
      </c>
      <c r="AT350" s="214" t="s">
        <v>150</v>
      </c>
      <c r="AU350" s="214" t="s">
        <v>86</v>
      </c>
      <c r="AY350" s="17" t="s">
        <v>139</v>
      </c>
      <c r="BE350" s="215">
        <f t="shared" si="34"/>
        <v>0</v>
      </c>
      <c r="BF350" s="215">
        <f t="shared" si="35"/>
        <v>0</v>
      </c>
      <c r="BG350" s="215">
        <f t="shared" si="36"/>
        <v>0</v>
      </c>
      <c r="BH350" s="215">
        <f t="shared" si="37"/>
        <v>0</v>
      </c>
      <c r="BI350" s="215">
        <f t="shared" si="38"/>
        <v>0</v>
      </c>
      <c r="BJ350" s="17" t="s">
        <v>84</v>
      </c>
      <c r="BK350" s="215">
        <f t="shared" si="39"/>
        <v>0</v>
      </c>
      <c r="BL350" s="17" t="s">
        <v>146</v>
      </c>
      <c r="BM350" s="214" t="s">
        <v>1117</v>
      </c>
    </row>
    <row r="351" spans="1:65" s="2" customFormat="1" ht="15.2" customHeight="1">
      <c r="A351" s="34"/>
      <c r="B351" s="35"/>
      <c r="C351" s="203" t="s">
        <v>1118</v>
      </c>
      <c r="D351" s="203" t="s">
        <v>141</v>
      </c>
      <c r="E351" s="204" t="s">
        <v>1119</v>
      </c>
      <c r="F351" s="205" t="s">
        <v>1120</v>
      </c>
      <c r="G351" s="206" t="s">
        <v>238</v>
      </c>
      <c r="H351" s="207">
        <v>831.7</v>
      </c>
      <c r="I351" s="208"/>
      <c r="J351" s="209">
        <f t="shared" si="30"/>
        <v>0</v>
      </c>
      <c r="K351" s="205" t="s">
        <v>1</v>
      </c>
      <c r="L351" s="39"/>
      <c r="M351" s="210" t="s">
        <v>1</v>
      </c>
      <c r="N351" s="211" t="s">
        <v>41</v>
      </c>
      <c r="O351" s="71"/>
      <c r="P351" s="212">
        <f t="shared" si="31"/>
        <v>0</v>
      </c>
      <c r="Q351" s="212">
        <v>0</v>
      </c>
      <c r="R351" s="212">
        <f t="shared" si="32"/>
        <v>0</v>
      </c>
      <c r="S351" s="212">
        <v>0</v>
      </c>
      <c r="T351" s="213">
        <f t="shared" si="33"/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214" t="s">
        <v>146</v>
      </c>
      <c r="AT351" s="214" t="s">
        <v>141</v>
      </c>
      <c r="AU351" s="214" t="s">
        <v>86</v>
      </c>
      <c r="AY351" s="17" t="s">
        <v>139</v>
      </c>
      <c r="BE351" s="215">
        <f t="shared" si="34"/>
        <v>0</v>
      </c>
      <c r="BF351" s="215">
        <f t="shared" si="35"/>
        <v>0</v>
      </c>
      <c r="BG351" s="215">
        <f t="shared" si="36"/>
        <v>0</v>
      </c>
      <c r="BH351" s="215">
        <f t="shared" si="37"/>
        <v>0</v>
      </c>
      <c r="BI351" s="215">
        <f t="shared" si="38"/>
        <v>0</v>
      </c>
      <c r="BJ351" s="17" t="s">
        <v>84</v>
      </c>
      <c r="BK351" s="215">
        <f t="shared" si="39"/>
        <v>0</v>
      </c>
      <c r="BL351" s="17" t="s">
        <v>146</v>
      </c>
      <c r="BM351" s="214" t="s">
        <v>1121</v>
      </c>
    </row>
    <row r="352" spans="1:65" s="2" customFormat="1" ht="15.2" customHeight="1">
      <c r="A352" s="34"/>
      <c r="B352" s="35"/>
      <c r="C352" s="203" t="s">
        <v>1122</v>
      </c>
      <c r="D352" s="203" t="s">
        <v>141</v>
      </c>
      <c r="E352" s="204" t="s">
        <v>1123</v>
      </c>
      <c r="F352" s="205" t="s">
        <v>1124</v>
      </c>
      <c r="G352" s="206" t="s">
        <v>238</v>
      </c>
      <c r="H352" s="207">
        <v>831.7</v>
      </c>
      <c r="I352" s="208"/>
      <c r="J352" s="209">
        <f t="shared" si="30"/>
        <v>0</v>
      </c>
      <c r="K352" s="205" t="s">
        <v>1</v>
      </c>
      <c r="L352" s="39"/>
      <c r="M352" s="210" t="s">
        <v>1</v>
      </c>
      <c r="N352" s="211" t="s">
        <v>41</v>
      </c>
      <c r="O352" s="71"/>
      <c r="P352" s="212">
        <f t="shared" si="31"/>
        <v>0</v>
      </c>
      <c r="Q352" s="212">
        <v>0</v>
      </c>
      <c r="R352" s="212">
        <f t="shared" si="32"/>
        <v>0</v>
      </c>
      <c r="S352" s="212">
        <v>0</v>
      </c>
      <c r="T352" s="213">
        <f t="shared" si="33"/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214" t="s">
        <v>146</v>
      </c>
      <c r="AT352" s="214" t="s">
        <v>141</v>
      </c>
      <c r="AU352" s="214" t="s">
        <v>86</v>
      </c>
      <c r="AY352" s="17" t="s">
        <v>139</v>
      </c>
      <c r="BE352" s="215">
        <f t="shared" si="34"/>
        <v>0</v>
      </c>
      <c r="BF352" s="215">
        <f t="shared" si="35"/>
        <v>0</v>
      </c>
      <c r="BG352" s="215">
        <f t="shared" si="36"/>
        <v>0</v>
      </c>
      <c r="BH352" s="215">
        <f t="shared" si="37"/>
        <v>0</v>
      </c>
      <c r="BI352" s="215">
        <f t="shared" si="38"/>
        <v>0</v>
      </c>
      <c r="BJ352" s="17" t="s">
        <v>84</v>
      </c>
      <c r="BK352" s="215">
        <f t="shared" si="39"/>
        <v>0</v>
      </c>
      <c r="BL352" s="17" t="s">
        <v>146</v>
      </c>
      <c r="BM352" s="214" t="s">
        <v>1125</v>
      </c>
    </row>
    <row r="353" spans="1:65" s="2" customFormat="1" ht="15.2" customHeight="1">
      <c r="A353" s="34"/>
      <c r="B353" s="35"/>
      <c r="C353" s="203" t="s">
        <v>1126</v>
      </c>
      <c r="D353" s="203" t="s">
        <v>141</v>
      </c>
      <c r="E353" s="204" t="s">
        <v>1127</v>
      </c>
      <c r="F353" s="205" t="s">
        <v>1128</v>
      </c>
      <c r="G353" s="206" t="s">
        <v>358</v>
      </c>
      <c r="H353" s="207">
        <v>9</v>
      </c>
      <c r="I353" s="208"/>
      <c r="J353" s="209">
        <f t="shared" si="30"/>
        <v>0</v>
      </c>
      <c r="K353" s="205" t="s">
        <v>1</v>
      </c>
      <c r="L353" s="39"/>
      <c r="M353" s="210" t="s">
        <v>1</v>
      </c>
      <c r="N353" s="211" t="s">
        <v>41</v>
      </c>
      <c r="O353" s="71"/>
      <c r="P353" s="212">
        <f t="shared" si="31"/>
        <v>0</v>
      </c>
      <c r="Q353" s="212">
        <v>0.45937</v>
      </c>
      <c r="R353" s="212">
        <f t="shared" si="32"/>
        <v>4.1343300000000003</v>
      </c>
      <c r="S353" s="212">
        <v>0</v>
      </c>
      <c r="T353" s="213">
        <f t="shared" si="33"/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214" t="s">
        <v>146</v>
      </c>
      <c r="AT353" s="214" t="s">
        <v>141</v>
      </c>
      <c r="AU353" s="214" t="s">
        <v>86</v>
      </c>
      <c r="AY353" s="17" t="s">
        <v>139</v>
      </c>
      <c r="BE353" s="215">
        <f t="shared" si="34"/>
        <v>0</v>
      </c>
      <c r="BF353" s="215">
        <f t="shared" si="35"/>
        <v>0</v>
      </c>
      <c r="BG353" s="215">
        <f t="shared" si="36"/>
        <v>0</v>
      </c>
      <c r="BH353" s="215">
        <f t="shared" si="37"/>
        <v>0</v>
      </c>
      <c r="BI353" s="215">
        <f t="shared" si="38"/>
        <v>0</v>
      </c>
      <c r="BJ353" s="17" t="s">
        <v>84</v>
      </c>
      <c r="BK353" s="215">
        <f t="shared" si="39"/>
        <v>0</v>
      </c>
      <c r="BL353" s="17" t="s">
        <v>146</v>
      </c>
      <c r="BM353" s="214" t="s">
        <v>1129</v>
      </c>
    </row>
    <row r="354" spans="1:65" s="2" customFormat="1" ht="15.2" customHeight="1">
      <c r="A354" s="34"/>
      <c r="B354" s="35"/>
      <c r="C354" s="203" t="s">
        <v>1130</v>
      </c>
      <c r="D354" s="203" t="s">
        <v>141</v>
      </c>
      <c r="E354" s="204" t="s">
        <v>1131</v>
      </c>
      <c r="F354" s="205" t="s">
        <v>1128</v>
      </c>
      <c r="G354" s="206" t="s">
        <v>358</v>
      </c>
      <c r="H354" s="207">
        <v>4</v>
      </c>
      <c r="I354" s="208"/>
      <c r="J354" s="209">
        <f t="shared" si="30"/>
        <v>0</v>
      </c>
      <c r="K354" s="205" t="s">
        <v>1</v>
      </c>
      <c r="L354" s="39"/>
      <c r="M354" s="210" t="s">
        <v>1</v>
      </c>
      <c r="N354" s="211" t="s">
        <v>41</v>
      </c>
      <c r="O354" s="71"/>
      <c r="P354" s="212">
        <f t="shared" si="31"/>
        <v>0</v>
      </c>
      <c r="Q354" s="212">
        <v>0.45937</v>
      </c>
      <c r="R354" s="212">
        <f t="shared" si="32"/>
        <v>1.83748</v>
      </c>
      <c r="S354" s="212">
        <v>0</v>
      </c>
      <c r="T354" s="213">
        <f t="shared" si="33"/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214" t="s">
        <v>146</v>
      </c>
      <c r="AT354" s="214" t="s">
        <v>141</v>
      </c>
      <c r="AU354" s="214" t="s">
        <v>86</v>
      </c>
      <c r="AY354" s="17" t="s">
        <v>139</v>
      </c>
      <c r="BE354" s="215">
        <f t="shared" si="34"/>
        <v>0</v>
      </c>
      <c r="BF354" s="215">
        <f t="shared" si="35"/>
        <v>0</v>
      </c>
      <c r="BG354" s="215">
        <f t="shared" si="36"/>
        <v>0</v>
      </c>
      <c r="BH354" s="215">
        <f t="shared" si="37"/>
        <v>0</v>
      </c>
      <c r="BI354" s="215">
        <f t="shared" si="38"/>
        <v>0</v>
      </c>
      <c r="BJ354" s="17" t="s">
        <v>84</v>
      </c>
      <c r="BK354" s="215">
        <f t="shared" si="39"/>
        <v>0</v>
      </c>
      <c r="BL354" s="17" t="s">
        <v>146</v>
      </c>
      <c r="BM354" s="214" t="s">
        <v>1132</v>
      </c>
    </row>
    <row r="355" spans="1:65" s="2" customFormat="1" ht="15.2" customHeight="1">
      <c r="A355" s="34"/>
      <c r="B355" s="35"/>
      <c r="C355" s="203" t="s">
        <v>1133</v>
      </c>
      <c r="D355" s="203" t="s">
        <v>141</v>
      </c>
      <c r="E355" s="204" t="s">
        <v>1134</v>
      </c>
      <c r="F355" s="205" t="s">
        <v>1135</v>
      </c>
      <c r="G355" s="206" t="s">
        <v>1136</v>
      </c>
      <c r="H355" s="207">
        <v>37</v>
      </c>
      <c r="I355" s="208"/>
      <c r="J355" s="209">
        <f t="shared" si="30"/>
        <v>0</v>
      </c>
      <c r="K355" s="205" t="s">
        <v>1</v>
      </c>
      <c r="L355" s="39"/>
      <c r="M355" s="210" t="s">
        <v>1</v>
      </c>
      <c r="N355" s="211" t="s">
        <v>41</v>
      </c>
      <c r="O355" s="71"/>
      <c r="P355" s="212">
        <f t="shared" si="31"/>
        <v>0</v>
      </c>
      <c r="Q355" s="212">
        <v>3.1E-4</v>
      </c>
      <c r="R355" s="212">
        <f t="shared" si="32"/>
        <v>1.1469999999999999E-2</v>
      </c>
      <c r="S355" s="212">
        <v>0</v>
      </c>
      <c r="T355" s="213">
        <f t="shared" si="33"/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214" t="s">
        <v>146</v>
      </c>
      <c r="AT355" s="214" t="s">
        <v>141</v>
      </c>
      <c r="AU355" s="214" t="s">
        <v>86</v>
      </c>
      <c r="AY355" s="17" t="s">
        <v>139</v>
      </c>
      <c r="BE355" s="215">
        <f t="shared" si="34"/>
        <v>0</v>
      </c>
      <c r="BF355" s="215">
        <f t="shared" si="35"/>
        <v>0</v>
      </c>
      <c r="BG355" s="215">
        <f t="shared" si="36"/>
        <v>0</v>
      </c>
      <c r="BH355" s="215">
        <f t="shared" si="37"/>
        <v>0</v>
      </c>
      <c r="BI355" s="215">
        <f t="shared" si="38"/>
        <v>0</v>
      </c>
      <c r="BJ355" s="17" t="s">
        <v>84</v>
      </c>
      <c r="BK355" s="215">
        <f t="shared" si="39"/>
        <v>0</v>
      </c>
      <c r="BL355" s="17" t="s">
        <v>146</v>
      </c>
      <c r="BM355" s="214" t="s">
        <v>1137</v>
      </c>
    </row>
    <row r="356" spans="1:65" s="2" customFormat="1" ht="15.2" customHeight="1">
      <c r="A356" s="34"/>
      <c r="B356" s="35"/>
      <c r="C356" s="203" t="s">
        <v>1138</v>
      </c>
      <c r="D356" s="203" t="s">
        <v>141</v>
      </c>
      <c r="E356" s="204" t="s">
        <v>1139</v>
      </c>
      <c r="F356" s="205" t="s">
        <v>1140</v>
      </c>
      <c r="G356" s="206" t="s">
        <v>1136</v>
      </c>
      <c r="H356" s="207">
        <v>14</v>
      </c>
      <c r="I356" s="208"/>
      <c r="J356" s="209">
        <f t="shared" si="30"/>
        <v>0</v>
      </c>
      <c r="K356" s="205" t="s">
        <v>1</v>
      </c>
      <c r="L356" s="39"/>
      <c r="M356" s="210" t="s">
        <v>1</v>
      </c>
      <c r="N356" s="211" t="s">
        <v>41</v>
      </c>
      <c r="O356" s="71"/>
      <c r="P356" s="212">
        <f t="shared" si="31"/>
        <v>0</v>
      </c>
      <c r="Q356" s="212">
        <v>2.5000000000000001E-4</v>
      </c>
      <c r="R356" s="212">
        <f t="shared" si="32"/>
        <v>3.5000000000000001E-3</v>
      </c>
      <c r="S356" s="212">
        <v>0</v>
      </c>
      <c r="T356" s="213">
        <f t="shared" si="33"/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214" t="s">
        <v>146</v>
      </c>
      <c r="AT356" s="214" t="s">
        <v>141</v>
      </c>
      <c r="AU356" s="214" t="s">
        <v>86</v>
      </c>
      <c r="AY356" s="17" t="s">
        <v>139</v>
      </c>
      <c r="BE356" s="215">
        <f t="shared" si="34"/>
        <v>0</v>
      </c>
      <c r="BF356" s="215">
        <f t="shared" si="35"/>
        <v>0</v>
      </c>
      <c r="BG356" s="215">
        <f t="shared" si="36"/>
        <v>0</v>
      </c>
      <c r="BH356" s="215">
        <f t="shared" si="37"/>
        <v>0</v>
      </c>
      <c r="BI356" s="215">
        <f t="shared" si="38"/>
        <v>0</v>
      </c>
      <c r="BJ356" s="17" t="s">
        <v>84</v>
      </c>
      <c r="BK356" s="215">
        <f t="shared" si="39"/>
        <v>0</v>
      </c>
      <c r="BL356" s="17" t="s">
        <v>146</v>
      </c>
      <c r="BM356" s="214" t="s">
        <v>1141</v>
      </c>
    </row>
    <row r="357" spans="1:65" s="2" customFormat="1" ht="21.6" customHeight="1">
      <c r="A357" s="34"/>
      <c r="B357" s="35"/>
      <c r="C357" s="203" t="s">
        <v>1142</v>
      </c>
      <c r="D357" s="203" t="s">
        <v>141</v>
      </c>
      <c r="E357" s="204" t="s">
        <v>1143</v>
      </c>
      <c r="F357" s="205" t="s">
        <v>1144</v>
      </c>
      <c r="G357" s="206" t="s">
        <v>358</v>
      </c>
      <c r="H357" s="207">
        <v>3</v>
      </c>
      <c r="I357" s="208"/>
      <c r="J357" s="209">
        <f t="shared" si="30"/>
        <v>0</v>
      </c>
      <c r="K357" s="205" t="s">
        <v>1</v>
      </c>
      <c r="L357" s="39"/>
      <c r="M357" s="210" t="s">
        <v>1</v>
      </c>
      <c r="N357" s="211" t="s">
        <v>41</v>
      </c>
      <c r="O357" s="71"/>
      <c r="P357" s="212">
        <f t="shared" si="31"/>
        <v>0</v>
      </c>
      <c r="Q357" s="212">
        <v>0.47094000000000003</v>
      </c>
      <c r="R357" s="212">
        <f t="shared" si="32"/>
        <v>1.41282</v>
      </c>
      <c r="S357" s="212">
        <v>0</v>
      </c>
      <c r="T357" s="213">
        <f t="shared" si="33"/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214" t="s">
        <v>146</v>
      </c>
      <c r="AT357" s="214" t="s">
        <v>141</v>
      </c>
      <c r="AU357" s="214" t="s">
        <v>86</v>
      </c>
      <c r="AY357" s="17" t="s">
        <v>139</v>
      </c>
      <c r="BE357" s="215">
        <f t="shared" si="34"/>
        <v>0</v>
      </c>
      <c r="BF357" s="215">
        <f t="shared" si="35"/>
        <v>0</v>
      </c>
      <c r="BG357" s="215">
        <f t="shared" si="36"/>
        <v>0</v>
      </c>
      <c r="BH357" s="215">
        <f t="shared" si="37"/>
        <v>0</v>
      </c>
      <c r="BI357" s="215">
        <f t="shared" si="38"/>
        <v>0</v>
      </c>
      <c r="BJ357" s="17" t="s">
        <v>84</v>
      </c>
      <c r="BK357" s="215">
        <f t="shared" si="39"/>
        <v>0</v>
      </c>
      <c r="BL357" s="17" t="s">
        <v>146</v>
      </c>
      <c r="BM357" s="214" t="s">
        <v>1145</v>
      </c>
    </row>
    <row r="358" spans="1:65" s="2" customFormat="1" ht="21.6" customHeight="1">
      <c r="A358" s="34"/>
      <c r="B358" s="35"/>
      <c r="C358" s="203" t="s">
        <v>1146</v>
      </c>
      <c r="D358" s="203" t="s">
        <v>141</v>
      </c>
      <c r="E358" s="204" t="s">
        <v>1147</v>
      </c>
      <c r="F358" s="205" t="s">
        <v>1148</v>
      </c>
      <c r="G358" s="206" t="s">
        <v>358</v>
      </c>
      <c r="H358" s="207">
        <v>37</v>
      </c>
      <c r="I358" s="208"/>
      <c r="J358" s="209">
        <f t="shared" si="30"/>
        <v>0</v>
      </c>
      <c r="K358" s="205" t="s">
        <v>1</v>
      </c>
      <c r="L358" s="39"/>
      <c r="M358" s="210" t="s">
        <v>1</v>
      </c>
      <c r="N358" s="211" t="s">
        <v>41</v>
      </c>
      <c r="O358" s="71"/>
      <c r="P358" s="212">
        <f t="shared" si="31"/>
        <v>0</v>
      </c>
      <c r="Q358" s="212">
        <v>2.1167600000000002</v>
      </c>
      <c r="R358" s="212">
        <f t="shared" si="32"/>
        <v>78.320120000000003</v>
      </c>
      <c r="S358" s="212">
        <v>0</v>
      </c>
      <c r="T358" s="213">
        <f t="shared" si="33"/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214" t="s">
        <v>146</v>
      </c>
      <c r="AT358" s="214" t="s">
        <v>141</v>
      </c>
      <c r="AU358" s="214" t="s">
        <v>86</v>
      </c>
      <c r="AY358" s="17" t="s">
        <v>139</v>
      </c>
      <c r="BE358" s="215">
        <f t="shared" si="34"/>
        <v>0</v>
      </c>
      <c r="BF358" s="215">
        <f t="shared" si="35"/>
        <v>0</v>
      </c>
      <c r="BG358" s="215">
        <f t="shared" si="36"/>
        <v>0</v>
      </c>
      <c r="BH358" s="215">
        <f t="shared" si="37"/>
        <v>0</v>
      </c>
      <c r="BI358" s="215">
        <f t="shared" si="38"/>
        <v>0</v>
      </c>
      <c r="BJ358" s="17" t="s">
        <v>84</v>
      </c>
      <c r="BK358" s="215">
        <f t="shared" si="39"/>
        <v>0</v>
      </c>
      <c r="BL358" s="17" t="s">
        <v>146</v>
      </c>
      <c r="BM358" s="214" t="s">
        <v>1149</v>
      </c>
    </row>
    <row r="359" spans="1:65" s="2" customFormat="1" ht="21.6" customHeight="1">
      <c r="A359" s="34"/>
      <c r="B359" s="35"/>
      <c r="C359" s="203" t="s">
        <v>1150</v>
      </c>
      <c r="D359" s="203" t="s">
        <v>141</v>
      </c>
      <c r="E359" s="204" t="s">
        <v>1151</v>
      </c>
      <c r="F359" s="205" t="s">
        <v>1152</v>
      </c>
      <c r="G359" s="206" t="s">
        <v>358</v>
      </c>
      <c r="H359" s="207">
        <v>14</v>
      </c>
      <c r="I359" s="208"/>
      <c r="J359" s="209">
        <f t="shared" si="30"/>
        <v>0</v>
      </c>
      <c r="K359" s="205" t="s">
        <v>1</v>
      </c>
      <c r="L359" s="39"/>
      <c r="M359" s="210" t="s">
        <v>1</v>
      </c>
      <c r="N359" s="211" t="s">
        <v>41</v>
      </c>
      <c r="O359" s="71"/>
      <c r="P359" s="212">
        <f t="shared" si="31"/>
        <v>0</v>
      </c>
      <c r="Q359" s="212">
        <v>2.2568899999999998</v>
      </c>
      <c r="R359" s="212">
        <f t="shared" si="32"/>
        <v>31.596459999999997</v>
      </c>
      <c r="S359" s="212">
        <v>0</v>
      </c>
      <c r="T359" s="213">
        <f t="shared" si="33"/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214" t="s">
        <v>146</v>
      </c>
      <c r="AT359" s="214" t="s">
        <v>141</v>
      </c>
      <c r="AU359" s="214" t="s">
        <v>86</v>
      </c>
      <c r="AY359" s="17" t="s">
        <v>139</v>
      </c>
      <c r="BE359" s="215">
        <f t="shared" si="34"/>
        <v>0</v>
      </c>
      <c r="BF359" s="215">
        <f t="shared" si="35"/>
        <v>0</v>
      </c>
      <c r="BG359" s="215">
        <f t="shared" si="36"/>
        <v>0</v>
      </c>
      <c r="BH359" s="215">
        <f t="shared" si="37"/>
        <v>0</v>
      </c>
      <c r="BI359" s="215">
        <f t="shared" si="38"/>
        <v>0</v>
      </c>
      <c r="BJ359" s="17" t="s">
        <v>84</v>
      </c>
      <c r="BK359" s="215">
        <f t="shared" si="39"/>
        <v>0</v>
      </c>
      <c r="BL359" s="17" t="s">
        <v>146</v>
      </c>
      <c r="BM359" s="214" t="s">
        <v>1153</v>
      </c>
    </row>
    <row r="360" spans="1:65" s="2" customFormat="1" ht="15.2" customHeight="1">
      <c r="A360" s="34"/>
      <c r="B360" s="35"/>
      <c r="C360" s="228" t="s">
        <v>1154</v>
      </c>
      <c r="D360" s="228" t="s">
        <v>150</v>
      </c>
      <c r="E360" s="229" t="s">
        <v>1155</v>
      </c>
      <c r="F360" s="230" t="s">
        <v>1156</v>
      </c>
      <c r="G360" s="231" t="s">
        <v>358</v>
      </c>
      <c r="H360" s="232">
        <v>37</v>
      </c>
      <c r="I360" s="233"/>
      <c r="J360" s="234">
        <f t="shared" si="30"/>
        <v>0</v>
      </c>
      <c r="K360" s="230" t="s">
        <v>1</v>
      </c>
      <c r="L360" s="235"/>
      <c r="M360" s="236" t="s">
        <v>1</v>
      </c>
      <c r="N360" s="237" t="s">
        <v>41</v>
      </c>
      <c r="O360" s="71"/>
      <c r="P360" s="212">
        <f t="shared" si="31"/>
        <v>0</v>
      </c>
      <c r="Q360" s="212">
        <v>1.29</v>
      </c>
      <c r="R360" s="212">
        <f t="shared" si="32"/>
        <v>47.730000000000004</v>
      </c>
      <c r="S360" s="212">
        <v>0</v>
      </c>
      <c r="T360" s="213">
        <f t="shared" si="33"/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214" t="s">
        <v>154</v>
      </c>
      <c r="AT360" s="214" t="s">
        <v>150</v>
      </c>
      <c r="AU360" s="214" t="s">
        <v>86</v>
      </c>
      <c r="AY360" s="17" t="s">
        <v>139</v>
      </c>
      <c r="BE360" s="215">
        <f t="shared" si="34"/>
        <v>0</v>
      </c>
      <c r="BF360" s="215">
        <f t="shared" si="35"/>
        <v>0</v>
      </c>
      <c r="BG360" s="215">
        <f t="shared" si="36"/>
        <v>0</v>
      </c>
      <c r="BH360" s="215">
        <f t="shared" si="37"/>
        <v>0</v>
      </c>
      <c r="BI360" s="215">
        <f t="shared" si="38"/>
        <v>0</v>
      </c>
      <c r="BJ360" s="17" t="s">
        <v>84</v>
      </c>
      <c r="BK360" s="215">
        <f t="shared" si="39"/>
        <v>0</v>
      </c>
      <c r="BL360" s="17" t="s">
        <v>146</v>
      </c>
      <c r="BM360" s="214" t="s">
        <v>1157</v>
      </c>
    </row>
    <row r="361" spans="1:65" s="2" customFormat="1" ht="15.2" customHeight="1">
      <c r="A361" s="34"/>
      <c r="B361" s="35"/>
      <c r="C361" s="228" t="s">
        <v>1158</v>
      </c>
      <c r="D361" s="228" t="s">
        <v>150</v>
      </c>
      <c r="E361" s="229" t="s">
        <v>1159</v>
      </c>
      <c r="F361" s="230" t="s">
        <v>1160</v>
      </c>
      <c r="G361" s="231" t="s">
        <v>358</v>
      </c>
      <c r="H361" s="232">
        <v>13</v>
      </c>
      <c r="I361" s="233"/>
      <c r="J361" s="234">
        <f t="shared" si="30"/>
        <v>0</v>
      </c>
      <c r="K361" s="230" t="s">
        <v>1</v>
      </c>
      <c r="L361" s="235"/>
      <c r="M361" s="236" t="s">
        <v>1</v>
      </c>
      <c r="N361" s="237" t="s">
        <v>41</v>
      </c>
      <c r="O361" s="71"/>
      <c r="P361" s="212">
        <f t="shared" si="31"/>
        <v>0</v>
      </c>
      <c r="Q361" s="212">
        <v>1.548</v>
      </c>
      <c r="R361" s="212">
        <f t="shared" si="32"/>
        <v>20.124000000000002</v>
      </c>
      <c r="S361" s="212">
        <v>0</v>
      </c>
      <c r="T361" s="213">
        <f t="shared" si="33"/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214" t="s">
        <v>154</v>
      </c>
      <c r="AT361" s="214" t="s">
        <v>150</v>
      </c>
      <c r="AU361" s="214" t="s">
        <v>86</v>
      </c>
      <c r="AY361" s="17" t="s">
        <v>139</v>
      </c>
      <c r="BE361" s="215">
        <f t="shared" si="34"/>
        <v>0</v>
      </c>
      <c r="BF361" s="215">
        <f t="shared" si="35"/>
        <v>0</v>
      </c>
      <c r="BG361" s="215">
        <f t="shared" si="36"/>
        <v>0</v>
      </c>
      <c r="BH361" s="215">
        <f t="shared" si="37"/>
        <v>0</v>
      </c>
      <c r="BI361" s="215">
        <f t="shared" si="38"/>
        <v>0</v>
      </c>
      <c r="BJ361" s="17" t="s">
        <v>84</v>
      </c>
      <c r="BK361" s="215">
        <f t="shared" si="39"/>
        <v>0</v>
      </c>
      <c r="BL361" s="17" t="s">
        <v>146</v>
      </c>
      <c r="BM361" s="214" t="s">
        <v>1161</v>
      </c>
    </row>
    <row r="362" spans="1:65" s="2" customFormat="1" ht="15.2" customHeight="1">
      <c r="A362" s="34"/>
      <c r="B362" s="35"/>
      <c r="C362" s="228" t="s">
        <v>1162</v>
      </c>
      <c r="D362" s="228" t="s">
        <v>150</v>
      </c>
      <c r="E362" s="229" t="s">
        <v>1163</v>
      </c>
      <c r="F362" s="230" t="s">
        <v>1164</v>
      </c>
      <c r="G362" s="231" t="s">
        <v>358</v>
      </c>
      <c r="H362" s="232">
        <v>1</v>
      </c>
      <c r="I362" s="233"/>
      <c r="J362" s="234">
        <f t="shared" si="30"/>
        <v>0</v>
      </c>
      <c r="K362" s="230" t="s">
        <v>1</v>
      </c>
      <c r="L362" s="235"/>
      <c r="M362" s="236" t="s">
        <v>1</v>
      </c>
      <c r="N362" s="237" t="s">
        <v>41</v>
      </c>
      <c r="O362" s="71"/>
      <c r="P362" s="212">
        <f t="shared" si="31"/>
        <v>0</v>
      </c>
      <c r="Q362" s="212">
        <v>1.8169999999999999</v>
      </c>
      <c r="R362" s="212">
        <f t="shared" si="32"/>
        <v>1.8169999999999999</v>
      </c>
      <c r="S362" s="212">
        <v>0</v>
      </c>
      <c r="T362" s="213">
        <f t="shared" si="33"/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214" t="s">
        <v>154</v>
      </c>
      <c r="AT362" s="214" t="s">
        <v>150</v>
      </c>
      <c r="AU362" s="214" t="s">
        <v>86</v>
      </c>
      <c r="AY362" s="17" t="s">
        <v>139</v>
      </c>
      <c r="BE362" s="215">
        <f t="shared" si="34"/>
        <v>0</v>
      </c>
      <c r="BF362" s="215">
        <f t="shared" si="35"/>
        <v>0</v>
      </c>
      <c r="BG362" s="215">
        <f t="shared" si="36"/>
        <v>0</v>
      </c>
      <c r="BH362" s="215">
        <f t="shared" si="37"/>
        <v>0</v>
      </c>
      <c r="BI362" s="215">
        <f t="shared" si="38"/>
        <v>0</v>
      </c>
      <c r="BJ362" s="17" t="s">
        <v>84</v>
      </c>
      <c r="BK362" s="215">
        <f t="shared" si="39"/>
        <v>0</v>
      </c>
      <c r="BL362" s="17" t="s">
        <v>146</v>
      </c>
      <c r="BM362" s="214" t="s">
        <v>1165</v>
      </c>
    </row>
    <row r="363" spans="1:65" s="2" customFormat="1" ht="15.2" customHeight="1">
      <c r="A363" s="34"/>
      <c r="B363" s="35"/>
      <c r="C363" s="228" t="s">
        <v>1166</v>
      </c>
      <c r="D363" s="228" t="s">
        <v>150</v>
      </c>
      <c r="E363" s="229" t="s">
        <v>1167</v>
      </c>
      <c r="F363" s="230" t="s">
        <v>1168</v>
      </c>
      <c r="G363" s="231" t="s">
        <v>358</v>
      </c>
      <c r="H363" s="232">
        <v>50</v>
      </c>
      <c r="I363" s="233"/>
      <c r="J363" s="234">
        <f t="shared" si="30"/>
        <v>0</v>
      </c>
      <c r="K363" s="230" t="s">
        <v>1</v>
      </c>
      <c r="L363" s="235"/>
      <c r="M363" s="236" t="s">
        <v>1</v>
      </c>
      <c r="N363" s="237" t="s">
        <v>41</v>
      </c>
      <c r="O363" s="71"/>
      <c r="P363" s="212">
        <f t="shared" si="31"/>
        <v>0</v>
      </c>
      <c r="Q363" s="212">
        <v>0.56999999999999995</v>
      </c>
      <c r="R363" s="212">
        <f t="shared" si="32"/>
        <v>28.499999999999996</v>
      </c>
      <c r="S363" s="212">
        <v>0</v>
      </c>
      <c r="T363" s="213">
        <f t="shared" si="33"/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214" t="s">
        <v>154</v>
      </c>
      <c r="AT363" s="214" t="s">
        <v>150</v>
      </c>
      <c r="AU363" s="214" t="s">
        <v>86</v>
      </c>
      <c r="AY363" s="17" t="s">
        <v>139</v>
      </c>
      <c r="BE363" s="215">
        <f t="shared" si="34"/>
        <v>0</v>
      </c>
      <c r="BF363" s="215">
        <f t="shared" si="35"/>
        <v>0</v>
      </c>
      <c r="BG363" s="215">
        <f t="shared" si="36"/>
        <v>0</v>
      </c>
      <c r="BH363" s="215">
        <f t="shared" si="37"/>
        <v>0</v>
      </c>
      <c r="BI363" s="215">
        <f t="shared" si="38"/>
        <v>0</v>
      </c>
      <c r="BJ363" s="17" t="s">
        <v>84</v>
      </c>
      <c r="BK363" s="215">
        <f t="shared" si="39"/>
        <v>0</v>
      </c>
      <c r="BL363" s="17" t="s">
        <v>146</v>
      </c>
      <c r="BM363" s="214" t="s">
        <v>1169</v>
      </c>
    </row>
    <row r="364" spans="1:65" s="2" customFormat="1" ht="15.2" customHeight="1">
      <c r="A364" s="34"/>
      <c r="B364" s="35"/>
      <c r="C364" s="228" t="s">
        <v>1170</v>
      </c>
      <c r="D364" s="228" t="s">
        <v>150</v>
      </c>
      <c r="E364" s="229" t="s">
        <v>1171</v>
      </c>
      <c r="F364" s="230" t="s">
        <v>1172</v>
      </c>
      <c r="G364" s="231" t="s">
        <v>358</v>
      </c>
      <c r="H364" s="232">
        <v>1</v>
      </c>
      <c r="I364" s="233"/>
      <c r="J364" s="234">
        <f t="shared" si="30"/>
        <v>0</v>
      </c>
      <c r="K364" s="230" t="s">
        <v>1</v>
      </c>
      <c r="L364" s="235"/>
      <c r="M364" s="236" t="s">
        <v>1</v>
      </c>
      <c r="N364" s="237" t="s">
        <v>41</v>
      </c>
      <c r="O364" s="71"/>
      <c r="P364" s="212">
        <f t="shared" si="31"/>
        <v>0</v>
      </c>
      <c r="Q364" s="212">
        <v>0.39300000000000002</v>
      </c>
      <c r="R364" s="212">
        <f t="shared" si="32"/>
        <v>0.39300000000000002</v>
      </c>
      <c r="S364" s="212">
        <v>0</v>
      </c>
      <c r="T364" s="213">
        <f t="shared" si="33"/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214" t="s">
        <v>154</v>
      </c>
      <c r="AT364" s="214" t="s">
        <v>150</v>
      </c>
      <c r="AU364" s="214" t="s">
        <v>86</v>
      </c>
      <c r="AY364" s="17" t="s">
        <v>139</v>
      </c>
      <c r="BE364" s="215">
        <f t="shared" si="34"/>
        <v>0</v>
      </c>
      <c r="BF364" s="215">
        <f t="shared" si="35"/>
        <v>0</v>
      </c>
      <c r="BG364" s="215">
        <f t="shared" si="36"/>
        <v>0</v>
      </c>
      <c r="BH364" s="215">
        <f t="shared" si="37"/>
        <v>0</v>
      </c>
      <c r="BI364" s="215">
        <f t="shared" si="38"/>
        <v>0</v>
      </c>
      <c r="BJ364" s="17" t="s">
        <v>84</v>
      </c>
      <c r="BK364" s="215">
        <f t="shared" si="39"/>
        <v>0</v>
      </c>
      <c r="BL364" s="17" t="s">
        <v>146</v>
      </c>
      <c r="BM364" s="214" t="s">
        <v>1173</v>
      </c>
    </row>
    <row r="365" spans="1:65" s="2" customFormat="1" ht="15.2" customHeight="1">
      <c r="A365" s="34"/>
      <c r="B365" s="35"/>
      <c r="C365" s="228" t="s">
        <v>1174</v>
      </c>
      <c r="D365" s="228" t="s">
        <v>150</v>
      </c>
      <c r="E365" s="229" t="s">
        <v>1175</v>
      </c>
      <c r="F365" s="230" t="s">
        <v>1176</v>
      </c>
      <c r="G365" s="231" t="s">
        <v>358</v>
      </c>
      <c r="H365" s="232">
        <v>20</v>
      </c>
      <c r="I365" s="233"/>
      <c r="J365" s="234">
        <f t="shared" si="30"/>
        <v>0</v>
      </c>
      <c r="K365" s="230" t="s">
        <v>1</v>
      </c>
      <c r="L365" s="235"/>
      <c r="M365" s="236" t="s">
        <v>1</v>
      </c>
      <c r="N365" s="237" t="s">
        <v>41</v>
      </c>
      <c r="O365" s="71"/>
      <c r="P365" s="212">
        <f t="shared" si="31"/>
        <v>0</v>
      </c>
      <c r="Q365" s="212">
        <v>0.26200000000000001</v>
      </c>
      <c r="R365" s="212">
        <f t="shared" si="32"/>
        <v>5.24</v>
      </c>
      <c r="S365" s="212">
        <v>0</v>
      </c>
      <c r="T365" s="213">
        <f t="shared" si="33"/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214" t="s">
        <v>154</v>
      </c>
      <c r="AT365" s="214" t="s">
        <v>150</v>
      </c>
      <c r="AU365" s="214" t="s">
        <v>86</v>
      </c>
      <c r="AY365" s="17" t="s">
        <v>139</v>
      </c>
      <c r="BE365" s="215">
        <f t="shared" si="34"/>
        <v>0</v>
      </c>
      <c r="BF365" s="215">
        <f t="shared" si="35"/>
        <v>0</v>
      </c>
      <c r="BG365" s="215">
        <f t="shared" si="36"/>
        <v>0</v>
      </c>
      <c r="BH365" s="215">
        <f t="shared" si="37"/>
        <v>0</v>
      </c>
      <c r="BI365" s="215">
        <f t="shared" si="38"/>
        <v>0</v>
      </c>
      <c r="BJ365" s="17" t="s">
        <v>84</v>
      </c>
      <c r="BK365" s="215">
        <f t="shared" si="39"/>
        <v>0</v>
      </c>
      <c r="BL365" s="17" t="s">
        <v>146</v>
      </c>
      <c r="BM365" s="214" t="s">
        <v>1177</v>
      </c>
    </row>
    <row r="366" spans="1:65" s="2" customFormat="1" ht="15.2" customHeight="1">
      <c r="A366" s="34"/>
      <c r="B366" s="35"/>
      <c r="C366" s="228" t="s">
        <v>1178</v>
      </c>
      <c r="D366" s="228" t="s">
        <v>150</v>
      </c>
      <c r="E366" s="229" t="s">
        <v>1179</v>
      </c>
      <c r="F366" s="230" t="s">
        <v>1180</v>
      </c>
      <c r="G366" s="231" t="s">
        <v>358</v>
      </c>
      <c r="H366" s="232">
        <v>27</v>
      </c>
      <c r="I366" s="233"/>
      <c r="J366" s="234">
        <f t="shared" si="30"/>
        <v>0</v>
      </c>
      <c r="K366" s="230" t="s">
        <v>1</v>
      </c>
      <c r="L366" s="235"/>
      <c r="M366" s="236" t="s">
        <v>1</v>
      </c>
      <c r="N366" s="237" t="s">
        <v>41</v>
      </c>
      <c r="O366" s="71"/>
      <c r="P366" s="212">
        <f t="shared" si="31"/>
        <v>0</v>
      </c>
      <c r="Q366" s="212">
        <v>0.52600000000000002</v>
      </c>
      <c r="R366" s="212">
        <f t="shared" si="32"/>
        <v>14.202</v>
      </c>
      <c r="S366" s="212">
        <v>0</v>
      </c>
      <c r="T366" s="213">
        <f t="shared" si="33"/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14" t="s">
        <v>154</v>
      </c>
      <c r="AT366" s="214" t="s">
        <v>150</v>
      </c>
      <c r="AU366" s="214" t="s">
        <v>86</v>
      </c>
      <c r="AY366" s="17" t="s">
        <v>139</v>
      </c>
      <c r="BE366" s="215">
        <f t="shared" si="34"/>
        <v>0</v>
      </c>
      <c r="BF366" s="215">
        <f t="shared" si="35"/>
        <v>0</v>
      </c>
      <c r="BG366" s="215">
        <f t="shared" si="36"/>
        <v>0</v>
      </c>
      <c r="BH366" s="215">
        <f t="shared" si="37"/>
        <v>0</v>
      </c>
      <c r="BI366" s="215">
        <f t="shared" si="38"/>
        <v>0</v>
      </c>
      <c r="BJ366" s="17" t="s">
        <v>84</v>
      </c>
      <c r="BK366" s="215">
        <f t="shared" si="39"/>
        <v>0</v>
      </c>
      <c r="BL366" s="17" t="s">
        <v>146</v>
      </c>
      <c r="BM366" s="214" t="s">
        <v>1181</v>
      </c>
    </row>
    <row r="367" spans="1:65" s="2" customFormat="1" ht="15.2" customHeight="1">
      <c r="A367" s="34"/>
      <c r="B367" s="35"/>
      <c r="C367" s="228" t="s">
        <v>1182</v>
      </c>
      <c r="D367" s="228" t="s">
        <v>150</v>
      </c>
      <c r="E367" s="229" t="s">
        <v>1183</v>
      </c>
      <c r="F367" s="230" t="s">
        <v>1184</v>
      </c>
      <c r="G367" s="231" t="s">
        <v>358</v>
      </c>
      <c r="H367" s="232">
        <v>14</v>
      </c>
      <c r="I367" s="233"/>
      <c r="J367" s="234">
        <f t="shared" si="30"/>
        <v>0</v>
      </c>
      <c r="K367" s="230" t="s">
        <v>1</v>
      </c>
      <c r="L367" s="235"/>
      <c r="M367" s="236" t="s">
        <v>1</v>
      </c>
      <c r="N367" s="237" t="s">
        <v>41</v>
      </c>
      <c r="O367" s="71"/>
      <c r="P367" s="212">
        <f t="shared" si="31"/>
        <v>0</v>
      </c>
      <c r="Q367" s="212">
        <v>1.054</v>
      </c>
      <c r="R367" s="212">
        <f t="shared" si="32"/>
        <v>14.756</v>
      </c>
      <c r="S367" s="212">
        <v>0</v>
      </c>
      <c r="T367" s="213">
        <f t="shared" si="33"/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214" t="s">
        <v>154</v>
      </c>
      <c r="AT367" s="214" t="s">
        <v>150</v>
      </c>
      <c r="AU367" s="214" t="s">
        <v>86</v>
      </c>
      <c r="AY367" s="17" t="s">
        <v>139</v>
      </c>
      <c r="BE367" s="215">
        <f t="shared" si="34"/>
        <v>0</v>
      </c>
      <c r="BF367" s="215">
        <f t="shared" si="35"/>
        <v>0</v>
      </c>
      <c r="BG367" s="215">
        <f t="shared" si="36"/>
        <v>0</v>
      </c>
      <c r="BH367" s="215">
        <f t="shared" si="37"/>
        <v>0</v>
      </c>
      <c r="BI367" s="215">
        <f t="shared" si="38"/>
        <v>0</v>
      </c>
      <c r="BJ367" s="17" t="s">
        <v>84</v>
      </c>
      <c r="BK367" s="215">
        <f t="shared" si="39"/>
        <v>0</v>
      </c>
      <c r="BL367" s="17" t="s">
        <v>146</v>
      </c>
      <c r="BM367" s="214" t="s">
        <v>1185</v>
      </c>
    </row>
    <row r="368" spans="1:65" s="2" customFormat="1" ht="15.2" customHeight="1">
      <c r="A368" s="34"/>
      <c r="B368" s="35"/>
      <c r="C368" s="228" t="s">
        <v>1186</v>
      </c>
      <c r="D368" s="228" t="s">
        <v>150</v>
      </c>
      <c r="E368" s="229" t="s">
        <v>1187</v>
      </c>
      <c r="F368" s="230" t="s">
        <v>1188</v>
      </c>
      <c r="G368" s="231" t="s">
        <v>358</v>
      </c>
      <c r="H368" s="232">
        <v>112</v>
      </c>
      <c r="I368" s="233"/>
      <c r="J368" s="234">
        <f t="shared" si="30"/>
        <v>0</v>
      </c>
      <c r="K368" s="230" t="s">
        <v>1</v>
      </c>
      <c r="L368" s="235"/>
      <c r="M368" s="236" t="s">
        <v>1</v>
      </c>
      <c r="N368" s="237" t="s">
        <v>41</v>
      </c>
      <c r="O368" s="71"/>
      <c r="P368" s="212">
        <f t="shared" si="31"/>
        <v>0</v>
      </c>
      <c r="Q368" s="212">
        <v>2E-3</v>
      </c>
      <c r="R368" s="212">
        <f t="shared" si="32"/>
        <v>0.224</v>
      </c>
      <c r="S368" s="212">
        <v>0</v>
      </c>
      <c r="T368" s="213">
        <f t="shared" si="33"/>
        <v>0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214" t="s">
        <v>154</v>
      </c>
      <c r="AT368" s="214" t="s">
        <v>150</v>
      </c>
      <c r="AU368" s="214" t="s">
        <v>86</v>
      </c>
      <c r="AY368" s="17" t="s">
        <v>139</v>
      </c>
      <c r="BE368" s="215">
        <f t="shared" si="34"/>
        <v>0</v>
      </c>
      <c r="BF368" s="215">
        <f t="shared" si="35"/>
        <v>0</v>
      </c>
      <c r="BG368" s="215">
        <f t="shared" si="36"/>
        <v>0</v>
      </c>
      <c r="BH368" s="215">
        <f t="shared" si="37"/>
        <v>0</v>
      </c>
      <c r="BI368" s="215">
        <f t="shared" si="38"/>
        <v>0</v>
      </c>
      <c r="BJ368" s="17" t="s">
        <v>84</v>
      </c>
      <c r="BK368" s="215">
        <f t="shared" si="39"/>
        <v>0</v>
      </c>
      <c r="BL368" s="17" t="s">
        <v>146</v>
      </c>
      <c r="BM368" s="214" t="s">
        <v>1189</v>
      </c>
    </row>
    <row r="369" spans="1:65" s="2" customFormat="1" ht="15.2" customHeight="1">
      <c r="A369" s="34"/>
      <c r="B369" s="35"/>
      <c r="C369" s="228" t="s">
        <v>1190</v>
      </c>
      <c r="D369" s="228" t="s">
        <v>150</v>
      </c>
      <c r="E369" s="229" t="s">
        <v>1191</v>
      </c>
      <c r="F369" s="230" t="s">
        <v>1192</v>
      </c>
      <c r="G369" s="231" t="s">
        <v>358</v>
      </c>
      <c r="H369" s="232">
        <v>6</v>
      </c>
      <c r="I369" s="233"/>
      <c r="J369" s="234">
        <f t="shared" si="30"/>
        <v>0</v>
      </c>
      <c r="K369" s="230" t="s">
        <v>1</v>
      </c>
      <c r="L369" s="235"/>
      <c r="M369" s="236" t="s">
        <v>1</v>
      </c>
      <c r="N369" s="237" t="s">
        <v>41</v>
      </c>
      <c r="O369" s="71"/>
      <c r="P369" s="212">
        <f t="shared" si="31"/>
        <v>0</v>
      </c>
      <c r="Q369" s="212">
        <v>0.7</v>
      </c>
      <c r="R369" s="212">
        <f t="shared" si="32"/>
        <v>4.1999999999999993</v>
      </c>
      <c r="S369" s="212">
        <v>0</v>
      </c>
      <c r="T369" s="213">
        <f t="shared" si="33"/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214" t="s">
        <v>154</v>
      </c>
      <c r="AT369" s="214" t="s">
        <v>150</v>
      </c>
      <c r="AU369" s="214" t="s">
        <v>86</v>
      </c>
      <c r="AY369" s="17" t="s">
        <v>139</v>
      </c>
      <c r="BE369" s="215">
        <f t="shared" si="34"/>
        <v>0</v>
      </c>
      <c r="BF369" s="215">
        <f t="shared" si="35"/>
        <v>0</v>
      </c>
      <c r="BG369" s="215">
        <f t="shared" si="36"/>
        <v>0</v>
      </c>
      <c r="BH369" s="215">
        <f t="shared" si="37"/>
        <v>0</v>
      </c>
      <c r="BI369" s="215">
        <f t="shared" si="38"/>
        <v>0</v>
      </c>
      <c r="BJ369" s="17" t="s">
        <v>84</v>
      </c>
      <c r="BK369" s="215">
        <f t="shared" si="39"/>
        <v>0</v>
      </c>
      <c r="BL369" s="17" t="s">
        <v>146</v>
      </c>
      <c r="BM369" s="214" t="s">
        <v>1193</v>
      </c>
    </row>
    <row r="370" spans="1:65" s="2" customFormat="1" ht="15.2" customHeight="1">
      <c r="A370" s="34"/>
      <c r="B370" s="35"/>
      <c r="C370" s="203" t="s">
        <v>1194</v>
      </c>
      <c r="D370" s="203" t="s">
        <v>141</v>
      </c>
      <c r="E370" s="204" t="s">
        <v>1195</v>
      </c>
      <c r="F370" s="205" t="s">
        <v>1196</v>
      </c>
      <c r="G370" s="206" t="s">
        <v>358</v>
      </c>
      <c r="H370" s="207">
        <v>51</v>
      </c>
      <c r="I370" s="208"/>
      <c r="J370" s="209">
        <f t="shared" si="30"/>
        <v>0</v>
      </c>
      <c r="K370" s="205" t="s">
        <v>1</v>
      </c>
      <c r="L370" s="39"/>
      <c r="M370" s="210" t="s">
        <v>1</v>
      </c>
      <c r="N370" s="211" t="s">
        <v>41</v>
      </c>
      <c r="O370" s="71"/>
      <c r="P370" s="212">
        <f t="shared" si="31"/>
        <v>0</v>
      </c>
      <c r="Q370" s="212">
        <v>7.0200000000000002E-3</v>
      </c>
      <c r="R370" s="212">
        <f t="shared" si="32"/>
        <v>0.35802</v>
      </c>
      <c r="S370" s="212">
        <v>0</v>
      </c>
      <c r="T370" s="213">
        <f t="shared" si="33"/>
        <v>0</v>
      </c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R370" s="214" t="s">
        <v>146</v>
      </c>
      <c r="AT370" s="214" t="s">
        <v>141</v>
      </c>
      <c r="AU370" s="214" t="s">
        <v>86</v>
      </c>
      <c r="AY370" s="17" t="s">
        <v>139</v>
      </c>
      <c r="BE370" s="215">
        <f t="shared" si="34"/>
        <v>0</v>
      </c>
      <c r="BF370" s="215">
        <f t="shared" si="35"/>
        <v>0</v>
      </c>
      <c r="BG370" s="215">
        <f t="shared" si="36"/>
        <v>0</v>
      </c>
      <c r="BH370" s="215">
        <f t="shared" si="37"/>
        <v>0</v>
      </c>
      <c r="BI370" s="215">
        <f t="shared" si="38"/>
        <v>0</v>
      </c>
      <c r="BJ370" s="17" t="s">
        <v>84</v>
      </c>
      <c r="BK370" s="215">
        <f t="shared" si="39"/>
        <v>0</v>
      </c>
      <c r="BL370" s="17" t="s">
        <v>146</v>
      </c>
      <c r="BM370" s="214" t="s">
        <v>1197</v>
      </c>
    </row>
    <row r="371" spans="1:65" s="2" customFormat="1" ht="15.2" customHeight="1">
      <c r="A371" s="34"/>
      <c r="B371" s="35"/>
      <c r="C371" s="228" t="s">
        <v>1198</v>
      </c>
      <c r="D371" s="228" t="s">
        <v>150</v>
      </c>
      <c r="E371" s="229" t="s">
        <v>1199</v>
      </c>
      <c r="F371" s="230" t="s">
        <v>1200</v>
      </c>
      <c r="G371" s="231" t="s">
        <v>358</v>
      </c>
      <c r="H371" s="232">
        <v>28</v>
      </c>
      <c r="I371" s="233"/>
      <c r="J371" s="234">
        <f t="shared" si="30"/>
        <v>0</v>
      </c>
      <c r="K371" s="230" t="s">
        <v>1</v>
      </c>
      <c r="L371" s="235"/>
      <c r="M371" s="236" t="s">
        <v>1</v>
      </c>
      <c r="N371" s="237" t="s">
        <v>41</v>
      </c>
      <c r="O371" s="71"/>
      <c r="P371" s="212">
        <f t="shared" si="31"/>
        <v>0</v>
      </c>
      <c r="Q371" s="212">
        <v>7.0000000000000007E-2</v>
      </c>
      <c r="R371" s="212">
        <f t="shared" si="32"/>
        <v>1.9600000000000002</v>
      </c>
      <c r="S371" s="212">
        <v>0</v>
      </c>
      <c r="T371" s="213">
        <f t="shared" si="33"/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14" t="s">
        <v>154</v>
      </c>
      <c r="AT371" s="214" t="s">
        <v>150</v>
      </c>
      <c r="AU371" s="214" t="s">
        <v>86</v>
      </c>
      <c r="AY371" s="17" t="s">
        <v>139</v>
      </c>
      <c r="BE371" s="215">
        <f t="shared" si="34"/>
        <v>0</v>
      </c>
      <c r="BF371" s="215">
        <f t="shared" si="35"/>
        <v>0</v>
      </c>
      <c r="BG371" s="215">
        <f t="shared" si="36"/>
        <v>0</v>
      </c>
      <c r="BH371" s="215">
        <f t="shared" si="37"/>
        <v>0</v>
      </c>
      <c r="BI371" s="215">
        <f t="shared" si="38"/>
        <v>0</v>
      </c>
      <c r="BJ371" s="17" t="s">
        <v>84</v>
      </c>
      <c r="BK371" s="215">
        <f t="shared" si="39"/>
        <v>0</v>
      </c>
      <c r="BL371" s="17" t="s">
        <v>146</v>
      </c>
      <c r="BM371" s="214" t="s">
        <v>1201</v>
      </c>
    </row>
    <row r="372" spans="1:65" s="2" customFormat="1" ht="15.2" customHeight="1">
      <c r="A372" s="34"/>
      <c r="B372" s="35"/>
      <c r="C372" s="228" t="s">
        <v>1202</v>
      </c>
      <c r="D372" s="228" t="s">
        <v>150</v>
      </c>
      <c r="E372" s="229" t="s">
        <v>1203</v>
      </c>
      <c r="F372" s="230" t="s">
        <v>1204</v>
      </c>
      <c r="G372" s="231" t="s">
        <v>358</v>
      </c>
      <c r="H372" s="232">
        <v>17</v>
      </c>
      <c r="I372" s="233"/>
      <c r="J372" s="234">
        <f t="shared" ref="J372:J403" si="40">ROUND(I372*H372,2)</f>
        <v>0</v>
      </c>
      <c r="K372" s="230" t="s">
        <v>1</v>
      </c>
      <c r="L372" s="235"/>
      <c r="M372" s="236" t="s">
        <v>1</v>
      </c>
      <c r="N372" s="237" t="s">
        <v>41</v>
      </c>
      <c r="O372" s="71"/>
      <c r="P372" s="212">
        <f t="shared" ref="P372:P403" si="41">O372*H372</f>
        <v>0</v>
      </c>
      <c r="Q372" s="212">
        <v>7.0999999999999994E-2</v>
      </c>
      <c r="R372" s="212">
        <f t="shared" ref="R372:R403" si="42">Q372*H372</f>
        <v>1.2069999999999999</v>
      </c>
      <c r="S372" s="212">
        <v>0</v>
      </c>
      <c r="T372" s="213">
        <f t="shared" ref="T372:T403" si="43"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214" t="s">
        <v>154</v>
      </c>
      <c r="AT372" s="214" t="s">
        <v>150</v>
      </c>
      <c r="AU372" s="214" t="s">
        <v>86</v>
      </c>
      <c r="AY372" s="17" t="s">
        <v>139</v>
      </c>
      <c r="BE372" s="215">
        <f t="shared" ref="BE372:BE380" si="44">IF(N372="základní",J372,0)</f>
        <v>0</v>
      </c>
      <c r="BF372" s="215">
        <f t="shared" ref="BF372:BF380" si="45">IF(N372="snížená",J372,0)</f>
        <v>0</v>
      </c>
      <c r="BG372" s="215">
        <f t="shared" ref="BG372:BG380" si="46">IF(N372="zákl. přenesená",J372,0)</f>
        <v>0</v>
      </c>
      <c r="BH372" s="215">
        <f t="shared" ref="BH372:BH380" si="47">IF(N372="sníž. přenesená",J372,0)</f>
        <v>0</v>
      </c>
      <c r="BI372" s="215">
        <f t="shared" ref="BI372:BI380" si="48">IF(N372="nulová",J372,0)</f>
        <v>0</v>
      </c>
      <c r="BJ372" s="17" t="s">
        <v>84</v>
      </c>
      <c r="BK372" s="215">
        <f t="shared" ref="BK372:BK380" si="49">ROUND(I372*H372,2)</f>
        <v>0</v>
      </c>
      <c r="BL372" s="17" t="s">
        <v>146</v>
      </c>
      <c r="BM372" s="214" t="s">
        <v>1205</v>
      </c>
    </row>
    <row r="373" spans="1:65" s="2" customFormat="1" ht="15.2" customHeight="1">
      <c r="A373" s="34"/>
      <c r="B373" s="35"/>
      <c r="C373" s="228" t="s">
        <v>667</v>
      </c>
      <c r="D373" s="228" t="s">
        <v>150</v>
      </c>
      <c r="E373" s="229" t="s">
        <v>1206</v>
      </c>
      <c r="F373" s="230" t="s">
        <v>1207</v>
      </c>
      <c r="G373" s="231" t="s">
        <v>358</v>
      </c>
      <c r="H373" s="232">
        <v>6</v>
      </c>
      <c r="I373" s="233"/>
      <c r="J373" s="234">
        <f t="shared" si="40"/>
        <v>0</v>
      </c>
      <c r="K373" s="230" t="s">
        <v>1</v>
      </c>
      <c r="L373" s="235"/>
      <c r="M373" s="236" t="s">
        <v>1</v>
      </c>
      <c r="N373" s="237" t="s">
        <v>41</v>
      </c>
      <c r="O373" s="71"/>
      <c r="P373" s="212">
        <f t="shared" si="41"/>
        <v>0</v>
      </c>
      <c r="Q373" s="212">
        <v>5.0999999999999997E-2</v>
      </c>
      <c r="R373" s="212">
        <f t="shared" si="42"/>
        <v>0.30599999999999999</v>
      </c>
      <c r="S373" s="212">
        <v>0</v>
      </c>
      <c r="T373" s="213">
        <f t="shared" si="43"/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214" t="s">
        <v>154</v>
      </c>
      <c r="AT373" s="214" t="s">
        <v>150</v>
      </c>
      <c r="AU373" s="214" t="s">
        <v>86</v>
      </c>
      <c r="AY373" s="17" t="s">
        <v>139</v>
      </c>
      <c r="BE373" s="215">
        <f t="shared" si="44"/>
        <v>0</v>
      </c>
      <c r="BF373" s="215">
        <f t="shared" si="45"/>
        <v>0</v>
      </c>
      <c r="BG373" s="215">
        <f t="shared" si="46"/>
        <v>0</v>
      </c>
      <c r="BH373" s="215">
        <f t="shared" si="47"/>
        <v>0</v>
      </c>
      <c r="BI373" s="215">
        <f t="shared" si="48"/>
        <v>0</v>
      </c>
      <c r="BJ373" s="17" t="s">
        <v>84</v>
      </c>
      <c r="BK373" s="215">
        <f t="shared" si="49"/>
        <v>0</v>
      </c>
      <c r="BL373" s="17" t="s">
        <v>146</v>
      </c>
      <c r="BM373" s="214" t="s">
        <v>1208</v>
      </c>
    </row>
    <row r="374" spans="1:65" s="2" customFormat="1" ht="15.2" customHeight="1">
      <c r="A374" s="34"/>
      <c r="B374" s="35"/>
      <c r="C374" s="203" t="s">
        <v>1209</v>
      </c>
      <c r="D374" s="203" t="s">
        <v>141</v>
      </c>
      <c r="E374" s="204" t="s">
        <v>1210</v>
      </c>
      <c r="F374" s="205" t="s">
        <v>1211</v>
      </c>
      <c r="G374" s="206" t="s">
        <v>358</v>
      </c>
      <c r="H374" s="207">
        <v>49</v>
      </c>
      <c r="I374" s="208"/>
      <c r="J374" s="209">
        <f t="shared" si="40"/>
        <v>0</v>
      </c>
      <c r="K374" s="205" t="s">
        <v>1</v>
      </c>
      <c r="L374" s="39"/>
      <c r="M374" s="210" t="s">
        <v>1</v>
      </c>
      <c r="N374" s="211" t="s">
        <v>41</v>
      </c>
      <c r="O374" s="71"/>
      <c r="P374" s="212">
        <f t="shared" si="41"/>
        <v>0</v>
      </c>
      <c r="Q374" s="212">
        <v>6.3829999999999998E-2</v>
      </c>
      <c r="R374" s="212">
        <f t="shared" si="42"/>
        <v>3.1276699999999997</v>
      </c>
      <c r="S374" s="212">
        <v>0</v>
      </c>
      <c r="T374" s="213">
        <f t="shared" si="43"/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214" t="s">
        <v>146</v>
      </c>
      <c r="AT374" s="214" t="s">
        <v>141</v>
      </c>
      <c r="AU374" s="214" t="s">
        <v>86</v>
      </c>
      <c r="AY374" s="17" t="s">
        <v>139</v>
      </c>
      <c r="BE374" s="215">
        <f t="shared" si="44"/>
        <v>0</v>
      </c>
      <c r="BF374" s="215">
        <f t="shared" si="45"/>
        <v>0</v>
      </c>
      <c r="BG374" s="215">
        <f t="shared" si="46"/>
        <v>0</v>
      </c>
      <c r="BH374" s="215">
        <f t="shared" si="47"/>
        <v>0</v>
      </c>
      <c r="BI374" s="215">
        <f t="shared" si="48"/>
        <v>0</v>
      </c>
      <c r="BJ374" s="17" t="s">
        <v>84</v>
      </c>
      <c r="BK374" s="215">
        <f t="shared" si="49"/>
        <v>0</v>
      </c>
      <c r="BL374" s="17" t="s">
        <v>146</v>
      </c>
      <c r="BM374" s="214" t="s">
        <v>1212</v>
      </c>
    </row>
    <row r="375" spans="1:65" s="2" customFormat="1" ht="15.2" customHeight="1">
      <c r="A375" s="34"/>
      <c r="B375" s="35"/>
      <c r="C375" s="228" t="s">
        <v>1213</v>
      </c>
      <c r="D375" s="228" t="s">
        <v>150</v>
      </c>
      <c r="E375" s="229" t="s">
        <v>1214</v>
      </c>
      <c r="F375" s="230" t="s">
        <v>1215</v>
      </c>
      <c r="G375" s="231" t="s">
        <v>358</v>
      </c>
      <c r="H375" s="232">
        <v>49</v>
      </c>
      <c r="I375" s="233"/>
      <c r="J375" s="234">
        <f t="shared" si="40"/>
        <v>0</v>
      </c>
      <c r="K375" s="230" t="s">
        <v>1</v>
      </c>
      <c r="L375" s="235"/>
      <c r="M375" s="236" t="s">
        <v>1</v>
      </c>
      <c r="N375" s="237" t="s">
        <v>41</v>
      </c>
      <c r="O375" s="71"/>
      <c r="P375" s="212">
        <f t="shared" si="41"/>
        <v>0</v>
      </c>
      <c r="Q375" s="212">
        <v>9.2999999999999992E-3</v>
      </c>
      <c r="R375" s="212">
        <f t="shared" si="42"/>
        <v>0.45569999999999994</v>
      </c>
      <c r="S375" s="212">
        <v>0</v>
      </c>
      <c r="T375" s="213">
        <f t="shared" si="43"/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214" t="s">
        <v>154</v>
      </c>
      <c r="AT375" s="214" t="s">
        <v>150</v>
      </c>
      <c r="AU375" s="214" t="s">
        <v>86</v>
      </c>
      <c r="AY375" s="17" t="s">
        <v>139</v>
      </c>
      <c r="BE375" s="215">
        <f t="shared" si="44"/>
        <v>0</v>
      </c>
      <c r="BF375" s="215">
        <f t="shared" si="45"/>
        <v>0</v>
      </c>
      <c r="BG375" s="215">
        <f t="shared" si="46"/>
        <v>0</v>
      </c>
      <c r="BH375" s="215">
        <f t="shared" si="47"/>
        <v>0</v>
      </c>
      <c r="BI375" s="215">
        <f t="shared" si="48"/>
        <v>0</v>
      </c>
      <c r="BJ375" s="17" t="s">
        <v>84</v>
      </c>
      <c r="BK375" s="215">
        <f t="shared" si="49"/>
        <v>0</v>
      </c>
      <c r="BL375" s="17" t="s">
        <v>146</v>
      </c>
      <c r="BM375" s="214" t="s">
        <v>1216</v>
      </c>
    </row>
    <row r="376" spans="1:65" s="2" customFormat="1" ht="15.2" customHeight="1">
      <c r="A376" s="34"/>
      <c r="B376" s="35"/>
      <c r="C376" s="203" t="s">
        <v>1217</v>
      </c>
      <c r="D376" s="203" t="s">
        <v>141</v>
      </c>
      <c r="E376" s="204" t="s">
        <v>1218</v>
      </c>
      <c r="F376" s="205" t="s">
        <v>1219</v>
      </c>
      <c r="G376" s="206" t="s">
        <v>358</v>
      </c>
      <c r="H376" s="207">
        <v>12</v>
      </c>
      <c r="I376" s="208"/>
      <c r="J376" s="209">
        <f t="shared" si="40"/>
        <v>0</v>
      </c>
      <c r="K376" s="205" t="s">
        <v>1</v>
      </c>
      <c r="L376" s="39"/>
      <c r="M376" s="210" t="s">
        <v>1</v>
      </c>
      <c r="N376" s="211" t="s">
        <v>41</v>
      </c>
      <c r="O376" s="71"/>
      <c r="P376" s="212">
        <f t="shared" si="41"/>
        <v>0</v>
      </c>
      <c r="Q376" s="212">
        <v>0.12303</v>
      </c>
      <c r="R376" s="212">
        <f t="shared" si="42"/>
        <v>1.4763600000000001</v>
      </c>
      <c r="S376" s="212">
        <v>0</v>
      </c>
      <c r="T376" s="213">
        <f t="shared" si="43"/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214" t="s">
        <v>146</v>
      </c>
      <c r="AT376" s="214" t="s">
        <v>141</v>
      </c>
      <c r="AU376" s="214" t="s">
        <v>86</v>
      </c>
      <c r="AY376" s="17" t="s">
        <v>139</v>
      </c>
      <c r="BE376" s="215">
        <f t="shared" si="44"/>
        <v>0</v>
      </c>
      <c r="BF376" s="215">
        <f t="shared" si="45"/>
        <v>0</v>
      </c>
      <c r="BG376" s="215">
        <f t="shared" si="46"/>
        <v>0</v>
      </c>
      <c r="BH376" s="215">
        <f t="shared" si="47"/>
        <v>0</v>
      </c>
      <c r="BI376" s="215">
        <f t="shared" si="48"/>
        <v>0</v>
      </c>
      <c r="BJ376" s="17" t="s">
        <v>84</v>
      </c>
      <c r="BK376" s="215">
        <f t="shared" si="49"/>
        <v>0</v>
      </c>
      <c r="BL376" s="17" t="s">
        <v>146</v>
      </c>
      <c r="BM376" s="214" t="s">
        <v>1220</v>
      </c>
    </row>
    <row r="377" spans="1:65" s="2" customFormat="1" ht="15.2" customHeight="1">
      <c r="A377" s="34"/>
      <c r="B377" s="35"/>
      <c r="C377" s="228" t="s">
        <v>1221</v>
      </c>
      <c r="D377" s="228" t="s">
        <v>150</v>
      </c>
      <c r="E377" s="229" t="s">
        <v>1222</v>
      </c>
      <c r="F377" s="230" t="s">
        <v>1223</v>
      </c>
      <c r="G377" s="231" t="s">
        <v>358</v>
      </c>
      <c r="H377" s="232">
        <v>12</v>
      </c>
      <c r="I377" s="233"/>
      <c r="J377" s="234">
        <f t="shared" si="40"/>
        <v>0</v>
      </c>
      <c r="K377" s="230" t="s">
        <v>1</v>
      </c>
      <c r="L377" s="235"/>
      <c r="M377" s="236" t="s">
        <v>1</v>
      </c>
      <c r="N377" s="237" t="s">
        <v>41</v>
      </c>
      <c r="O377" s="71"/>
      <c r="P377" s="212">
        <f t="shared" si="41"/>
        <v>0</v>
      </c>
      <c r="Q377" s="212">
        <v>1.2999999999999999E-2</v>
      </c>
      <c r="R377" s="212">
        <f t="shared" si="42"/>
        <v>0.156</v>
      </c>
      <c r="S377" s="212">
        <v>0</v>
      </c>
      <c r="T377" s="213">
        <f t="shared" si="43"/>
        <v>0</v>
      </c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R377" s="214" t="s">
        <v>154</v>
      </c>
      <c r="AT377" s="214" t="s">
        <v>150</v>
      </c>
      <c r="AU377" s="214" t="s">
        <v>86</v>
      </c>
      <c r="AY377" s="17" t="s">
        <v>139</v>
      </c>
      <c r="BE377" s="215">
        <f t="shared" si="44"/>
        <v>0</v>
      </c>
      <c r="BF377" s="215">
        <f t="shared" si="45"/>
        <v>0</v>
      </c>
      <c r="BG377" s="215">
        <f t="shared" si="46"/>
        <v>0</v>
      </c>
      <c r="BH377" s="215">
        <f t="shared" si="47"/>
        <v>0</v>
      </c>
      <c r="BI377" s="215">
        <f t="shared" si="48"/>
        <v>0</v>
      </c>
      <c r="BJ377" s="17" t="s">
        <v>84</v>
      </c>
      <c r="BK377" s="215">
        <f t="shared" si="49"/>
        <v>0</v>
      </c>
      <c r="BL377" s="17" t="s">
        <v>146</v>
      </c>
      <c r="BM377" s="214" t="s">
        <v>1224</v>
      </c>
    </row>
    <row r="378" spans="1:65" s="2" customFormat="1" ht="15.2" customHeight="1">
      <c r="A378" s="34"/>
      <c r="B378" s="35"/>
      <c r="C378" s="203" t="s">
        <v>1225</v>
      </c>
      <c r="D378" s="203" t="s">
        <v>141</v>
      </c>
      <c r="E378" s="204" t="s">
        <v>1226</v>
      </c>
      <c r="F378" s="205" t="s">
        <v>1227</v>
      </c>
      <c r="G378" s="206" t="s">
        <v>358</v>
      </c>
      <c r="H378" s="207">
        <v>2</v>
      </c>
      <c r="I378" s="208"/>
      <c r="J378" s="209">
        <f t="shared" si="40"/>
        <v>0</v>
      </c>
      <c r="K378" s="205" t="s">
        <v>1</v>
      </c>
      <c r="L378" s="39"/>
      <c r="M378" s="210" t="s">
        <v>1</v>
      </c>
      <c r="N378" s="211" t="s">
        <v>41</v>
      </c>
      <c r="O378" s="71"/>
      <c r="P378" s="212">
        <f t="shared" si="41"/>
        <v>0</v>
      </c>
      <c r="Q378" s="212">
        <v>0.32906000000000002</v>
      </c>
      <c r="R378" s="212">
        <f t="shared" si="42"/>
        <v>0.65812000000000004</v>
      </c>
      <c r="S378" s="212">
        <v>0</v>
      </c>
      <c r="T378" s="213">
        <f t="shared" si="43"/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214" t="s">
        <v>146</v>
      </c>
      <c r="AT378" s="214" t="s">
        <v>141</v>
      </c>
      <c r="AU378" s="214" t="s">
        <v>86</v>
      </c>
      <c r="AY378" s="17" t="s">
        <v>139</v>
      </c>
      <c r="BE378" s="215">
        <f t="shared" si="44"/>
        <v>0</v>
      </c>
      <c r="BF378" s="215">
        <f t="shared" si="45"/>
        <v>0</v>
      </c>
      <c r="BG378" s="215">
        <f t="shared" si="46"/>
        <v>0</v>
      </c>
      <c r="BH378" s="215">
        <f t="shared" si="47"/>
        <v>0</v>
      </c>
      <c r="BI378" s="215">
        <f t="shared" si="48"/>
        <v>0</v>
      </c>
      <c r="BJ378" s="17" t="s">
        <v>84</v>
      </c>
      <c r="BK378" s="215">
        <f t="shared" si="49"/>
        <v>0</v>
      </c>
      <c r="BL378" s="17" t="s">
        <v>146</v>
      </c>
      <c r="BM378" s="214" t="s">
        <v>1228</v>
      </c>
    </row>
    <row r="379" spans="1:65" s="2" customFormat="1" ht="15.2" customHeight="1">
      <c r="A379" s="34"/>
      <c r="B379" s="35"/>
      <c r="C379" s="228" t="s">
        <v>1229</v>
      </c>
      <c r="D379" s="228" t="s">
        <v>150</v>
      </c>
      <c r="E379" s="229" t="s">
        <v>1230</v>
      </c>
      <c r="F379" s="230" t="s">
        <v>1231</v>
      </c>
      <c r="G379" s="231" t="s">
        <v>358</v>
      </c>
      <c r="H379" s="232">
        <v>2</v>
      </c>
      <c r="I379" s="233"/>
      <c r="J379" s="234">
        <f t="shared" si="40"/>
        <v>0</v>
      </c>
      <c r="K379" s="230" t="s">
        <v>1</v>
      </c>
      <c r="L379" s="235"/>
      <c r="M379" s="236" t="s">
        <v>1</v>
      </c>
      <c r="N379" s="237" t="s">
        <v>41</v>
      </c>
      <c r="O379" s="71"/>
      <c r="P379" s="212">
        <f t="shared" si="41"/>
        <v>0</v>
      </c>
      <c r="Q379" s="212">
        <v>2.4E-2</v>
      </c>
      <c r="R379" s="212">
        <f t="shared" si="42"/>
        <v>4.8000000000000001E-2</v>
      </c>
      <c r="S379" s="212">
        <v>0</v>
      </c>
      <c r="T379" s="213">
        <f t="shared" si="43"/>
        <v>0</v>
      </c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R379" s="214" t="s">
        <v>154</v>
      </c>
      <c r="AT379" s="214" t="s">
        <v>150</v>
      </c>
      <c r="AU379" s="214" t="s">
        <v>86</v>
      </c>
      <c r="AY379" s="17" t="s">
        <v>139</v>
      </c>
      <c r="BE379" s="215">
        <f t="shared" si="44"/>
        <v>0</v>
      </c>
      <c r="BF379" s="215">
        <f t="shared" si="45"/>
        <v>0</v>
      </c>
      <c r="BG379" s="215">
        <f t="shared" si="46"/>
        <v>0</v>
      </c>
      <c r="BH379" s="215">
        <f t="shared" si="47"/>
        <v>0</v>
      </c>
      <c r="BI379" s="215">
        <f t="shared" si="48"/>
        <v>0</v>
      </c>
      <c r="BJ379" s="17" t="s">
        <v>84</v>
      </c>
      <c r="BK379" s="215">
        <f t="shared" si="49"/>
        <v>0</v>
      </c>
      <c r="BL379" s="17" t="s">
        <v>146</v>
      </c>
      <c r="BM379" s="214" t="s">
        <v>1232</v>
      </c>
    </row>
    <row r="380" spans="1:65" s="2" customFormat="1" ht="15.2" customHeight="1">
      <c r="A380" s="34"/>
      <c r="B380" s="35"/>
      <c r="C380" s="203" t="s">
        <v>1233</v>
      </c>
      <c r="D380" s="203" t="s">
        <v>141</v>
      </c>
      <c r="E380" s="204" t="s">
        <v>1234</v>
      </c>
      <c r="F380" s="205" t="s">
        <v>1235</v>
      </c>
      <c r="G380" s="206" t="s">
        <v>238</v>
      </c>
      <c r="H380" s="207">
        <v>1181.8</v>
      </c>
      <c r="I380" s="208"/>
      <c r="J380" s="209">
        <f t="shared" si="40"/>
        <v>0</v>
      </c>
      <c r="K380" s="205" t="s">
        <v>1</v>
      </c>
      <c r="L380" s="39"/>
      <c r="M380" s="210" t="s">
        <v>1</v>
      </c>
      <c r="N380" s="211" t="s">
        <v>41</v>
      </c>
      <c r="O380" s="71"/>
      <c r="P380" s="212">
        <f t="shared" si="41"/>
        <v>0</v>
      </c>
      <c r="Q380" s="212">
        <v>1.9000000000000001E-4</v>
      </c>
      <c r="R380" s="212">
        <f t="shared" si="42"/>
        <v>0.22454199999999999</v>
      </c>
      <c r="S380" s="212">
        <v>0</v>
      </c>
      <c r="T380" s="213">
        <f t="shared" si="43"/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214" t="s">
        <v>146</v>
      </c>
      <c r="AT380" s="214" t="s">
        <v>141</v>
      </c>
      <c r="AU380" s="214" t="s">
        <v>86</v>
      </c>
      <c r="AY380" s="17" t="s">
        <v>139</v>
      </c>
      <c r="BE380" s="215">
        <f t="shared" si="44"/>
        <v>0</v>
      </c>
      <c r="BF380" s="215">
        <f t="shared" si="45"/>
        <v>0</v>
      </c>
      <c r="BG380" s="215">
        <f t="shared" si="46"/>
        <v>0</v>
      </c>
      <c r="BH380" s="215">
        <f t="shared" si="47"/>
        <v>0</v>
      </c>
      <c r="BI380" s="215">
        <f t="shared" si="48"/>
        <v>0</v>
      </c>
      <c r="BJ380" s="17" t="s">
        <v>84</v>
      </c>
      <c r="BK380" s="215">
        <f t="shared" si="49"/>
        <v>0</v>
      </c>
      <c r="BL380" s="17" t="s">
        <v>146</v>
      </c>
      <c r="BM380" s="214" t="s">
        <v>1236</v>
      </c>
    </row>
    <row r="381" spans="1:65" s="13" customFormat="1" ht="11.25">
      <c r="B381" s="216"/>
      <c r="C381" s="217"/>
      <c r="D381" s="218" t="s">
        <v>148</v>
      </c>
      <c r="E381" s="219" t="s">
        <v>1</v>
      </c>
      <c r="F381" s="220" t="s">
        <v>1237</v>
      </c>
      <c r="G381" s="217"/>
      <c r="H381" s="221">
        <v>1181.8</v>
      </c>
      <c r="I381" s="222"/>
      <c r="J381" s="217"/>
      <c r="K381" s="217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148</v>
      </c>
      <c r="AU381" s="227" t="s">
        <v>86</v>
      </c>
      <c r="AV381" s="13" t="s">
        <v>86</v>
      </c>
      <c r="AW381" s="13" t="s">
        <v>32</v>
      </c>
      <c r="AX381" s="13" t="s">
        <v>76</v>
      </c>
      <c r="AY381" s="227" t="s">
        <v>139</v>
      </c>
    </row>
    <row r="382" spans="1:65" s="15" customFormat="1" ht="11.25">
      <c r="B382" s="251"/>
      <c r="C382" s="252"/>
      <c r="D382" s="218" t="s">
        <v>148</v>
      </c>
      <c r="E382" s="253" t="s">
        <v>1</v>
      </c>
      <c r="F382" s="254" t="s">
        <v>208</v>
      </c>
      <c r="G382" s="252"/>
      <c r="H382" s="255">
        <v>1181.8</v>
      </c>
      <c r="I382" s="256"/>
      <c r="J382" s="252"/>
      <c r="K382" s="252"/>
      <c r="L382" s="257"/>
      <c r="M382" s="258"/>
      <c r="N382" s="259"/>
      <c r="O382" s="259"/>
      <c r="P382" s="259"/>
      <c r="Q382" s="259"/>
      <c r="R382" s="259"/>
      <c r="S382" s="259"/>
      <c r="T382" s="260"/>
      <c r="AT382" s="261" t="s">
        <v>148</v>
      </c>
      <c r="AU382" s="261" t="s">
        <v>86</v>
      </c>
      <c r="AV382" s="15" t="s">
        <v>146</v>
      </c>
      <c r="AW382" s="15" t="s">
        <v>32</v>
      </c>
      <c r="AX382" s="15" t="s">
        <v>84</v>
      </c>
      <c r="AY382" s="261" t="s">
        <v>139</v>
      </c>
    </row>
    <row r="383" spans="1:65" s="2" customFormat="1" ht="15.2" customHeight="1">
      <c r="A383" s="34"/>
      <c r="B383" s="35"/>
      <c r="C383" s="203" t="s">
        <v>1238</v>
      </c>
      <c r="D383" s="203" t="s">
        <v>141</v>
      </c>
      <c r="E383" s="204" t="s">
        <v>1239</v>
      </c>
      <c r="F383" s="205" t="s">
        <v>1240</v>
      </c>
      <c r="G383" s="206" t="s">
        <v>238</v>
      </c>
      <c r="H383" s="207">
        <v>3627.9</v>
      </c>
      <c r="I383" s="208"/>
      <c r="J383" s="209">
        <f>ROUND(I383*H383,2)</f>
        <v>0</v>
      </c>
      <c r="K383" s="205" t="s">
        <v>1</v>
      </c>
      <c r="L383" s="39"/>
      <c r="M383" s="210" t="s">
        <v>1</v>
      </c>
      <c r="N383" s="211" t="s">
        <v>41</v>
      </c>
      <c r="O383" s="71"/>
      <c r="P383" s="212">
        <f>O383*H383</f>
        <v>0</v>
      </c>
      <c r="Q383" s="212">
        <v>9.0000000000000006E-5</v>
      </c>
      <c r="R383" s="212">
        <f>Q383*H383</f>
        <v>0.32651100000000005</v>
      </c>
      <c r="S383" s="212">
        <v>0</v>
      </c>
      <c r="T383" s="213">
        <f>S383*H383</f>
        <v>0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214" t="s">
        <v>146</v>
      </c>
      <c r="AT383" s="214" t="s">
        <v>141</v>
      </c>
      <c r="AU383" s="214" t="s">
        <v>86</v>
      </c>
      <c r="AY383" s="17" t="s">
        <v>139</v>
      </c>
      <c r="BE383" s="215">
        <f>IF(N383="základní",J383,0)</f>
        <v>0</v>
      </c>
      <c r="BF383" s="215">
        <f>IF(N383="snížená",J383,0)</f>
        <v>0</v>
      </c>
      <c r="BG383" s="215">
        <f>IF(N383="zákl. přenesená",J383,0)</f>
        <v>0</v>
      </c>
      <c r="BH383" s="215">
        <f>IF(N383="sníž. přenesená",J383,0)</f>
        <v>0</v>
      </c>
      <c r="BI383" s="215">
        <f>IF(N383="nulová",J383,0)</f>
        <v>0</v>
      </c>
      <c r="BJ383" s="17" t="s">
        <v>84</v>
      </c>
      <c r="BK383" s="215">
        <f>ROUND(I383*H383,2)</f>
        <v>0</v>
      </c>
      <c r="BL383" s="17" t="s">
        <v>146</v>
      </c>
      <c r="BM383" s="214" t="s">
        <v>1241</v>
      </c>
    </row>
    <row r="384" spans="1:65" s="13" customFormat="1" ht="11.25">
      <c r="B384" s="216"/>
      <c r="C384" s="217"/>
      <c r="D384" s="218" t="s">
        <v>148</v>
      </c>
      <c r="E384" s="219" t="s">
        <v>1</v>
      </c>
      <c r="F384" s="220" t="s">
        <v>1242</v>
      </c>
      <c r="G384" s="217"/>
      <c r="H384" s="221">
        <v>3627.9</v>
      </c>
      <c r="I384" s="222"/>
      <c r="J384" s="217"/>
      <c r="K384" s="217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148</v>
      </c>
      <c r="AU384" s="227" t="s">
        <v>86</v>
      </c>
      <c r="AV384" s="13" t="s">
        <v>86</v>
      </c>
      <c r="AW384" s="13" t="s">
        <v>32</v>
      </c>
      <c r="AX384" s="13" t="s">
        <v>84</v>
      </c>
      <c r="AY384" s="227" t="s">
        <v>139</v>
      </c>
    </row>
    <row r="385" spans="1:65" s="2" customFormat="1" ht="15.2" customHeight="1">
      <c r="A385" s="34"/>
      <c r="B385" s="35"/>
      <c r="C385" s="203" t="s">
        <v>1243</v>
      </c>
      <c r="D385" s="203" t="s">
        <v>141</v>
      </c>
      <c r="E385" s="204" t="s">
        <v>1244</v>
      </c>
      <c r="F385" s="205" t="s">
        <v>1245</v>
      </c>
      <c r="G385" s="206" t="s">
        <v>1246</v>
      </c>
      <c r="H385" s="207">
        <v>6</v>
      </c>
      <c r="I385" s="208"/>
      <c r="J385" s="209">
        <f t="shared" ref="J385:J391" si="50">ROUND(I385*H385,2)</f>
        <v>0</v>
      </c>
      <c r="K385" s="205" t="s">
        <v>1</v>
      </c>
      <c r="L385" s="39"/>
      <c r="M385" s="210" t="s">
        <v>1</v>
      </c>
      <c r="N385" s="211" t="s">
        <v>41</v>
      </c>
      <c r="O385" s="71"/>
      <c r="P385" s="212">
        <f t="shared" ref="P385:P391" si="51">O385*H385</f>
        <v>0</v>
      </c>
      <c r="Q385" s="212">
        <v>0</v>
      </c>
      <c r="R385" s="212">
        <f t="shared" ref="R385:R391" si="52">Q385*H385</f>
        <v>0</v>
      </c>
      <c r="S385" s="212">
        <v>0</v>
      </c>
      <c r="T385" s="213">
        <f t="shared" ref="T385:T391" si="53">S385*H385</f>
        <v>0</v>
      </c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R385" s="214" t="s">
        <v>146</v>
      </c>
      <c r="AT385" s="214" t="s">
        <v>141</v>
      </c>
      <c r="AU385" s="214" t="s">
        <v>86</v>
      </c>
      <c r="AY385" s="17" t="s">
        <v>139</v>
      </c>
      <c r="BE385" s="215">
        <f t="shared" ref="BE385:BE391" si="54">IF(N385="základní",J385,0)</f>
        <v>0</v>
      </c>
      <c r="BF385" s="215">
        <f t="shared" ref="BF385:BF391" si="55">IF(N385="snížená",J385,0)</f>
        <v>0</v>
      </c>
      <c r="BG385" s="215">
        <f t="shared" ref="BG385:BG391" si="56">IF(N385="zákl. přenesená",J385,0)</f>
        <v>0</v>
      </c>
      <c r="BH385" s="215">
        <f t="shared" ref="BH385:BH391" si="57">IF(N385="sníž. přenesená",J385,0)</f>
        <v>0</v>
      </c>
      <c r="BI385" s="215">
        <f t="shared" ref="BI385:BI391" si="58">IF(N385="nulová",J385,0)</f>
        <v>0</v>
      </c>
      <c r="BJ385" s="17" t="s">
        <v>84</v>
      </c>
      <c r="BK385" s="215">
        <f t="shared" ref="BK385:BK391" si="59">ROUND(I385*H385,2)</f>
        <v>0</v>
      </c>
      <c r="BL385" s="17" t="s">
        <v>146</v>
      </c>
      <c r="BM385" s="214" t="s">
        <v>1247</v>
      </c>
    </row>
    <row r="386" spans="1:65" s="2" customFormat="1" ht="15.2" customHeight="1">
      <c r="A386" s="34"/>
      <c r="B386" s="35"/>
      <c r="C386" s="203" t="s">
        <v>1248</v>
      </c>
      <c r="D386" s="203" t="s">
        <v>141</v>
      </c>
      <c r="E386" s="204" t="s">
        <v>1249</v>
      </c>
      <c r="F386" s="205" t="s">
        <v>1250</v>
      </c>
      <c r="G386" s="206" t="s">
        <v>1246</v>
      </c>
      <c r="H386" s="207">
        <v>1</v>
      </c>
      <c r="I386" s="208"/>
      <c r="J386" s="209">
        <f t="shared" si="50"/>
        <v>0</v>
      </c>
      <c r="K386" s="205" t="s">
        <v>1</v>
      </c>
      <c r="L386" s="39"/>
      <c r="M386" s="210" t="s">
        <v>1</v>
      </c>
      <c r="N386" s="211" t="s">
        <v>41</v>
      </c>
      <c r="O386" s="71"/>
      <c r="P386" s="212">
        <f t="shared" si="51"/>
        <v>0</v>
      </c>
      <c r="Q386" s="212">
        <v>0</v>
      </c>
      <c r="R386" s="212">
        <f t="shared" si="52"/>
        <v>0</v>
      </c>
      <c r="S386" s="212">
        <v>0</v>
      </c>
      <c r="T386" s="213">
        <f t="shared" si="53"/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214" t="s">
        <v>146</v>
      </c>
      <c r="AT386" s="214" t="s">
        <v>141</v>
      </c>
      <c r="AU386" s="214" t="s">
        <v>86</v>
      </c>
      <c r="AY386" s="17" t="s">
        <v>139</v>
      </c>
      <c r="BE386" s="215">
        <f t="shared" si="54"/>
        <v>0</v>
      </c>
      <c r="BF386" s="215">
        <f t="shared" si="55"/>
        <v>0</v>
      </c>
      <c r="BG386" s="215">
        <f t="shared" si="56"/>
        <v>0</v>
      </c>
      <c r="BH386" s="215">
        <f t="shared" si="57"/>
        <v>0</v>
      </c>
      <c r="BI386" s="215">
        <f t="shared" si="58"/>
        <v>0</v>
      </c>
      <c r="BJ386" s="17" t="s">
        <v>84</v>
      </c>
      <c r="BK386" s="215">
        <f t="shared" si="59"/>
        <v>0</v>
      </c>
      <c r="BL386" s="17" t="s">
        <v>146</v>
      </c>
      <c r="BM386" s="214" t="s">
        <v>1251</v>
      </c>
    </row>
    <row r="387" spans="1:65" s="2" customFormat="1" ht="15.2" customHeight="1">
      <c r="A387" s="34"/>
      <c r="B387" s="35"/>
      <c r="C387" s="203" t="s">
        <v>1252</v>
      </c>
      <c r="D387" s="203" t="s">
        <v>141</v>
      </c>
      <c r="E387" s="204" t="s">
        <v>1253</v>
      </c>
      <c r="F387" s="205" t="s">
        <v>1254</v>
      </c>
      <c r="G387" s="206" t="s">
        <v>1246</v>
      </c>
      <c r="H387" s="207">
        <v>1</v>
      </c>
      <c r="I387" s="208"/>
      <c r="J387" s="209">
        <f t="shared" si="50"/>
        <v>0</v>
      </c>
      <c r="K387" s="205" t="s">
        <v>1</v>
      </c>
      <c r="L387" s="39"/>
      <c r="M387" s="210" t="s">
        <v>1</v>
      </c>
      <c r="N387" s="211" t="s">
        <v>41</v>
      </c>
      <c r="O387" s="71"/>
      <c r="P387" s="212">
        <f t="shared" si="51"/>
        <v>0</v>
      </c>
      <c r="Q387" s="212">
        <v>0</v>
      </c>
      <c r="R387" s="212">
        <f t="shared" si="52"/>
        <v>0</v>
      </c>
      <c r="S387" s="212">
        <v>0</v>
      </c>
      <c r="T387" s="213">
        <f t="shared" si="53"/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214" t="s">
        <v>146</v>
      </c>
      <c r="AT387" s="214" t="s">
        <v>141</v>
      </c>
      <c r="AU387" s="214" t="s">
        <v>86</v>
      </c>
      <c r="AY387" s="17" t="s">
        <v>139</v>
      </c>
      <c r="BE387" s="215">
        <f t="shared" si="54"/>
        <v>0</v>
      </c>
      <c r="BF387" s="215">
        <f t="shared" si="55"/>
        <v>0</v>
      </c>
      <c r="BG387" s="215">
        <f t="shared" si="56"/>
        <v>0</v>
      </c>
      <c r="BH387" s="215">
        <f t="shared" si="57"/>
        <v>0</v>
      </c>
      <c r="BI387" s="215">
        <f t="shared" si="58"/>
        <v>0</v>
      </c>
      <c r="BJ387" s="17" t="s">
        <v>84</v>
      </c>
      <c r="BK387" s="215">
        <f t="shared" si="59"/>
        <v>0</v>
      </c>
      <c r="BL387" s="17" t="s">
        <v>146</v>
      </c>
      <c r="BM387" s="214" t="s">
        <v>1255</v>
      </c>
    </row>
    <row r="388" spans="1:65" s="2" customFormat="1" ht="15.2" customHeight="1">
      <c r="A388" s="34"/>
      <c r="B388" s="35"/>
      <c r="C388" s="203" t="s">
        <v>1256</v>
      </c>
      <c r="D388" s="203" t="s">
        <v>141</v>
      </c>
      <c r="E388" s="204" t="s">
        <v>1257</v>
      </c>
      <c r="F388" s="205" t="s">
        <v>1258</v>
      </c>
      <c r="G388" s="206" t="s">
        <v>1246</v>
      </c>
      <c r="H388" s="207">
        <v>1</v>
      </c>
      <c r="I388" s="208"/>
      <c r="J388" s="209">
        <f t="shared" si="50"/>
        <v>0</v>
      </c>
      <c r="K388" s="205" t="s">
        <v>1</v>
      </c>
      <c r="L388" s="39"/>
      <c r="M388" s="210" t="s">
        <v>1</v>
      </c>
      <c r="N388" s="211" t="s">
        <v>41</v>
      </c>
      <c r="O388" s="71"/>
      <c r="P388" s="212">
        <f t="shared" si="51"/>
        <v>0</v>
      </c>
      <c r="Q388" s="212">
        <v>0</v>
      </c>
      <c r="R388" s="212">
        <f t="shared" si="52"/>
        <v>0</v>
      </c>
      <c r="S388" s="212">
        <v>0</v>
      </c>
      <c r="T388" s="213">
        <f t="shared" si="53"/>
        <v>0</v>
      </c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R388" s="214" t="s">
        <v>146</v>
      </c>
      <c r="AT388" s="214" t="s">
        <v>141</v>
      </c>
      <c r="AU388" s="214" t="s">
        <v>86</v>
      </c>
      <c r="AY388" s="17" t="s">
        <v>139</v>
      </c>
      <c r="BE388" s="215">
        <f t="shared" si="54"/>
        <v>0</v>
      </c>
      <c r="BF388" s="215">
        <f t="shared" si="55"/>
        <v>0</v>
      </c>
      <c r="BG388" s="215">
        <f t="shared" si="56"/>
        <v>0</v>
      </c>
      <c r="BH388" s="215">
        <f t="shared" si="57"/>
        <v>0</v>
      </c>
      <c r="BI388" s="215">
        <f t="shared" si="58"/>
        <v>0</v>
      </c>
      <c r="BJ388" s="17" t="s">
        <v>84</v>
      </c>
      <c r="BK388" s="215">
        <f t="shared" si="59"/>
        <v>0</v>
      </c>
      <c r="BL388" s="17" t="s">
        <v>146</v>
      </c>
      <c r="BM388" s="214" t="s">
        <v>1259</v>
      </c>
    </row>
    <row r="389" spans="1:65" s="2" customFormat="1" ht="43.35" customHeight="1">
      <c r="A389" s="34"/>
      <c r="B389" s="35"/>
      <c r="C389" s="203" t="s">
        <v>1260</v>
      </c>
      <c r="D389" s="203" t="s">
        <v>141</v>
      </c>
      <c r="E389" s="204" t="s">
        <v>1261</v>
      </c>
      <c r="F389" s="205" t="s">
        <v>1262</v>
      </c>
      <c r="G389" s="206" t="s">
        <v>1246</v>
      </c>
      <c r="H389" s="207">
        <v>1</v>
      </c>
      <c r="I389" s="208"/>
      <c r="J389" s="209">
        <f t="shared" si="50"/>
        <v>0</v>
      </c>
      <c r="K389" s="205" t="s">
        <v>1</v>
      </c>
      <c r="L389" s="39"/>
      <c r="M389" s="210" t="s">
        <v>1</v>
      </c>
      <c r="N389" s="211" t="s">
        <v>41</v>
      </c>
      <c r="O389" s="71"/>
      <c r="P389" s="212">
        <f t="shared" si="51"/>
        <v>0</v>
      </c>
      <c r="Q389" s="212">
        <v>0</v>
      </c>
      <c r="R389" s="212">
        <f t="shared" si="52"/>
        <v>0</v>
      </c>
      <c r="S389" s="212">
        <v>0</v>
      </c>
      <c r="T389" s="213">
        <f t="shared" si="53"/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214" t="s">
        <v>146</v>
      </c>
      <c r="AT389" s="214" t="s">
        <v>141</v>
      </c>
      <c r="AU389" s="214" t="s">
        <v>86</v>
      </c>
      <c r="AY389" s="17" t="s">
        <v>139</v>
      </c>
      <c r="BE389" s="215">
        <f t="shared" si="54"/>
        <v>0</v>
      </c>
      <c r="BF389" s="215">
        <f t="shared" si="55"/>
        <v>0</v>
      </c>
      <c r="BG389" s="215">
        <f t="shared" si="56"/>
        <v>0</v>
      </c>
      <c r="BH389" s="215">
        <f t="shared" si="57"/>
        <v>0</v>
      </c>
      <c r="BI389" s="215">
        <f t="shared" si="58"/>
        <v>0</v>
      </c>
      <c r="BJ389" s="17" t="s">
        <v>84</v>
      </c>
      <c r="BK389" s="215">
        <f t="shared" si="59"/>
        <v>0</v>
      </c>
      <c r="BL389" s="17" t="s">
        <v>146</v>
      </c>
      <c r="BM389" s="214" t="s">
        <v>1263</v>
      </c>
    </row>
    <row r="390" spans="1:65" s="2" customFormat="1" ht="15.2" customHeight="1">
      <c r="A390" s="34"/>
      <c r="B390" s="35"/>
      <c r="C390" s="203" t="s">
        <v>1264</v>
      </c>
      <c r="D390" s="203" t="s">
        <v>141</v>
      </c>
      <c r="E390" s="204" t="s">
        <v>1265</v>
      </c>
      <c r="F390" s="205" t="s">
        <v>1266</v>
      </c>
      <c r="G390" s="206" t="s">
        <v>1246</v>
      </c>
      <c r="H390" s="207">
        <v>1</v>
      </c>
      <c r="I390" s="208"/>
      <c r="J390" s="209">
        <f t="shared" si="50"/>
        <v>0</v>
      </c>
      <c r="K390" s="205" t="s">
        <v>1</v>
      </c>
      <c r="L390" s="39"/>
      <c r="M390" s="210" t="s">
        <v>1</v>
      </c>
      <c r="N390" s="211" t="s">
        <v>41</v>
      </c>
      <c r="O390" s="71"/>
      <c r="P390" s="212">
        <f t="shared" si="51"/>
        <v>0</v>
      </c>
      <c r="Q390" s="212">
        <v>0</v>
      </c>
      <c r="R390" s="212">
        <f t="shared" si="52"/>
        <v>0</v>
      </c>
      <c r="S390" s="212">
        <v>0</v>
      </c>
      <c r="T390" s="213">
        <f t="shared" si="53"/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214" t="s">
        <v>146</v>
      </c>
      <c r="AT390" s="214" t="s">
        <v>141</v>
      </c>
      <c r="AU390" s="214" t="s">
        <v>86</v>
      </c>
      <c r="AY390" s="17" t="s">
        <v>139</v>
      </c>
      <c r="BE390" s="215">
        <f t="shared" si="54"/>
        <v>0</v>
      </c>
      <c r="BF390" s="215">
        <f t="shared" si="55"/>
        <v>0</v>
      </c>
      <c r="BG390" s="215">
        <f t="shared" si="56"/>
        <v>0</v>
      </c>
      <c r="BH390" s="215">
        <f t="shared" si="57"/>
        <v>0</v>
      </c>
      <c r="BI390" s="215">
        <f t="shared" si="58"/>
        <v>0</v>
      </c>
      <c r="BJ390" s="17" t="s">
        <v>84</v>
      </c>
      <c r="BK390" s="215">
        <f t="shared" si="59"/>
        <v>0</v>
      </c>
      <c r="BL390" s="17" t="s">
        <v>146</v>
      </c>
      <c r="BM390" s="214" t="s">
        <v>1267</v>
      </c>
    </row>
    <row r="391" spans="1:65" s="2" customFormat="1" ht="15.2" customHeight="1">
      <c r="A391" s="34"/>
      <c r="B391" s="35"/>
      <c r="C391" s="203" t="s">
        <v>1268</v>
      </c>
      <c r="D391" s="203" t="s">
        <v>141</v>
      </c>
      <c r="E391" s="204" t="s">
        <v>1269</v>
      </c>
      <c r="F391" s="205" t="s">
        <v>1270</v>
      </c>
      <c r="G391" s="206" t="s">
        <v>1246</v>
      </c>
      <c r="H391" s="207">
        <v>1</v>
      </c>
      <c r="I391" s="208"/>
      <c r="J391" s="209">
        <f t="shared" si="50"/>
        <v>0</v>
      </c>
      <c r="K391" s="205" t="s">
        <v>1</v>
      </c>
      <c r="L391" s="39"/>
      <c r="M391" s="210" t="s">
        <v>1</v>
      </c>
      <c r="N391" s="211" t="s">
        <v>41</v>
      </c>
      <c r="O391" s="71"/>
      <c r="P391" s="212">
        <f t="shared" si="51"/>
        <v>0</v>
      </c>
      <c r="Q391" s="212">
        <v>0</v>
      </c>
      <c r="R391" s="212">
        <f t="shared" si="52"/>
        <v>0</v>
      </c>
      <c r="S391" s="212">
        <v>0</v>
      </c>
      <c r="T391" s="213">
        <f t="shared" si="53"/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214" t="s">
        <v>146</v>
      </c>
      <c r="AT391" s="214" t="s">
        <v>141</v>
      </c>
      <c r="AU391" s="214" t="s">
        <v>86</v>
      </c>
      <c r="AY391" s="17" t="s">
        <v>139</v>
      </c>
      <c r="BE391" s="215">
        <f t="shared" si="54"/>
        <v>0</v>
      </c>
      <c r="BF391" s="215">
        <f t="shared" si="55"/>
        <v>0</v>
      </c>
      <c r="BG391" s="215">
        <f t="shared" si="56"/>
        <v>0</v>
      </c>
      <c r="BH391" s="215">
        <f t="shared" si="57"/>
        <v>0</v>
      </c>
      <c r="BI391" s="215">
        <f t="shared" si="58"/>
        <v>0</v>
      </c>
      <c r="BJ391" s="17" t="s">
        <v>84</v>
      </c>
      <c r="BK391" s="215">
        <f t="shared" si="59"/>
        <v>0</v>
      </c>
      <c r="BL391" s="17" t="s">
        <v>146</v>
      </c>
      <c r="BM391" s="214" t="s">
        <v>1271</v>
      </c>
    </row>
    <row r="392" spans="1:65" s="12" customFormat="1" ht="22.9" customHeight="1">
      <c r="B392" s="187"/>
      <c r="C392" s="188"/>
      <c r="D392" s="189" t="s">
        <v>75</v>
      </c>
      <c r="E392" s="201" t="s">
        <v>187</v>
      </c>
      <c r="F392" s="201" t="s">
        <v>234</v>
      </c>
      <c r="G392" s="188"/>
      <c r="H392" s="188"/>
      <c r="I392" s="191"/>
      <c r="J392" s="202">
        <f>BK392</f>
        <v>0</v>
      </c>
      <c r="K392" s="188"/>
      <c r="L392" s="193"/>
      <c r="M392" s="194"/>
      <c r="N392" s="195"/>
      <c r="O392" s="195"/>
      <c r="P392" s="196">
        <f>P393</f>
        <v>0</v>
      </c>
      <c r="Q392" s="195"/>
      <c r="R392" s="196">
        <f>R393</f>
        <v>2.7599999999999999E-3</v>
      </c>
      <c r="S392" s="195"/>
      <c r="T392" s="197">
        <f>T393</f>
        <v>0</v>
      </c>
      <c r="AR392" s="198" t="s">
        <v>84</v>
      </c>
      <c r="AT392" s="199" t="s">
        <v>75</v>
      </c>
      <c r="AU392" s="199" t="s">
        <v>84</v>
      </c>
      <c r="AY392" s="198" t="s">
        <v>139</v>
      </c>
      <c r="BK392" s="200">
        <f>BK393</f>
        <v>0</v>
      </c>
    </row>
    <row r="393" spans="1:65" s="12" customFormat="1" ht="20.85" customHeight="1">
      <c r="B393" s="187"/>
      <c r="C393" s="188"/>
      <c r="D393" s="189" t="s">
        <v>75</v>
      </c>
      <c r="E393" s="201" t="s">
        <v>1026</v>
      </c>
      <c r="F393" s="201" t="s">
        <v>1272</v>
      </c>
      <c r="G393" s="188"/>
      <c r="H393" s="188"/>
      <c r="I393" s="191"/>
      <c r="J393" s="202">
        <f>BK393</f>
        <v>0</v>
      </c>
      <c r="K393" s="188"/>
      <c r="L393" s="193"/>
      <c r="M393" s="194"/>
      <c r="N393" s="195"/>
      <c r="O393" s="195"/>
      <c r="P393" s="196">
        <f>SUM(P394:P395)</f>
        <v>0</v>
      </c>
      <c r="Q393" s="195"/>
      <c r="R393" s="196">
        <f>SUM(R394:R395)</f>
        <v>2.7599999999999999E-3</v>
      </c>
      <c r="S393" s="195"/>
      <c r="T393" s="197">
        <f>SUM(T394:T395)</f>
        <v>0</v>
      </c>
      <c r="AR393" s="198" t="s">
        <v>84</v>
      </c>
      <c r="AT393" s="199" t="s">
        <v>75</v>
      </c>
      <c r="AU393" s="199" t="s">
        <v>86</v>
      </c>
      <c r="AY393" s="198" t="s">
        <v>139</v>
      </c>
      <c r="BK393" s="200">
        <f>SUM(BK394:BK395)</f>
        <v>0</v>
      </c>
    </row>
    <row r="394" spans="1:65" s="2" customFormat="1" ht="32.450000000000003" customHeight="1">
      <c r="A394" s="34"/>
      <c r="B394" s="35"/>
      <c r="C394" s="203" t="s">
        <v>1273</v>
      </c>
      <c r="D394" s="203" t="s">
        <v>141</v>
      </c>
      <c r="E394" s="204" t="s">
        <v>1274</v>
      </c>
      <c r="F394" s="205" t="s">
        <v>1275</v>
      </c>
      <c r="G394" s="206" t="s">
        <v>238</v>
      </c>
      <c r="H394" s="207">
        <v>46</v>
      </c>
      <c r="I394" s="208"/>
      <c r="J394" s="209">
        <f>ROUND(I394*H394,2)</f>
        <v>0</v>
      </c>
      <c r="K394" s="205" t="s">
        <v>1</v>
      </c>
      <c r="L394" s="39"/>
      <c r="M394" s="210" t="s">
        <v>1</v>
      </c>
      <c r="N394" s="211" t="s">
        <v>41</v>
      </c>
      <c r="O394" s="71"/>
      <c r="P394" s="212">
        <f>O394*H394</f>
        <v>0</v>
      </c>
      <c r="Q394" s="212">
        <v>6.0000000000000002E-5</v>
      </c>
      <c r="R394" s="212">
        <f>Q394*H394</f>
        <v>2.7599999999999999E-3</v>
      </c>
      <c r="S394" s="212">
        <v>0</v>
      </c>
      <c r="T394" s="213">
        <f>S394*H394</f>
        <v>0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214" t="s">
        <v>146</v>
      </c>
      <c r="AT394" s="214" t="s">
        <v>141</v>
      </c>
      <c r="AU394" s="214" t="s">
        <v>159</v>
      </c>
      <c r="AY394" s="17" t="s">
        <v>139</v>
      </c>
      <c r="BE394" s="215">
        <f>IF(N394="základní",J394,0)</f>
        <v>0</v>
      </c>
      <c r="BF394" s="215">
        <f>IF(N394="snížená",J394,0)</f>
        <v>0</v>
      </c>
      <c r="BG394" s="215">
        <f>IF(N394="zákl. přenesená",J394,0)</f>
        <v>0</v>
      </c>
      <c r="BH394" s="215">
        <f>IF(N394="sníž. přenesená",J394,0)</f>
        <v>0</v>
      </c>
      <c r="BI394" s="215">
        <f>IF(N394="nulová",J394,0)</f>
        <v>0</v>
      </c>
      <c r="BJ394" s="17" t="s">
        <v>84</v>
      </c>
      <c r="BK394" s="215">
        <f>ROUND(I394*H394,2)</f>
        <v>0</v>
      </c>
      <c r="BL394" s="17" t="s">
        <v>146</v>
      </c>
      <c r="BM394" s="214" t="s">
        <v>1276</v>
      </c>
    </row>
    <row r="395" spans="1:65" s="13" customFormat="1" ht="11.25">
      <c r="B395" s="216"/>
      <c r="C395" s="217"/>
      <c r="D395" s="218" t="s">
        <v>148</v>
      </c>
      <c r="E395" s="219" t="s">
        <v>1</v>
      </c>
      <c r="F395" s="220" t="s">
        <v>1277</v>
      </c>
      <c r="G395" s="217"/>
      <c r="H395" s="221">
        <v>46</v>
      </c>
      <c r="I395" s="222"/>
      <c r="J395" s="217"/>
      <c r="K395" s="217"/>
      <c r="L395" s="223"/>
      <c r="M395" s="224"/>
      <c r="N395" s="225"/>
      <c r="O395" s="225"/>
      <c r="P395" s="225"/>
      <c r="Q395" s="225"/>
      <c r="R395" s="225"/>
      <c r="S395" s="225"/>
      <c r="T395" s="226"/>
      <c r="AT395" s="227" t="s">
        <v>148</v>
      </c>
      <c r="AU395" s="227" t="s">
        <v>159</v>
      </c>
      <c r="AV395" s="13" t="s">
        <v>86</v>
      </c>
      <c r="AW395" s="13" t="s">
        <v>32</v>
      </c>
      <c r="AX395" s="13" t="s">
        <v>84</v>
      </c>
      <c r="AY395" s="227" t="s">
        <v>139</v>
      </c>
    </row>
    <row r="396" spans="1:65" s="12" customFormat="1" ht="22.9" customHeight="1">
      <c r="B396" s="187"/>
      <c r="C396" s="188"/>
      <c r="D396" s="189" t="s">
        <v>75</v>
      </c>
      <c r="E396" s="201" t="s">
        <v>515</v>
      </c>
      <c r="F396" s="201" t="s">
        <v>516</v>
      </c>
      <c r="G396" s="188"/>
      <c r="H396" s="188"/>
      <c r="I396" s="191"/>
      <c r="J396" s="202">
        <f>BK396</f>
        <v>0</v>
      </c>
      <c r="K396" s="188"/>
      <c r="L396" s="193"/>
      <c r="M396" s="194"/>
      <c r="N396" s="195"/>
      <c r="O396" s="195"/>
      <c r="P396" s="196">
        <f>SUM(P397:P406)</f>
        <v>0</v>
      </c>
      <c r="Q396" s="195"/>
      <c r="R396" s="196">
        <f>SUM(R397:R406)</f>
        <v>0</v>
      </c>
      <c r="S396" s="195"/>
      <c r="T396" s="197">
        <f>SUM(T397:T406)</f>
        <v>0</v>
      </c>
      <c r="AR396" s="198" t="s">
        <v>84</v>
      </c>
      <c r="AT396" s="199" t="s">
        <v>75</v>
      </c>
      <c r="AU396" s="199" t="s">
        <v>84</v>
      </c>
      <c r="AY396" s="198" t="s">
        <v>139</v>
      </c>
      <c r="BK396" s="200">
        <f>SUM(BK397:BK406)</f>
        <v>0</v>
      </c>
    </row>
    <row r="397" spans="1:65" s="2" customFormat="1" ht="21.6" customHeight="1">
      <c r="A397" s="34"/>
      <c r="B397" s="35"/>
      <c r="C397" s="203" t="s">
        <v>1278</v>
      </c>
      <c r="D397" s="203" t="s">
        <v>141</v>
      </c>
      <c r="E397" s="204" t="s">
        <v>1279</v>
      </c>
      <c r="F397" s="205" t="s">
        <v>1280</v>
      </c>
      <c r="G397" s="206" t="s">
        <v>153</v>
      </c>
      <c r="H397" s="207">
        <v>19.472000000000001</v>
      </c>
      <c r="I397" s="208"/>
      <c r="J397" s="209">
        <f>ROUND(I397*H397,2)</f>
        <v>0</v>
      </c>
      <c r="K397" s="205" t="s">
        <v>1</v>
      </c>
      <c r="L397" s="39"/>
      <c r="M397" s="210" t="s">
        <v>1</v>
      </c>
      <c r="N397" s="211" t="s">
        <v>41</v>
      </c>
      <c r="O397" s="71"/>
      <c r="P397" s="212">
        <f>O397*H397</f>
        <v>0</v>
      </c>
      <c r="Q397" s="212">
        <v>0</v>
      </c>
      <c r="R397" s="212">
        <f>Q397*H397</f>
        <v>0</v>
      </c>
      <c r="S397" s="212">
        <v>0</v>
      </c>
      <c r="T397" s="213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214" t="s">
        <v>146</v>
      </c>
      <c r="AT397" s="214" t="s">
        <v>141</v>
      </c>
      <c r="AU397" s="214" t="s">
        <v>86</v>
      </c>
      <c r="AY397" s="17" t="s">
        <v>139</v>
      </c>
      <c r="BE397" s="215">
        <f>IF(N397="základní",J397,0)</f>
        <v>0</v>
      </c>
      <c r="BF397" s="215">
        <f>IF(N397="snížená",J397,0)</f>
        <v>0</v>
      </c>
      <c r="BG397" s="215">
        <f>IF(N397="zákl. přenesená",J397,0)</f>
        <v>0</v>
      </c>
      <c r="BH397" s="215">
        <f>IF(N397="sníž. přenesená",J397,0)</f>
        <v>0</v>
      </c>
      <c r="BI397" s="215">
        <f>IF(N397="nulová",J397,0)</f>
        <v>0</v>
      </c>
      <c r="BJ397" s="17" t="s">
        <v>84</v>
      </c>
      <c r="BK397" s="215">
        <f>ROUND(I397*H397,2)</f>
        <v>0</v>
      </c>
      <c r="BL397" s="17" t="s">
        <v>146</v>
      </c>
      <c r="BM397" s="214" t="s">
        <v>1281</v>
      </c>
    </row>
    <row r="398" spans="1:65" s="13" customFormat="1" ht="11.25">
      <c r="B398" s="216"/>
      <c r="C398" s="217"/>
      <c r="D398" s="218" t="s">
        <v>148</v>
      </c>
      <c r="E398" s="219" t="s">
        <v>1</v>
      </c>
      <c r="F398" s="220" t="s">
        <v>1282</v>
      </c>
      <c r="G398" s="217"/>
      <c r="H398" s="221">
        <v>15.939</v>
      </c>
      <c r="I398" s="222"/>
      <c r="J398" s="217"/>
      <c r="K398" s="217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148</v>
      </c>
      <c r="AU398" s="227" t="s">
        <v>86</v>
      </c>
      <c r="AV398" s="13" t="s">
        <v>86</v>
      </c>
      <c r="AW398" s="13" t="s">
        <v>32</v>
      </c>
      <c r="AX398" s="13" t="s">
        <v>76</v>
      </c>
      <c r="AY398" s="227" t="s">
        <v>139</v>
      </c>
    </row>
    <row r="399" spans="1:65" s="13" customFormat="1" ht="11.25">
      <c r="B399" s="216"/>
      <c r="C399" s="217"/>
      <c r="D399" s="218" t="s">
        <v>148</v>
      </c>
      <c r="E399" s="219" t="s">
        <v>1</v>
      </c>
      <c r="F399" s="220" t="s">
        <v>1283</v>
      </c>
      <c r="G399" s="217"/>
      <c r="H399" s="221">
        <v>3.5329999999999999</v>
      </c>
      <c r="I399" s="222"/>
      <c r="J399" s="217"/>
      <c r="K399" s="217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148</v>
      </c>
      <c r="AU399" s="227" t="s">
        <v>86</v>
      </c>
      <c r="AV399" s="13" t="s">
        <v>86</v>
      </c>
      <c r="AW399" s="13" t="s">
        <v>32</v>
      </c>
      <c r="AX399" s="13" t="s">
        <v>76</v>
      </c>
      <c r="AY399" s="227" t="s">
        <v>139</v>
      </c>
    </row>
    <row r="400" spans="1:65" s="15" customFormat="1" ht="11.25">
      <c r="B400" s="251"/>
      <c r="C400" s="252"/>
      <c r="D400" s="218" t="s">
        <v>148</v>
      </c>
      <c r="E400" s="253" t="s">
        <v>1</v>
      </c>
      <c r="F400" s="254" t="s">
        <v>208</v>
      </c>
      <c r="G400" s="252"/>
      <c r="H400" s="255">
        <v>19.472000000000001</v>
      </c>
      <c r="I400" s="256"/>
      <c r="J400" s="252"/>
      <c r="K400" s="252"/>
      <c r="L400" s="257"/>
      <c r="M400" s="258"/>
      <c r="N400" s="259"/>
      <c r="O400" s="259"/>
      <c r="P400" s="259"/>
      <c r="Q400" s="259"/>
      <c r="R400" s="259"/>
      <c r="S400" s="259"/>
      <c r="T400" s="260"/>
      <c r="AT400" s="261" t="s">
        <v>148</v>
      </c>
      <c r="AU400" s="261" t="s">
        <v>86</v>
      </c>
      <c r="AV400" s="15" t="s">
        <v>146</v>
      </c>
      <c r="AW400" s="15" t="s">
        <v>32</v>
      </c>
      <c r="AX400" s="15" t="s">
        <v>84</v>
      </c>
      <c r="AY400" s="261" t="s">
        <v>139</v>
      </c>
    </row>
    <row r="401" spans="1:65" s="2" customFormat="1" ht="21.6" customHeight="1">
      <c r="A401" s="34"/>
      <c r="B401" s="35"/>
      <c r="C401" s="203" t="s">
        <v>1284</v>
      </c>
      <c r="D401" s="203" t="s">
        <v>141</v>
      </c>
      <c r="E401" s="204" t="s">
        <v>1285</v>
      </c>
      <c r="F401" s="205" t="s">
        <v>1286</v>
      </c>
      <c r="G401" s="206" t="s">
        <v>153</v>
      </c>
      <c r="H401" s="207">
        <v>642.57600000000002</v>
      </c>
      <c r="I401" s="208"/>
      <c r="J401" s="209">
        <f>ROUND(I401*H401,2)</f>
        <v>0</v>
      </c>
      <c r="K401" s="205" t="s">
        <v>1</v>
      </c>
      <c r="L401" s="39"/>
      <c r="M401" s="210" t="s">
        <v>1</v>
      </c>
      <c r="N401" s="211" t="s">
        <v>41</v>
      </c>
      <c r="O401" s="71"/>
      <c r="P401" s="212">
        <f>O401*H401</f>
        <v>0</v>
      </c>
      <c r="Q401" s="212">
        <v>0</v>
      </c>
      <c r="R401" s="212">
        <f>Q401*H401</f>
        <v>0</v>
      </c>
      <c r="S401" s="212">
        <v>0</v>
      </c>
      <c r="T401" s="213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214" t="s">
        <v>146</v>
      </c>
      <c r="AT401" s="214" t="s">
        <v>141</v>
      </c>
      <c r="AU401" s="214" t="s">
        <v>86</v>
      </c>
      <c r="AY401" s="17" t="s">
        <v>139</v>
      </c>
      <c r="BE401" s="215">
        <f>IF(N401="základní",J401,0)</f>
        <v>0</v>
      </c>
      <c r="BF401" s="215">
        <f>IF(N401="snížená",J401,0)</f>
        <v>0</v>
      </c>
      <c r="BG401" s="215">
        <f>IF(N401="zákl. přenesená",J401,0)</f>
        <v>0</v>
      </c>
      <c r="BH401" s="215">
        <f>IF(N401="sníž. přenesená",J401,0)</f>
        <v>0</v>
      </c>
      <c r="BI401" s="215">
        <f>IF(N401="nulová",J401,0)</f>
        <v>0</v>
      </c>
      <c r="BJ401" s="17" t="s">
        <v>84</v>
      </c>
      <c r="BK401" s="215">
        <f>ROUND(I401*H401,2)</f>
        <v>0</v>
      </c>
      <c r="BL401" s="17" t="s">
        <v>146</v>
      </c>
      <c r="BM401" s="214" t="s">
        <v>1287</v>
      </c>
    </row>
    <row r="402" spans="1:65" s="13" customFormat="1" ht="11.25">
      <c r="B402" s="216"/>
      <c r="C402" s="217"/>
      <c r="D402" s="218" t="s">
        <v>148</v>
      </c>
      <c r="E402" s="219" t="s">
        <v>1</v>
      </c>
      <c r="F402" s="220" t="s">
        <v>1288</v>
      </c>
      <c r="G402" s="217"/>
      <c r="H402" s="221">
        <v>642.57600000000002</v>
      </c>
      <c r="I402" s="222"/>
      <c r="J402" s="217"/>
      <c r="K402" s="217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148</v>
      </c>
      <c r="AU402" s="227" t="s">
        <v>86</v>
      </c>
      <c r="AV402" s="13" t="s">
        <v>86</v>
      </c>
      <c r="AW402" s="13" t="s">
        <v>32</v>
      </c>
      <c r="AX402" s="13" t="s">
        <v>84</v>
      </c>
      <c r="AY402" s="227" t="s">
        <v>139</v>
      </c>
    </row>
    <row r="403" spans="1:65" s="14" customFormat="1" ht="11.25">
      <c r="B403" s="241"/>
      <c r="C403" s="242"/>
      <c r="D403" s="218" t="s">
        <v>148</v>
      </c>
      <c r="E403" s="243" t="s">
        <v>1</v>
      </c>
      <c r="F403" s="244" t="s">
        <v>1289</v>
      </c>
      <c r="G403" s="242"/>
      <c r="H403" s="243" t="s">
        <v>1</v>
      </c>
      <c r="I403" s="245"/>
      <c r="J403" s="242"/>
      <c r="K403" s="242"/>
      <c r="L403" s="246"/>
      <c r="M403" s="247"/>
      <c r="N403" s="248"/>
      <c r="O403" s="248"/>
      <c r="P403" s="248"/>
      <c r="Q403" s="248"/>
      <c r="R403" s="248"/>
      <c r="S403" s="248"/>
      <c r="T403" s="249"/>
      <c r="AT403" s="250" t="s">
        <v>148</v>
      </c>
      <c r="AU403" s="250" t="s">
        <v>86</v>
      </c>
      <c r="AV403" s="14" t="s">
        <v>84</v>
      </c>
      <c r="AW403" s="14" t="s">
        <v>32</v>
      </c>
      <c r="AX403" s="14" t="s">
        <v>76</v>
      </c>
      <c r="AY403" s="250" t="s">
        <v>139</v>
      </c>
    </row>
    <row r="404" spans="1:65" s="2" customFormat="1" ht="15.2" customHeight="1">
      <c r="A404" s="34"/>
      <c r="B404" s="35"/>
      <c r="C404" s="203" t="s">
        <v>1290</v>
      </c>
      <c r="D404" s="203" t="s">
        <v>141</v>
      </c>
      <c r="E404" s="204" t="s">
        <v>1291</v>
      </c>
      <c r="F404" s="205" t="s">
        <v>1292</v>
      </c>
      <c r="G404" s="206" t="s">
        <v>153</v>
      </c>
      <c r="H404" s="207">
        <v>19.472000000000001</v>
      </c>
      <c r="I404" s="208"/>
      <c r="J404" s="209">
        <f>ROUND(I404*H404,2)</f>
        <v>0</v>
      </c>
      <c r="K404" s="205" t="s">
        <v>1</v>
      </c>
      <c r="L404" s="39"/>
      <c r="M404" s="210" t="s">
        <v>1</v>
      </c>
      <c r="N404" s="211" t="s">
        <v>41</v>
      </c>
      <c r="O404" s="71"/>
      <c r="P404" s="212">
        <f>O404*H404</f>
        <v>0</v>
      </c>
      <c r="Q404" s="212">
        <v>0</v>
      </c>
      <c r="R404" s="212">
        <f>Q404*H404</f>
        <v>0</v>
      </c>
      <c r="S404" s="212">
        <v>0</v>
      </c>
      <c r="T404" s="213">
        <f>S404*H404</f>
        <v>0</v>
      </c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R404" s="214" t="s">
        <v>146</v>
      </c>
      <c r="AT404" s="214" t="s">
        <v>141</v>
      </c>
      <c r="AU404" s="214" t="s">
        <v>86</v>
      </c>
      <c r="AY404" s="17" t="s">
        <v>139</v>
      </c>
      <c r="BE404" s="215">
        <f>IF(N404="základní",J404,0)</f>
        <v>0</v>
      </c>
      <c r="BF404" s="215">
        <f>IF(N404="snížená",J404,0)</f>
        <v>0</v>
      </c>
      <c r="BG404" s="215">
        <f>IF(N404="zákl. přenesená",J404,0)</f>
        <v>0</v>
      </c>
      <c r="BH404" s="215">
        <f>IF(N404="sníž. přenesená",J404,0)</f>
        <v>0</v>
      </c>
      <c r="BI404" s="215">
        <f>IF(N404="nulová",J404,0)</f>
        <v>0</v>
      </c>
      <c r="BJ404" s="17" t="s">
        <v>84</v>
      </c>
      <c r="BK404" s="215">
        <f>ROUND(I404*H404,2)</f>
        <v>0</v>
      </c>
      <c r="BL404" s="17" t="s">
        <v>146</v>
      </c>
      <c r="BM404" s="214" t="s">
        <v>1293</v>
      </c>
    </row>
    <row r="405" spans="1:65" s="2" customFormat="1" ht="21.6" customHeight="1">
      <c r="A405" s="34"/>
      <c r="B405" s="35"/>
      <c r="C405" s="203" t="s">
        <v>1294</v>
      </c>
      <c r="D405" s="203" t="s">
        <v>141</v>
      </c>
      <c r="E405" s="204" t="s">
        <v>1295</v>
      </c>
      <c r="F405" s="205" t="s">
        <v>1296</v>
      </c>
      <c r="G405" s="206" t="s">
        <v>153</v>
      </c>
      <c r="H405" s="207">
        <v>15.939</v>
      </c>
      <c r="I405" s="208"/>
      <c r="J405" s="209">
        <f>ROUND(I405*H405,2)</f>
        <v>0</v>
      </c>
      <c r="K405" s="205" t="s">
        <v>1</v>
      </c>
      <c r="L405" s="39"/>
      <c r="M405" s="210" t="s">
        <v>1</v>
      </c>
      <c r="N405" s="211" t="s">
        <v>41</v>
      </c>
      <c r="O405" s="71"/>
      <c r="P405" s="212">
        <f>O405*H405</f>
        <v>0</v>
      </c>
      <c r="Q405" s="212">
        <v>0</v>
      </c>
      <c r="R405" s="212">
        <f>Q405*H405</f>
        <v>0</v>
      </c>
      <c r="S405" s="212">
        <v>0</v>
      </c>
      <c r="T405" s="213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214" t="s">
        <v>146</v>
      </c>
      <c r="AT405" s="214" t="s">
        <v>141</v>
      </c>
      <c r="AU405" s="214" t="s">
        <v>86</v>
      </c>
      <c r="AY405" s="17" t="s">
        <v>139</v>
      </c>
      <c r="BE405" s="215">
        <f>IF(N405="základní",J405,0)</f>
        <v>0</v>
      </c>
      <c r="BF405" s="215">
        <f>IF(N405="snížená",J405,0)</f>
        <v>0</v>
      </c>
      <c r="BG405" s="215">
        <f>IF(N405="zákl. přenesená",J405,0)</f>
        <v>0</v>
      </c>
      <c r="BH405" s="215">
        <f>IF(N405="sníž. přenesená",J405,0)</f>
        <v>0</v>
      </c>
      <c r="BI405" s="215">
        <f>IF(N405="nulová",J405,0)</f>
        <v>0</v>
      </c>
      <c r="BJ405" s="17" t="s">
        <v>84</v>
      </c>
      <c r="BK405" s="215">
        <f>ROUND(I405*H405,2)</f>
        <v>0</v>
      </c>
      <c r="BL405" s="17" t="s">
        <v>146</v>
      </c>
      <c r="BM405" s="214" t="s">
        <v>1297</v>
      </c>
    </row>
    <row r="406" spans="1:65" s="2" customFormat="1" ht="21.6" customHeight="1">
      <c r="A406" s="34"/>
      <c r="B406" s="35"/>
      <c r="C406" s="203" t="s">
        <v>1298</v>
      </c>
      <c r="D406" s="203" t="s">
        <v>141</v>
      </c>
      <c r="E406" s="204" t="s">
        <v>1299</v>
      </c>
      <c r="F406" s="205" t="s">
        <v>1300</v>
      </c>
      <c r="G406" s="206" t="s">
        <v>153</v>
      </c>
      <c r="H406" s="207">
        <v>3.5329999999999999</v>
      </c>
      <c r="I406" s="208"/>
      <c r="J406" s="209">
        <f>ROUND(I406*H406,2)</f>
        <v>0</v>
      </c>
      <c r="K406" s="205" t="s">
        <v>1</v>
      </c>
      <c r="L406" s="39"/>
      <c r="M406" s="210" t="s">
        <v>1</v>
      </c>
      <c r="N406" s="211" t="s">
        <v>41</v>
      </c>
      <c r="O406" s="71"/>
      <c r="P406" s="212">
        <f>O406*H406</f>
        <v>0</v>
      </c>
      <c r="Q406" s="212">
        <v>0</v>
      </c>
      <c r="R406" s="212">
        <f>Q406*H406</f>
        <v>0</v>
      </c>
      <c r="S406" s="212">
        <v>0</v>
      </c>
      <c r="T406" s="213">
        <f>S406*H406</f>
        <v>0</v>
      </c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R406" s="214" t="s">
        <v>146</v>
      </c>
      <c r="AT406" s="214" t="s">
        <v>141</v>
      </c>
      <c r="AU406" s="214" t="s">
        <v>86</v>
      </c>
      <c r="AY406" s="17" t="s">
        <v>139</v>
      </c>
      <c r="BE406" s="215">
        <f>IF(N406="základní",J406,0)</f>
        <v>0</v>
      </c>
      <c r="BF406" s="215">
        <f>IF(N406="snížená",J406,0)</f>
        <v>0</v>
      </c>
      <c r="BG406" s="215">
        <f>IF(N406="zákl. přenesená",J406,0)</f>
        <v>0</v>
      </c>
      <c r="BH406" s="215">
        <f>IF(N406="sníž. přenesená",J406,0)</f>
        <v>0</v>
      </c>
      <c r="BI406" s="215">
        <f>IF(N406="nulová",J406,0)</f>
        <v>0</v>
      </c>
      <c r="BJ406" s="17" t="s">
        <v>84</v>
      </c>
      <c r="BK406" s="215">
        <f>ROUND(I406*H406,2)</f>
        <v>0</v>
      </c>
      <c r="BL406" s="17" t="s">
        <v>146</v>
      </c>
      <c r="BM406" s="214" t="s">
        <v>1301</v>
      </c>
    </row>
    <row r="407" spans="1:65" s="12" customFormat="1" ht="22.9" customHeight="1">
      <c r="B407" s="187"/>
      <c r="C407" s="188"/>
      <c r="D407" s="189" t="s">
        <v>75</v>
      </c>
      <c r="E407" s="201" t="s">
        <v>270</v>
      </c>
      <c r="F407" s="201" t="s">
        <v>271</v>
      </c>
      <c r="G407" s="188"/>
      <c r="H407" s="188"/>
      <c r="I407" s="191"/>
      <c r="J407" s="202">
        <f>BK407</f>
        <v>0</v>
      </c>
      <c r="K407" s="188"/>
      <c r="L407" s="193"/>
      <c r="M407" s="194"/>
      <c r="N407" s="195"/>
      <c r="O407" s="195"/>
      <c r="P407" s="196">
        <f>P408</f>
        <v>0</v>
      </c>
      <c r="Q407" s="195"/>
      <c r="R407" s="196">
        <f>R408</f>
        <v>0</v>
      </c>
      <c r="S407" s="195"/>
      <c r="T407" s="197">
        <f>T408</f>
        <v>0</v>
      </c>
      <c r="AR407" s="198" t="s">
        <v>84</v>
      </c>
      <c r="AT407" s="199" t="s">
        <v>75</v>
      </c>
      <c r="AU407" s="199" t="s">
        <v>84</v>
      </c>
      <c r="AY407" s="198" t="s">
        <v>139</v>
      </c>
      <c r="BK407" s="200">
        <f>BK408</f>
        <v>0</v>
      </c>
    </row>
    <row r="408" spans="1:65" s="2" customFormat="1" ht="21.6" customHeight="1">
      <c r="A408" s="34"/>
      <c r="B408" s="35"/>
      <c r="C408" s="203" t="s">
        <v>207</v>
      </c>
      <c r="D408" s="203" t="s">
        <v>141</v>
      </c>
      <c r="E408" s="204" t="s">
        <v>1302</v>
      </c>
      <c r="F408" s="205" t="s">
        <v>1303</v>
      </c>
      <c r="G408" s="206" t="s">
        <v>153</v>
      </c>
      <c r="H408" s="207">
        <v>15.96</v>
      </c>
      <c r="I408" s="208"/>
      <c r="J408" s="209">
        <f>ROUND(I408*H408,2)</f>
        <v>0</v>
      </c>
      <c r="K408" s="205" t="s">
        <v>1</v>
      </c>
      <c r="L408" s="39"/>
      <c r="M408" s="210" t="s">
        <v>1</v>
      </c>
      <c r="N408" s="211" t="s">
        <v>41</v>
      </c>
      <c r="O408" s="71"/>
      <c r="P408" s="212">
        <f>O408*H408</f>
        <v>0</v>
      </c>
      <c r="Q408" s="212">
        <v>0</v>
      </c>
      <c r="R408" s="212">
        <f>Q408*H408</f>
        <v>0</v>
      </c>
      <c r="S408" s="212">
        <v>0</v>
      </c>
      <c r="T408" s="213">
        <f>S408*H408</f>
        <v>0</v>
      </c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R408" s="214" t="s">
        <v>146</v>
      </c>
      <c r="AT408" s="214" t="s">
        <v>141</v>
      </c>
      <c r="AU408" s="214" t="s">
        <v>86</v>
      </c>
      <c r="AY408" s="17" t="s">
        <v>139</v>
      </c>
      <c r="BE408" s="215">
        <f>IF(N408="základní",J408,0)</f>
        <v>0</v>
      </c>
      <c r="BF408" s="215">
        <f>IF(N408="snížená",J408,0)</f>
        <v>0</v>
      </c>
      <c r="BG408" s="215">
        <f>IF(N408="zákl. přenesená",J408,0)</f>
        <v>0</v>
      </c>
      <c r="BH408" s="215">
        <f>IF(N408="sníž. přenesená",J408,0)</f>
        <v>0</v>
      </c>
      <c r="BI408" s="215">
        <f>IF(N408="nulová",J408,0)</f>
        <v>0</v>
      </c>
      <c r="BJ408" s="17" t="s">
        <v>84</v>
      </c>
      <c r="BK408" s="215">
        <f>ROUND(I408*H408,2)</f>
        <v>0</v>
      </c>
      <c r="BL408" s="17" t="s">
        <v>146</v>
      </c>
      <c r="BM408" s="214" t="s">
        <v>1304</v>
      </c>
    </row>
    <row r="409" spans="1:65" s="12" customFormat="1" ht="25.9" customHeight="1">
      <c r="B409" s="187"/>
      <c r="C409" s="188"/>
      <c r="D409" s="189" t="s">
        <v>75</v>
      </c>
      <c r="E409" s="190" t="s">
        <v>108</v>
      </c>
      <c r="F409" s="190" t="s">
        <v>1305</v>
      </c>
      <c r="G409" s="188"/>
      <c r="H409" s="188"/>
      <c r="I409" s="191"/>
      <c r="J409" s="192">
        <f>BK409</f>
        <v>0</v>
      </c>
      <c r="K409" s="188"/>
      <c r="L409" s="193"/>
      <c r="M409" s="194"/>
      <c r="N409" s="195"/>
      <c r="O409" s="195"/>
      <c r="P409" s="196">
        <f>P410+P414</f>
        <v>0</v>
      </c>
      <c r="Q409" s="195"/>
      <c r="R409" s="196">
        <f>R410+R414</f>
        <v>0</v>
      </c>
      <c r="S409" s="195"/>
      <c r="T409" s="197">
        <f>T410+T414</f>
        <v>0</v>
      </c>
      <c r="AR409" s="198" t="s">
        <v>168</v>
      </c>
      <c r="AT409" s="199" t="s">
        <v>75</v>
      </c>
      <c r="AU409" s="199" t="s">
        <v>76</v>
      </c>
      <c r="AY409" s="198" t="s">
        <v>139</v>
      </c>
      <c r="BK409" s="200">
        <f>BK410+BK414</f>
        <v>0</v>
      </c>
    </row>
    <row r="410" spans="1:65" s="12" customFormat="1" ht="22.9" customHeight="1">
      <c r="B410" s="187"/>
      <c r="C410" s="188"/>
      <c r="D410" s="189" t="s">
        <v>75</v>
      </c>
      <c r="E410" s="201" t="s">
        <v>1306</v>
      </c>
      <c r="F410" s="201" t="s">
        <v>1307</v>
      </c>
      <c r="G410" s="188"/>
      <c r="H410" s="188"/>
      <c r="I410" s="191"/>
      <c r="J410" s="202">
        <f>BK410</f>
        <v>0</v>
      </c>
      <c r="K410" s="188"/>
      <c r="L410" s="193"/>
      <c r="M410" s="194"/>
      <c r="N410" s="195"/>
      <c r="O410" s="195"/>
      <c r="P410" s="196">
        <f>SUM(P411:P413)</f>
        <v>0</v>
      </c>
      <c r="Q410" s="195"/>
      <c r="R410" s="196">
        <f>SUM(R411:R413)</f>
        <v>0</v>
      </c>
      <c r="S410" s="195"/>
      <c r="T410" s="197">
        <f>SUM(T411:T413)</f>
        <v>0</v>
      </c>
      <c r="AR410" s="198" t="s">
        <v>168</v>
      </c>
      <c r="AT410" s="199" t="s">
        <v>75</v>
      </c>
      <c r="AU410" s="199" t="s">
        <v>84</v>
      </c>
      <c r="AY410" s="198" t="s">
        <v>139</v>
      </c>
      <c r="BK410" s="200">
        <f>SUM(BK411:BK413)</f>
        <v>0</v>
      </c>
    </row>
    <row r="411" spans="1:65" s="2" customFormat="1" ht="15.2" customHeight="1">
      <c r="A411" s="34"/>
      <c r="B411" s="35"/>
      <c r="C411" s="203" t="s">
        <v>1308</v>
      </c>
      <c r="D411" s="203" t="s">
        <v>141</v>
      </c>
      <c r="E411" s="204" t="s">
        <v>1309</v>
      </c>
      <c r="F411" s="205" t="s">
        <v>1310</v>
      </c>
      <c r="G411" s="206" t="s">
        <v>1311</v>
      </c>
      <c r="H411" s="207">
        <v>1</v>
      </c>
      <c r="I411" s="208"/>
      <c r="J411" s="209">
        <f>ROUND(I411*H411,2)</f>
        <v>0</v>
      </c>
      <c r="K411" s="205" t="s">
        <v>1</v>
      </c>
      <c r="L411" s="39"/>
      <c r="M411" s="210" t="s">
        <v>1</v>
      </c>
      <c r="N411" s="211" t="s">
        <v>41</v>
      </c>
      <c r="O411" s="71"/>
      <c r="P411" s="212">
        <f>O411*H411</f>
        <v>0</v>
      </c>
      <c r="Q411" s="212">
        <v>0</v>
      </c>
      <c r="R411" s="212">
        <f>Q411*H411</f>
        <v>0</v>
      </c>
      <c r="S411" s="212">
        <v>0</v>
      </c>
      <c r="T411" s="213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214" t="s">
        <v>1312</v>
      </c>
      <c r="AT411" s="214" t="s">
        <v>141</v>
      </c>
      <c r="AU411" s="214" t="s">
        <v>86</v>
      </c>
      <c r="AY411" s="17" t="s">
        <v>139</v>
      </c>
      <c r="BE411" s="215">
        <f>IF(N411="základní",J411,0)</f>
        <v>0</v>
      </c>
      <c r="BF411" s="215">
        <f>IF(N411="snížená",J411,0)</f>
        <v>0</v>
      </c>
      <c r="BG411" s="215">
        <f>IF(N411="zákl. přenesená",J411,0)</f>
        <v>0</v>
      </c>
      <c r="BH411" s="215">
        <f>IF(N411="sníž. přenesená",J411,0)</f>
        <v>0</v>
      </c>
      <c r="BI411" s="215">
        <f>IF(N411="nulová",J411,0)</f>
        <v>0</v>
      </c>
      <c r="BJ411" s="17" t="s">
        <v>84</v>
      </c>
      <c r="BK411" s="215">
        <f>ROUND(I411*H411,2)</f>
        <v>0</v>
      </c>
      <c r="BL411" s="17" t="s">
        <v>1312</v>
      </c>
      <c r="BM411" s="214" t="s">
        <v>1313</v>
      </c>
    </row>
    <row r="412" spans="1:65" s="2" customFormat="1" ht="15.2" customHeight="1">
      <c r="A412" s="34"/>
      <c r="B412" s="35"/>
      <c r="C412" s="203" t="s">
        <v>1314</v>
      </c>
      <c r="D412" s="203" t="s">
        <v>141</v>
      </c>
      <c r="E412" s="204" t="s">
        <v>1315</v>
      </c>
      <c r="F412" s="205" t="s">
        <v>1316</v>
      </c>
      <c r="G412" s="206" t="s">
        <v>1246</v>
      </c>
      <c r="H412" s="207">
        <v>1</v>
      </c>
      <c r="I412" s="208"/>
      <c r="J412" s="209">
        <f>ROUND(I412*H412,2)</f>
        <v>0</v>
      </c>
      <c r="K412" s="205" t="s">
        <v>1</v>
      </c>
      <c r="L412" s="39"/>
      <c r="M412" s="210" t="s">
        <v>1</v>
      </c>
      <c r="N412" s="211" t="s">
        <v>41</v>
      </c>
      <c r="O412" s="71"/>
      <c r="P412" s="212">
        <f>O412*H412</f>
        <v>0</v>
      </c>
      <c r="Q412" s="212">
        <v>0</v>
      </c>
      <c r="R412" s="212">
        <f>Q412*H412</f>
        <v>0</v>
      </c>
      <c r="S412" s="212">
        <v>0</v>
      </c>
      <c r="T412" s="213">
        <f>S412*H412</f>
        <v>0</v>
      </c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R412" s="214" t="s">
        <v>1312</v>
      </c>
      <c r="AT412" s="214" t="s">
        <v>141</v>
      </c>
      <c r="AU412" s="214" t="s">
        <v>86</v>
      </c>
      <c r="AY412" s="17" t="s">
        <v>139</v>
      </c>
      <c r="BE412" s="215">
        <f>IF(N412="základní",J412,0)</f>
        <v>0</v>
      </c>
      <c r="BF412" s="215">
        <f>IF(N412="snížená",J412,0)</f>
        <v>0</v>
      </c>
      <c r="BG412" s="215">
        <f>IF(N412="zákl. přenesená",J412,0)</f>
        <v>0</v>
      </c>
      <c r="BH412" s="215">
        <f>IF(N412="sníž. přenesená",J412,0)</f>
        <v>0</v>
      </c>
      <c r="BI412" s="215">
        <f>IF(N412="nulová",J412,0)</f>
        <v>0</v>
      </c>
      <c r="BJ412" s="17" t="s">
        <v>84</v>
      </c>
      <c r="BK412" s="215">
        <f>ROUND(I412*H412,2)</f>
        <v>0</v>
      </c>
      <c r="BL412" s="17" t="s">
        <v>1312</v>
      </c>
      <c r="BM412" s="214" t="s">
        <v>1317</v>
      </c>
    </row>
    <row r="413" spans="1:65" s="2" customFormat="1" ht="15.2" customHeight="1">
      <c r="A413" s="34"/>
      <c r="B413" s="35"/>
      <c r="C413" s="203" t="s">
        <v>1318</v>
      </c>
      <c r="D413" s="203" t="s">
        <v>141</v>
      </c>
      <c r="E413" s="204" t="s">
        <v>1319</v>
      </c>
      <c r="F413" s="205" t="s">
        <v>1320</v>
      </c>
      <c r="G413" s="206" t="s">
        <v>1246</v>
      </c>
      <c r="H413" s="207">
        <v>1</v>
      </c>
      <c r="I413" s="208"/>
      <c r="J413" s="209">
        <f>ROUND(I413*H413,2)</f>
        <v>0</v>
      </c>
      <c r="K413" s="205" t="s">
        <v>1</v>
      </c>
      <c r="L413" s="39"/>
      <c r="M413" s="210" t="s">
        <v>1</v>
      </c>
      <c r="N413" s="211" t="s">
        <v>41</v>
      </c>
      <c r="O413" s="71"/>
      <c r="P413" s="212">
        <f>O413*H413</f>
        <v>0</v>
      </c>
      <c r="Q413" s="212">
        <v>0</v>
      </c>
      <c r="R413" s="212">
        <f>Q413*H413</f>
        <v>0</v>
      </c>
      <c r="S413" s="212">
        <v>0</v>
      </c>
      <c r="T413" s="213">
        <f>S413*H413</f>
        <v>0</v>
      </c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R413" s="214" t="s">
        <v>1312</v>
      </c>
      <c r="AT413" s="214" t="s">
        <v>141</v>
      </c>
      <c r="AU413" s="214" t="s">
        <v>86</v>
      </c>
      <c r="AY413" s="17" t="s">
        <v>139</v>
      </c>
      <c r="BE413" s="215">
        <f>IF(N413="základní",J413,0)</f>
        <v>0</v>
      </c>
      <c r="BF413" s="215">
        <f>IF(N413="snížená",J413,0)</f>
        <v>0</v>
      </c>
      <c r="BG413" s="215">
        <f>IF(N413="zákl. přenesená",J413,0)</f>
        <v>0</v>
      </c>
      <c r="BH413" s="215">
        <f>IF(N413="sníž. přenesená",J413,0)</f>
        <v>0</v>
      </c>
      <c r="BI413" s="215">
        <f>IF(N413="nulová",J413,0)</f>
        <v>0</v>
      </c>
      <c r="BJ413" s="17" t="s">
        <v>84</v>
      </c>
      <c r="BK413" s="215">
        <f>ROUND(I413*H413,2)</f>
        <v>0</v>
      </c>
      <c r="BL413" s="17" t="s">
        <v>1312</v>
      </c>
      <c r="BM413" s="214" t="s">
        <v>1321</v>
      </c>
    </row>
    <row r="414" spans="1:65" s="12" customFormat="1" ht="22.9" customHeight="1">
      <c r="B414" s="187"/>
      <c r="C414" s="188"/>
      <c r="D414" s="189" t="s">
        <v>75</v>
      </c>
      <c r="E414" s="201" t="s">
        <v>1322</v>
      </c>
      <c r="F414" s="201" t="s">
        <v>1323</v>
      </c>
      <c r="G414" s="188"/>
      <c r="H414" s="188"/>
      <c r="I414" s="191"/>
      <c r="J414" s="202">
        <f>BK414</f>
        <v>0</v>
      </c>
      <c r="K414" s="188"/>
      <c r="L414" s="193"/>
      <c r="M414" s="194"/>
      <c r="N414" s="195"/>
      <c r="O414" s="195"/>
      <c r="P414" s="196">
        <f>SUM(P415:P421)</f>
        <v>0</v>
      </c>
      <c r="Q414" s="195"/>
      <c r="R414" s="196">
        <f>SUM(R415:R421)</f>
        <v>0</v>
      </c>
      <c r="S414" s="195"/>
      <c r="T414" s="197">
        <f>SUM(T415:T421)</f>
        <v>0</v>
      </c>
      <c r="AR414" s="198" t="s">
        <v>168</v>
      </c>
      <c r="AT414" s="199" t="s">
        <v>75</v>
      </c>
      <c r="AU414" s="199" t="s">
        <v>84</v>
      </c>
      <c r="AY414" s="198" t="s">
        <v>139</v>
      </c>
      <c r="BK414" s="200">
        <f>SUM(BK415:BK421)</f>
        <v>0</v>
      </c>
    </row>
    <row r="415" spans="1:65" s="2" customFormat="1" ht="15.2" customHeight="1">
      <c r="A415" s="34"/>
      <c r="B415" s="35"/>
      <c r="C415" s="203" t="s">
        <v>1324</v>
      </c>
      <c r="D415" s="203" t="s">
        <v>141</v>
      </c>
      <c r="E415" s="204" t="s">
        <v>1325</v>
      </c>
      <c r="F415" s="205" t="s">
        <v>1326</v>
      </c>
      <c r="G415" s="206" t="s">
        <v>1311</v>
      </c>
      <c r="H415" s="207">
        <v>1</v>
      </c>
      <c r="I415" s="208"/>
      <c r="J415" s="209">
        <f t="shared" ref="J415:J421" si="60">ROUND(I415*H415,2)</f>
        <v>0</v>
      </c>
      <c r="K415" s="205" t="s">
        <v>1</v>
      </c>
      <c r="L415" s="39"/>
      <c r="M415" s="210" t="s">
        <v>1</v>
      </c>
      <c r="N415" s="211" t="s">
        <v>41</v>
      </c>
      <c r="O415" s="71"/>
      <c r="P415" s="212">
        <f t="shared" ref="P415:P421" si="61">O415*H415</f>
        <v>0</v>
      </c>
      <c r="Q415" s="212">
        <v>0</v>
      </c>
      <c r="R415" s="212">
        <f t="shared" ref="R415:R421" si="62">Q415*H415</f>
        <v>0</v>
      </c>
      <c r="S415" s="212">
        <v>0</v>
      </c>
      <c r="T415" s="213">
        <f t="shared" ref="T415:T421" si="63"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214" t="s">
        <v>1312</v>
      </c>
      <c r="AT415" s="214" t="s">
        <v>141</v>
      </c>
      <c r="AU415" s="214" t="s">
        <v>86</v>
      </c>
      <c r="AY415" s="17" t="s">
        <v>139</v>
      </c>
      <c r="BE415" s="215">
        <f t="shared" ref="BE415:BE421" si="64">IF(N415="základní",J415,0)</f>
        <v>0</v>
      </c>
      <c r="BF415" s="215">
        <f t="shared" ref="BF415:BF421" si="65">IF(N415="snížená",J415,0)</f>
        <v>0</v>
      </c>
      <c r="BG415" s="215">
        <f t="shared" ref="BG415:BG421" si="66">IF(N415="zákl. přenesená",J415,0)</f>
        <v>0</v>
      </c>
      <c r="BH415" s="215">
        <f t="shared" ref="BH415:BH421" si="67">IF(N415="sníž. přenesená",J415,0)</f>
        <v>0</v>
      </c>
      <c r="BI415" s="215">
        <f t="shared" ref="BI415:BI421" si="68">IF(N415="nulová",J415,0)</f>
        <v>0</v>
      </c>
      <c r="BJ415" s="17" t="s">
        <v>84</v>
      </c>
      <c r="BK415" s="215">
        <f t="shared" ref="BK415:BK421" si="69">ROUND(I415*H415,2)</f>
        <v>0</v>
      </c>
      <c r="BL415" s="17" t="s">
        <v>1312</v>
      </c>
      <c r="BM415" s="214" t="s">
        <v>1327</v>
      </c>
    </row>
    <row r="416" spans="1:65" s="2" customFormat="1" ht="15.2" customHeight="1">
      <c r="A416" s="34"/>
      <c r="B416" s="35"/>
      <c r="C416" s="203" t="s">
        <v>1328</v>
      </c>
      <c r="D416" s="203" t="s">
        <v>141</v>
      </c>
      <c r="E416" s="204" t="s">
        <v>1329</v>
      </c>
      <c r="F416" s="205" t="s">
        <v>1330</v>
      </c>
      <c r="G416" s="206" t="s">
        <v>1331</v>
      </c>
      <c r="H416" s="207">
        <v>1</v>
      </c>
      <c r="I416" s="208"/>
      <c r="J416" s="209">
        <f t="shared" si="60"/>
        <v>0</v>
      </c>
      <c r="K416" s="205" t="s">
        <v>1</v>
      </c>
      <c r="L416" s="39"/>
      <c r="M416" s="210" t="s">
        <v>1</v>
      </c>
      <c r="N416" s="211" t="s">
        <v>41</v>
      </c>
      <c r="O416" s="71"/>
      <c r="P416" s="212">
        <f t="shared" si="61"/>
        <v>0</v>
      </c>
      <c r="Q416" s="212">
        <v>0</v>
      </c>
      <c r="R416" s="212">
        <f t="shared" si="62"/>
        <v>0</v>
      </c>
      <c r="S416" s="212">
        <v>0</v>
      </c>
      <c r="T416" s="213">
        <f t="shared" si="63"/>
        <v>0</v>
      </c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R416" s="214" t="s">
        <v>1312</v>
      </c>
      <c r="AT416" s="214" t="s">
        <v>141</v>
      </c>
      <c r="AU416" s="214" t="s">
        <v>86</v>
      </c>
      <c r="AY416" s="17" t="s">
        <v>139</v>
      </c>
      <c r="BE416" s="215">
        <f t="shared" si="64"/>
        <v>0</v>
      </c>
      <c r="BF416" s="215">
        <f t="shared" si="65"/>
        <v>0</v>
      </c>
      <c r="BG416" s="215">
        <f t="shared" si="66"/>
        <v>0</v>
      </c>
      <c r="BH416" s="215">
        <f t="shared" si="67"/>
        <v>0</v>
      </c>
      <c r="BI416" s="215">
        <f t="shared" si="68"/>
        <v>0</v>
      </c>
      <c r="BJ416" s="17" t="s">
        <v>84</v>
      </c>
      <c r="BK416" s="215">
        <f t="shared" si="69"/>
        <v>0</v>
      </c>
      <c r="BL416" s="17" t="s">
        <v>1312</v>
      </c>
      <c r="BM416" s="214" t="s">
        <v>1332</v>
      </c>
    </row>
    <row r="417" spans="1:65" s="2" customFormat="1" ht="15.2" customHeight="1">
      <c r="A417" s="34"/>
      <c r="B417" s="35"/>
      <c r="C417" s="203" t="s">
        <v>1333</v>
      </c>
      <c r="D417" s="203" t="s">
        <v>141</v>
      </c>
      <c r="E417" s="204" t="s">
        <v>1334</v>
      </c>
      <c r="F417" s="205" t="s">
        <v>1323</v>
      </c>
      <c r="G417" s="206" t="s">
        <v>1246</v>
      </c>
      <c r="H417" s="207">
        <v>1</v>
      </c>
      <c r="I417" s="208"/>
      <c r="J417" s="209">
        <f t="shared" si="60"/>
        <v>0</v>
      </c>
      <c r="K417" s="205" t="s">
        <v>1</v>
      </c>
      <c r="L417" s="39"/>
      <c r="M417" s="210" t="s">
        <v>1</v>
      </c>
      <c r="N417" s="211" t="s">
        <v>41</v>
      </c>
      <c r="O417" s="71"/>
      <c r="P417" s="212">
        <f t="shared" si="61"/>
        <v>0</v>
      </c>
      <c r="Q417" s="212">
        <v>0</v>
      </c>
      <c r="R417" s="212">
        <f t="shared" si="62"/>
        <v>0</v>
      </c>
      <c r="S417" s="212">
        <v>0</v>
      </c>
      <c r="T417" s="213">
        <f t="shared" si="63"/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214" t="s">
        <v>1312</v>
      </c>
      <c r="AT417" s="214" t="s">
        <v>141</v>
      </c>
      <c r="AU417" s="214" t="s">
        <v>86</v>
      </c>
      <c r="AY417" s="17" t="s">
        <v>139</v>
      </c>
      <c r="BE417" s="215">
        <f t="shared" si="64"/>
        <v>0</v>
      </c>
      <c r="BF417" s="215">
        <f t="shared" si="65"/>
        <v>0</v>
      </c>
      <c r="BG417" s="215">
        <f t="shared" si="66"/>
        <v>0</v>
      </c>
      <c r="BH417" s="215">
        <f t="shared" si="67"/>
        <v>0</v>
      </c>
      <c r="BI417" s="215">
        <f t="shared" si="68"/>
        <v>0</v>
      </c>
      <c r="BJ417" s="17" t="s">
        <v>84</v>
      </c>
      <c r="BK417" s="215">
        <f t="shared" si="69"/>
        <v>0</v>
      </c>
      <c r="BL417" s="17" t="s">
        <v>1312</v>
      </c>
      <c r="BM417" s="214" t="s">
        <v>1335</v>
      </c>
    </row>
    <row r="418" spans="1:65" s="2" customFormat="1" ht="15.2" customHeight="1">
      <c r="A418" s="34"/>
      <c r="B418" s="35"/>
      <c r="C418" s="203" t="s">
        <v>1336</v>
      </c>
      <c r="D418" s="203" t="s">
        <v>141</v>
      </c>
      <c r="E418" s="204" t="s">
        <v>1337</v>
      </c>
      <c r="F418" s="205" t="s">
        <v>1338</v>
      </c>
      <c r="G418" s="206" t="s">
        <v>1246</v>
      </c>
      <c r="H418" s="207">
        <v>1</v>
      </c>
      <c r="I418" s="208"/>
      <c r="J418" s="209">
        <f t="shared" si="60"/>
        <v>0</v>
      </c>
      <c r="K418" s="205" t="s">
        <v>1</v>
      </c>
      <c r="L418" s="39"/>
      <c r="M418" s="210" t="s">
        <v>1</v>
      </c>
      <c r="N418" s="211" t="s">
        <v>41</v>
      </c>
      <c r="O418" s="71"/>
      <c r="P418" s="212">
        <f t="shared" si="61"/>
        <v>0</v>
      </c>
      <c r="Q418" s="212">
        <v>0</v>
      </c>
      <c r="R418" s="212">
        <f t="shared" si="62"/>
        <v>0</v>
      </c>
      <c r="S418" s="212">
        <v>0</v>
      </c>
      <c r="T418" s="213">
        <f t="shared" si="63"/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214" t="s">
        <v>1312</v>
      </c>
      <c r="AT418" s="214" t="s">
        <v>141</v>
      </c>
      <c r="AU418" s="214" t="s">
        <v>86</v>
      </c>
      <c r="AY418" s="17" t="s">
        <v>139</v>
      </c>
      <c r="BE418" s="215">
        <f t="shared" si="64"/>
        <v>0</v>
      </c>
      <c r="BF418" s="215">
        <f t="shared" si="65"/>
        <v>0</v>
      </c>
      <c r="BG418" s="215">
        <f t="shared" si="66"/>
        <v>0</v>
      </c>
      <c r="BH418" s="215">
        <f t="shared" si="67"/>
        <v>0</v>
      </c>
      <c r="BI418" s="215">
        <f t="shared" si="68"/>
        <v>0</v>
      </c>
      <c r="BJ418" s="17" t="s">
        <v>84</v>
      </c>
      <c r="BK418" s="215">
        <f t="shared" si="69"/>
        <v>0</v>
      </c>
      <c r="BL418" s="17" t="s">
        <v>1312</v>
      </c>
      <c r="BM418" s="214" t="s">
        <v>1339</v>
      </c>
    </row>
    <row r="419" spans="1:65" s="2" customFormat="1" ht="15.2" customHeight="1">
      <c r="A419" s="34"/>
      <c r="B419" s="35"/>
      <c r="C419" s="203" t="s">
        <v>1340</v>
      </c>
      <c r="D419" s="203" t="s">
        <v>141</v>
      </c>
      <c r="E419" s="204" t="s">
        <v>1341</v>
      </c>
      <c r="F419" s="205" t="s">
        <v>1342</v>
      </c>
      <c r="G419" s="206" t="s">
        <v>1246</v>
      </c>
      <c r="H419" s="207">
        <v>1</v>
      </c>
      <c r="I419" s="208"/>
      <c r="J419" s="209">
        <f t="shared" si="60"/>
        <v>0</v>
      </c>
      <c r="K419" s="205" t="s">
        <v>1</v>
      </c>
      <c r="L419" s="39"/>
      <c r="M419" s="210" t="s">
        <v>1</v>
      </c>
      <c r="N419" s="211" t="s">
        <v>41</v>
      </c>
      <c r="O419" s="71"/>
      <c r="P419" s="212">
        <f t="shared" si="61"/>
        <v>0</v>
      </c>
      <c r="Q419" s="212">
        <v>0</v>
      </c>
      <c r="R419" s="212">
        <f t="shared" si="62"/>
        <v>0</v>
      </c>
      <c r="S419" s="212">
        <v>0</v>
      </c>
      <c r="T419" s="213">
        <f t="shared" si="63"/>
        <v>0</v>
      </c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R419" s="214" t="s">
        <v>1312</v>
      </c>
      <c r="AT419" s="214" t="s">
        <v>141</v>
      </c>
      <c r="AU419" s="214" t="s">
        <v>86</v>
      </c>
      <c r="AY419" s="17" t="s">
        <v>139</v>
      </c>
      <c r="BE419" s="215">
        <f t="shared" si="64"/>
        <v>0</v>
      </c>
      <c r="BF419" s="215">
        <f t="shared" si="65"/>
        <v>0</v>
      </c>
      <c r="BG419" s="215">
        <f t="shared" si="66"/>
        <v>0</v>
      </c>
      <c r="BH419" s="215">
        <f t="shared" si="67"/>
        <v>0</v>
      </c>
      <c r="BI419" s="215">
        <f t="shared" si="68"/>
        <v>0</v>
      </c>
      <c r="BJ419" s="17" t="s">
        <v>84</v>
      </c>
      <c r="BK419" s="215">
        <f t="shared" si="69"/>
        <v>0</v>
      </c>
      <c r="BL419" s="17" t="s">
        <v>1312</v>
      </c>
      <c r="BM419" s="214" t="s">
        <v>1343</v>
      </c>
    </row>
    <row r="420" spans="1:65" s="2" customFormat="1" ht="15.2" customHeight="1">
      <c r="A420" s="34"/>
      <c r="B420" s="35"/>
      <c r="C420" s="203" t="s">
        <v>1344</v>
      </c>
      <c r="D420" s="203" t="s">
        <v>141</v>
      </c>
      <c r="E420" s="204" t="s">
        <v>1345</v>
      </c>
      <c r="F420" s="205" t="s">
        <v>1346</v>
      </c>
      <c r="G420" s="206" t="s">
        <v>1246</v>
      </c>
      <c r="H420" s="207">
        <v>1</v>
      </c>
      <c r="I420" s="208"/>
      <c r="J420" s="209">
        <f t="shared" si="60"/>
        <v>0</v>
      </c>
      <c r="K420" s="205" t="s">
        <v>1</v>
      </c>
      <c r="L420" s="39"/>
      <c r="M420" s="210" t="s">
        <v>1</v>
      </c>
      <c r="N420" s="211" t="s">
        <v>41</v>
      </c>
      <c r="O420" s="71"/>
      <c r="P420" s="212">
        <f t="shared" si="61"/>
        <v>0</v>
      </c>
      <c r="Q420" s="212">
        <v>0</v>
      </c>
      <c r="R420" s="212">
        <f t="shared" si="62"/>
        <v>0</v>
      </c>
      <c r="S420" s="212">
        <v>0</v>
      </c>
      <c r="T420" s="213">
        <f t="shared" si="63"/>
        <v>0</v>
      </c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R420" s="214" t="s">
        <v>1312</v>
      </c>
      <c r="AT420" s="214" t="s">
        <v>141</v>
      </c>
      <c r="AU420" s="214" t="s">
        <v>86</v>
      </c>
      <c r="AY420" s="17" t="s">
        <v>139</v>
      </c>
      <c r="BE420" s="215">
        <f t="shared" si="64"/>
        <v>0</v>
      </c>
      <c r="BF420" s="215">
        <f t="shared" si="65"/>
        <v>0</v>
      </c>
      <c r="BG420" s="215">
        <f t="shared" si="66"/>
        <v>0</v>
      </c>
      <c r="BH420" s="215">
        <f t="shared" si="67"/>
        <v>0</v>
      </c>
      <c r="BI420" s="215">
        <f t="shared" si="68"/>
        <v>0</v>
      </c>
      <c r="BJ420" s="17" t="s">
        <v>84</v>
      </c>
      <c r="BK420" s="215">
        <f t="shared" si="69"/>
        <v>0</v>
      </c>
      <c r="BL420" s="17" t="s">
        <v>1312</v>
      </c>
      <c r="BM420" s="214" t="s">
        <v>1347</v>
      </c>
    </row>
    <row r="421" spans="1:65" s="2" customFormat="1" ht="15.2" customHeight="1">
      <c r="A421" s="34"/>
      <c r="B421" s="35"/>
      <c r="C421" s="203" t="s">
        <v>1348</v>
      </c>
      <c r="D421" s="203" t="s">
        <v>141</v>
      </c>
      <c r="E421" s="204" t="s">
        <v>1349</v>
      </c>
      <c r="F421" s="205" t="s">
        <v>1350</v>
      </c>
      <c r="G421" s="206" t="s">
        <v>1246</v>
      </c>
      <c r="H421" s="207">
        <v>1</v>
      </c>
      <c r="I421" s="208"/>
      <c r="J421" s="209">
        <f t="shared" si="60"/>
        <v>0</v>
      </c>
      <c r="K421" s="205" t="s">
        <v>1</v>
      </c>
      <c r="L421" s="39"/>
      <c r="M421" s="262" t="s">
        <v>1</v>
      </c>
      <c r="N421" s="263" t="s">
        <v>41</v>
      </c>
      <c r="O421" s="264"/>
      <c r="P421" s="265">
        <f t="shared" si="61"/>
        <v>0</v>
      </c>
      <c r="Q421" s="265">
        <v>0</v>
      </c>
      <c r="R421" s="265">
        <f t="shared" si="62"/>
        <v>0</v>
      </c>
      <c r="S421" s="265">
        <v>0</v>
      </c>
      <c r="T421" s="266">
        <f t="shared" si="63"/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214" t="s">
        <v>1312</v>
      </c>
      <c r="AT421" s="214" t="s">
        <v>141</v>
      </c>
      <c r="AU421" s="214" t="s">
        <v>86</v>
      </c>
      <c r="AY421" s="17" t="s">
        <v>139</v>
      </c>
      <c r="BE421" s="215">
        <f t="shared" si="64"/>
        <v>0</v>
      </c>
      <c r="BF421" s="215">
        <f t="shared" si="65"/>
        <v>0</v>
      </c>
      <c r="BG421" s="215">
        <f t="shared" si="66"/>
        <v>0</v>
      </c>
      <c r="BH421" s="215">
        <f t="shared" si="67"/>
        <v>0</v>
      </c>
      <c r="BI421" s="215">
        <f t="shared" si="68"/>
        <v>0</v>
      </c>
      <c r="BJ421" s="17" t="s">
        <v>84</v>
      </c>
      <c r="BK421" s="215">
        <f t="shared" si="69"/>
        <v>0</v>
      </c>
      <c r="BL421" s="17" t="s">
        <v>1312</v>
      </c>
      <c r="BM421" s="214" t="s">
        <v>1351</v>
      </c>
    </row>
    <row r="422" spans="1:65" s="2" customFormat="1" ht="6.95" customHeight="1">
      <c r="A422" s="34"/>
      <c r="B422" s="54"/>
      <c r="C422" s="55"/>
      <c r="D422" s="55"/>
      <c r="E422" s="55"/>
      <c r="F422" s="55"/>
      <c r="G422" s="55"/>
      <c r="H422" s="55"/>
      <c r="I422" s="152"/>
      <c r="J422" s="55"/>
      <c r="K422" s="55"/>
      <c r="L422" s="39"/>
      <c r="M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</row>
  </sheetData>
  <sheetProtection algorithmName="SHA-512" hashValue="bjzdgTKgfel7wlvOqty938ruOi0m1kvfpqoDuLAXuX7Im1adJE2ldEdEXDg3DdBuoSMlzdHzsaPUGtfOKxsTgw==" saltValue="aV+tQBMov2BPIEIKwqO/SAugdQo4w8C9DoAStyh5z7x+z3fzaZAcZ8qv+J6sQ1GyTtT+PERKKAr9hzKoOPEVpA==" spinCount="100000" sheet="1" objects="1" scenarios="1" formatColumns="0" formatRows="0" autoFilter="0"/>
  <autoFilter ref="C128:K421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1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101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1352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644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tr">
        <f>IF('Rekapitulace stavby'!E11="","",'Rekapitulace stavby'!E11)</f>
        <v>Město Nýrsko</v>
      </c>
      <c r="F15" s="34"/>
      <c r="G15" s="34"/>
      <c r="H15" s="34"/>
      <c r="I15" s="117" t="s">
        <v>27</v>
      </c>
      <c r="J15" s="116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tr">
        <f>IF('Rekapitulace stavby'!E17="","",'Rekapitulace stavby'!E17)</f>
        <v>MACÁN PROJEKCE DS s.r.o.</v>
      </c>
      <c r="F21" s="34"/>
      <c r="G21" s="34"/>
      <c r="H21" s="34"/>
      <c r="I21" s="117" t="s">
        <v>27</v>
      </c>
      <c r="J21" s="116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>Ing. Tomáš Macán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ROUND(J116,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ROUND((SUM(BE116:BE170)),  2)</f>
        <v>0</v>
      </c>
      <c r="G33" s="34"/>
      <c r="H33" s="34"/>
      <c r="I33" s="131">
        <v>0.21</v>
      </c>
      <c r="J33" s="130">
        <f>ROUND(((SUM(BE116:BE170))*I33),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ROUND((SUM(BF116:BF170)),  2)</f>
        <v>0</v>
      </c>
      <c r="G34" s="34"/>
      <c r="H34" s="34"/>
      <c r="I34" s="131">
        <v>0.15</v>
      </c>
      <c r="J34" s="130">
        <f>ROUND(((SUM(BF116:BF170))*I34),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ROUND((SUM(BG116:BG170)),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ROUND((SUM(BH116:BH170)),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ROUND((SUM(BI116:BI170)),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401 - VEŘEJNÉ OSVĚTLENÍ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65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J116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1:31" s="2" customFormat="1" ht="21.75" customHeight="1">
      <c r="A97" s="34"/>
      <c r="B97" s="35"/>
      <c r="C97" s="36"/>
      <c r="D97" s="36"/>
      <c r="E97" s="36"/>
      <c r="F97" s="36"/>
      <c r="G97" s="36"/>
      <c r="H97" s="36"/>
      <c r="I97" s="115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31" s="2" customFormat="1" ht="6.95" customHeight="1">
      <c r="A98" s="34"/>
      <c r="B98" s="54"/>
      <c r="C98" s="55"/>
      <c r="D98" s="55"/>
      <c r="E98" s="55"/>
      <c r="F98" s="55"/>
      <c r="G98" s="55"/>
      <c r="H98" s="55"/>
      <c r="I98" s="152"/>
      <c r="J98" s="55"/>
      <c r="K98" s="55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102" spans="1:31" s="2" customFormat="1" ht="6.95" customHeight="1">
      <c r="A102" s="34"/>
      <c r="B102" s="56"/>
      <c r="C102" s="57"/>
      <c r="D102" s="57"/>
      <c r="E102" s="57"/>
      <c r="F102" s="57"/>
      <c r="G102" s="57"/>
      <c r="H102" s="57"/>
      <c r="I102" s="155"/>
      <c r="J102" s="57"/>
      <c r="K102" s="57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pans="1:31" s="2" customFormat="1" ht="24.95" customHeight="1">
      <c r="A103" s="34"/>
      <c r="B103" s="35"/>
      <c r="C103" s="23" t="s">
        <v>124</v>
      </c>
      <c r="D103" s="36"/>
      <c r="E103" s="36"/>
      <c r="F103" s="36"/>
      <c r="G103" s="36"/>
      <c r="H103" s="36"/>
      <c r="I103" s="115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6.95" customHeight="1">
      <c r="A104" s="34"/>
      <c r="B104" s="35"/>
      <c r="C104" s="36"/>
      <c r="D104" s="36"/>
      <c r="E104" s="36"/>
      <c r="F104" s="36"/>
      <c r="G104" s="36"/>
      <c r="H104" s="36"/>
      <c r="I104" s="115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12" customHeight="1">
      <c r="A105" s="34"/>
      <c r="B105" s="35"/>
      <c r="C105" s="29" t="s">
        <v>16</v>
      </c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15.2" customHeight="1">
      <c r="A106" s="34"/>
      <c r="B106" s="35"/>
      <c r="C106" s="36"/>
      <c r="D106" s="36"/>
      <c r="E106" s="317" t="str">
        <f>E7</f>
        <v>NÝRSKO - TECHNICKÁ A DOPRAVNÍ INFRASTRUKTURA LOKALITA U HŘIŠTĚ</v>
      </c>
      <c r="F106" s="318"/>
      <c r="G106" s="318"/>
      <c r="H106" s="318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12" customHeight="1">
      <c r="A107" s="34"/>
      <c r="B107" s="35"/>
      <c r="C107" s="29" t="s">
        <v>112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15.2" customHeight="1">
      <c r="A108" s="34"/>
      <c r="B108" s="35"/>
      <c r="C108" s="36"/>
      <c r="D108" s="36"/>
      <c r="E108" s="269" t="str">
        <f>E9</f>
        <v>401 - VEŘEJNÉ OSVĚTLENÍ</v>
      </c>
      <c r="F108" s="319"/>
      <c r="G108" s="319"/>
      <c r="H108" s="319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6.95" customHeight="1">
      <c r="A109" s="34"/>
      <c r="B109" s="35"/>
      <c r="C109" s="36"/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2" customHeight="1">
      <c r="A110" s="34"/>
      <c r="B110" s="35"/>
      <c r="C110" s="29" t="s">
        <v>20</v>
      </c>
      <c r="D110" s="36"/>
      <c r="E110" s="36"/>
      <c r="F110" s="27" t="str">
        <f>F12</f>
        <v xml:space="preserve"> </v>
      </c>
      <c r="G110" s="36"/>
      <c r="H110" s="36"/>
      <c r="I110" s="117" t="s">
        <v>22</v>
      </c>
      <c r="J110" s="66" t="str">
        <f>IF(J12="","",J12)</f>
        <v>20. 7. 2020</v>
      </c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38.65" customHeight="1">
      <c r="A112" s="34"/>
      <c r="B112" s="35"/>
      <c r="C112" s="29" t="s">
        <v>24</v>
      </c>
      <c r="D112" s="36"/>
      <c r="E112" s="36"/>
      <c r="F112" s="27" t="str">
        <f>E15</f>
        <v>Město Nýrsko</v>
      </c>
      <c r="G112" s="36"/>
      <c r="H112" s="36"/>
      <c r="I112" s="117" t="s">
        <v>30</v>
      </c>
      <c r="J112" s="32" t="str">
        <f>E21</f>
        <v>MACÁN PROJEKCE DS s.r.o.</v>
      </c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24.75" customHeight="1">
      <c r="A113" s="34"/>
      <c r="B113" s="35"/>
      <c r="C113" s="29" t="s">
        <v>28</v>
      </c>
      <c r="D113" s="36"/>
      <c r="E113" s="36"/>
      <c r="F113" s="27" t="str">
        <f>IF(E18="","",E18)</f>
        <v>Vyplň údaj</v>
      </c>
      <c r="G113" s="36"/>
      <c r="H113" s="36"/>
      <c r="I113" s="117" t="s">
        <v>33</v>
      </c>
      <c r="J113" s="32" t="str">
        <f>E24</f>
        <v>Ing. Tomáš Macán</v>
      </c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0.35" customHeight="1">
      <c r="A114" s="34"/>
      <c r="B114" s="35"/>
      <c r="C114" s="36"/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11" customFormat="1" ht="29.25" customHeight="1">
      <c r="A115" s="175"/>
      <c r="B115" s="176"/>
      <c r="C115" s="177" t="s">
        <v>125</v>
      </c>
      <c r="D115" s="178" t="s">
        <v>61</v>
      </c>
      <c r="E115" s="178" t="s">
        <v>57</v>
      </c>
      <c r="F115" s="178" t="s">
        <v>58</v>
      </c>
      <c r="G115" s="178" t="s">
        <v>126</v>
      </c>
      <c r="H115" s="178" t="s">
        <v>127</v>
      </c>
      <c r="I115" s="179" t="s">
        <v>128</v>
      </c>
      <c r="J115" s="178" t="s">
        <v>116</v>
      </c>
      <c r="K115" s="180" t="s">
        <v>129</v>
      </c>
      <c r="L115" s="181"/>
      <c r="M115" s="75" t="s">
        <v>1</v>
      </c>
      <c r="N115" s="76" t="s">
        <v>40</v>
      </c>
      <c r="O115" s="76" t="s">
        <v>130</v>
      </c>
      <c r="P115" s="76" t="s">
        <v>131</v>
      </c>
      <c r="Q115" s="76" t="s">
        <v>132</v>
      </c>
      <c r="R115" s="76" t="s">
        <v>133</v>
      </c>
      <c r="S115" s="76" t="s">
        <v>134</v>
      </c>
      <c r="T115" s="77" t="s">
        <v>135</v>
      </c>
      <c r="U115" s="175"/>
      <c r="V115" s="175"/>
      <c r="W115" s="175"/>
      <c r="X115" s="175"/>
      <c r="Y115" s="175"/>
      <c r="Z115" s="175"/>
      <c r="AA115" s="175"/>
      <c r="AB115" s="175"/>
      <c r="AC115" s="175"/>
      <c r="AD115" s="175"/>
      <c r="AE115" s="175"/>
    </row>
    <row r="116" spans="1:65" s="2" customFormat="1" ht="22.9" customHeight="1">
      <c r="A116" s="34"/>
      <c r="B116" s="35"/>
      <c r="C116" s="82" t="s">
        <v>136</v>
      </c>
      <c r="D116" s="36"/>
      <c r="E116" s="36"/>
      <c r="F116" s="36"/>
      <c r="G116" s="36"/>
      <c r="H116" s="36"/>
      <c r="I116" s="115"/>
      <c r="J116" s="182">
        <f>BK116</f>
        <v>0</v>
      </c>
      <c r="K116" s="36"/>
      <c r="L116" s="39"/>
      <c r="M116" s="78"/>
      <c r="N116" s="183"/>
      <c r="O116" s="79"/>
      <c r="P116" s="184">
        <f>SUM(P117:P170)</f>
        <v>0</v>
      </c>
      <c r="Q116" s="79"/>
      <c r="R116" s="184">
        <f>SUM(R117:R170)</f>
        <v>0</v>
      </c>
      <c r="S116" s="79"/>
      <c r="T116" s="185">
        <f>SUM(T117:T170)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7" t="s">
        <v>75</v>
      </c>
      <c r="AU116" s="17" t="s">
        <v>118</v>
      </c>
      <c r="BK116" s="186">
        <f>SUM(BK117:BK170)</f>
        <v>0</v>
      </c>
    </row>
    <row r="117" spans="1:65" s="2" customFormat="1" ht="15.2" customHeight="1">
      <c r="A117" s="34"/>
      <c r="B117" s="35"/>
      <c r="C117" s="203" t="s">
        <v>84</v>
      </c>
      <c r="D117" s="203" t="s">
        <v>141</v>
      </c>
      <c r="E117" s="204" t="s">
        <v>84</v>
      </c>
      <c r="F117" s="205" t="s">
        <v>1353</v>
      </c>
      <c r="G117" s="206" t="s">
        <v>1354</v>
      </c>
      <c r="H117" s="207">
        <v>21</v>
      </c>
      <c r="I117" s="208"/>
      <c r="J117" s="209">
        <f t="shared" ref="J117:J145" si="0">ROUND(I117*H117,2)</f>
        <v>0</v>
      </c>
      <c r="K117" s="205" t="s">
        <v>1</v>
      </c>
      <c r="L117" s="39"/>
      <c r="M117" s="210" t="s">
        <v>1</v>
      </c>
      <c r="N117" s="211" t="s">
        <v>41</v>
      </c>
      <c r="O117" s="71"/>
      <c r="P117" s="212">
        <f t="shared" ref="P117:P145" si="1">O117*H117</f>
        <v>0</v>
      </c>
      <c r="Q117" s="212">
        <v>0</v>
      </c>
      <c r="R117" s="212">
        <f t="shared" ref="R117:R145" si="2">Q117*H117</f>
        <v>0</v>
      </c>
      <c r="S117" s="212">
        <v>0</v>
      </c>
      <c r="T117" s="213">
        <f t="shared" ref="T117:T145" si="3"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214" t="s">
        <v>146</v>
      </c>
      <c r="AT117" s="214" t="s">
        <v>141</v>
      </c>
      <c r="AU117" s="214" t="s">
        <v>76</v>
      </c>
      <c r="AY117" s="17" t="s">
        <v>139</v>
      </c>
      <c r="BE117" s="215">
        <f t="shared" ref="BE117:BE145" si="4">IF(N117="základní",J117,0)</f>
        <v>0</v>
      </c>
      <c r="BF117" s="215">
        <f t="shared" ref="BF117:BF145" si="5">IF(N117="snížená",J117,0)</f>
        <v>0</v>
      </c>
      <c r="BG117" s="215">
        <f t="shared" ref="BG117:BG145" si="6">IF(N117="zákl. přenesená",J117,0)</f>
        <v>0</v>
      </c>
      <c r="BH117" s="215">
        <f t="shared" ref="BH117:BH145" si="7">IF(N117="sníž. přenesená",J117,0)</f>
        <v>0</v>
      </c>
      <c r="BI117" s="215">
        <f t="shared" ref="BI117:BI145" si="8">IF(N117="nulová",J117,0)</f>
        <v>0</v>
      </c>
      <c r="BJ117" s="17" t="s">
        <v>84</v>
      </c>
      <c r="BK117" s="215">
        <f t="shared" ref="BK117:BK145" si="9">ROUND(I117*H117,2)</f>
        <v>0</v>
      </c>
      <c r="BL117" s="17" t="s">
        <v>146</v>
      </c>
      <c r="BM117" s="214" t="s">
        <v>86</v>
      </c>
    </row>
    <row r="118" spans="1:65" s="2" customFormat="1" ht="15.2" customHeight="1">
      <c r="A118" s="34"/>
      <c r="B118" s="35"/>
      <c r="C118" s="203" t="s">
        <v>86</v>
      </c>
      <c r="D118" s="203" t="s">
        <v>141</v>
      </c>
      <c r="E118" s="204" t="s">
        <v>1355</v>
      </c>
      <c r="F118" s="205" t="s">
        <v>1356</v>
      </c>
      <c r="G118" s="206" t="s">
        <v>150</v>
      </c>
      <c r="H118" s="207">
        <v>1000</v>
      </c>
      <c r="I118" s="208"/>
      <c r="J118" s="209">
        <f t="shared" si="0"/>
        <v>0</v>
      </c>
      <c r="K118" s="205" t="s">
        <v>1</v>
      </c>
      <c r="L118" s="39"/>
      <c r="M118" s="210" t="s">
        <v>1</v>
      </c>
      <c r="N118" s="211" t="s">
        <v>41</v>
      </c>
      <c r="O118" s="71"/>
      <c r="P118" s="212">
        <f t="shared" si="1"/>
        <v>0</v>
      </c>
      <c r="Q118" s="212">
        <v>0</v>
      </c>
      <c r="R118" s="212">
        <f t="shared" si="2"/>
        <v>0</v>
      </c>
      <c r="S118" s="212">
        <v>0</v>
      </c>
      <c r="T118" s="213">
        <f t="shared" si="3"/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R118" s="214" t="s">
        <v>146</v>
      </c>
      <c r="AT118" s="214" t="s">
        <v>141</v>
      </c>
      <c r="AU118" s="214" t="s">
        <v>76</v>
      </c>
      <c r="AY118" s="17" t="s">
        <v>139</v>
      </c>
      <c r="BE118" s="215">
        <f t="shared" si="4"/>
        <v>0</v>
      </c>
      <c r="BF118" s="215">
        <f t="shared" si="5"/>
        <v>0</v>
      </c>
      <c r="BG118" s="215">
        <f t="shared" si="6"/>
        <v>0</v>
      </c>
      <c r="BH118" s="215">
        <f t="shared" si="7"/>
        <v>0</v>
      </c>
      <c r="BI118" s="215">
        <f t="shared" si="8"/>
        <v>0</v>
      </c>
      <c r="BJ118" s="17" t="s">
        <v>84</v>
      </c>
      <c r="BK118" s="215">
        <f t="shared" si="9"/>
        <v>0</v>
      </c>
      <c r="BL118" s="17" t="s">
        <v>146</v>
      </c>
      <c r="BM118" s="214" t="s">
        <v>146</v>
      </c>
    </row>
    <row r="119" spans="1:65" s="2" customFormat="1" ht="15.2" customHeight="1">
      <c r="A119" s="34"/>
      <c r="B119" s="35"/>
      <c r="C119" s="228" t="s">
        <v>159</v>
      </c>
      <c r="D119" s="228" t="s">
        <v>150</v>
      </c>
      <c r="E119" s="229" t="s">
        <v>1357</v>
      </c>
      <c r="F119" s="230" t="s">
        <v>1358</v>
      </c>
      <c r="G119" s="231" t="s">
        <v>150</v>
      </c>
      <c r="H119" s="232">
        <v>1000</v>
      </c>
      <c r="I119" s="233"/>
      <c r="J119" s="234">
        <f t="shared" si="0"/>
        <v>0</v>
      </c>
      <c r="K119" s="230" t="s">
        <v>1</v>
      </c>
      <c r="L119" s="235"/>
      <c r="M119" s="236" t="s">
        <v>1</v>
      </c>
      <c r="N119" s="237" t="s">
        <v>41</v>
      </c>
      <c r="O119" s="71"/>
      <c r="P119" s="212">
        <f t="shared" si="1"/>
        <v>0</v>
      </c>
      <c r="Q119" s="212">
        <v>0</v>
      </c>
      <c r="R119" s="212">
        <f t="shared" si="2"/>
        <v>0</v>
      </c>
      <c r="S119" s="212">
        <v>0</v>
      </c>
      <c r="T119" s="213">
        <f t="shared" si="3"/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214" t="s">
        <v>154</v>
      </c>
      <c r="AT119" s="214" t="s">
        <v>150</v>
      </c>
      <c r="AU119" s="214" t="s">
        <v>76</v>
      </c>
      <c r="AY119" s="17" t="s">
        <v>139</v>
      </c>
      <c r="BE119" s="215">
        <f t="shared" si="4"/>
        <v>0</v>
      </c>
      <c r="BF119" s="215">
        <f t="shared" si="5"/>
        <v>0</v>
      </c>
      <c r="BG119" s="215">
        <f t="shared" si="6"/>
        <v>0</v>
      </c>
      <c r="BH119" s="215">
        <f t="shared" si="7"/>
        <v>0</v>
      </c>
      <c r="BI119" s="215">
        <f t="shared" si="8"/>
        <v>0</v>
      </c>
      <c r="BJ119" s="17" t="s">
        <v>84</v>
      </c>
      <c r="BK119" s="215">
        <f t="shared" si="9"/>
        <v>0</v>
      </c>
      <c r="BL119" s="17" t="s">
        <v>146</v>
      </c>
      <c r="BM119" s="214" t="s">
        <v>173</v>
      </c>
    </row>
    <row r="120" spans="1:65" s="2" customFormat="1" ht="15.2" customHeight="1">
      <c r="A120" s="34"/>
      <c r="B120" s="35"/>
      <c r="C120" s="203" t="s">
        <v>146</v>
      </c>
      <c r="D120" s="203" t="s">
        <v>141</v>
      </c>
      <c r="E120" s="204" t="s">
        <v>86</v>
      </c>
      <c r="F120" s="205" t="s">
        <v>1359</v>
      </c>
      <c r="G120" s="206" t="s">
        <v>1354</v>
      </c>
      <c r="H120" s="207">
        <v>21</v>
      </c>
      <c r="I120" s="208"/>
      <c r="J120" s="209">
        <f t="shared" si="0"/>
        <v>0</v>
      </c>
      <c r="K120" s="205" t="s">
        <v>1</v>
      </c>
      <c r="L120" s="39"/>
      <c r="M120" s="210" t="s">
        <v>1</v>
      </c>
      <c r="N120" s="211" t="s">
        <v>41</v>
      </c>
      <c r="O120" s="71"/>
      <c r="P120" s="212">
        <f t="shared" si="1"/>
        <v>0</v>
      </c>
      <c r="Q120" s="212">
        <v>0</v>
      </c>
      <c r="R120" s="212">
        <f t="shared" si="2"/>
        <v>0</v>
      </c>
      <c r="S120" s="212">
        <v>0</v>
      </c>
      <c r="T120" s="213">
        <f t="shared" si="3"/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214" t="s">
        <v>146</v>
      </c>
      <c r="AT120" s="214" t="s">
        <v>141</v>
      </c>
      <c r="AU120" s="214" t="s">
        <v>76</v>
      </c>
      <c r="AY120" s="17" t="s">
        <v>139</v>
      </c>
      <c r="BE120" s="215">
        <f t="shared" si="4"/>
        <v>0</v>
      </c>
      <c r="BF120" s="215">
        <f t="shared" si="5"/>
        <v>0</v>
      </c>
      <c r="BG120" s="215">
        <f t="shared" si="6"/>
        <v>0</v>
      </c>
      <c r="BH120" s="215">
        <f t="shared" si="7"/>
        <v>0</v>
      </c>
      <c r="BI120" s="215">
        <f t="shared" si="8"/>
        <v>0</v>
      </c>
      <c r="BJ120" s="17" t="s">
        <v>84</v>
      </c>
      <c r="BK120" s="215">
        <f t="shared" si="9"/>
        <v>0</v>
      </c>
      <c r="BL120" s="17" t="s">
        <v>146</v>
      </c>
      <c r="BM120" s="214" t="s">
        <v>154</v>
      </c>
    </row>
    <row r="121" spans="1:65" s="2" customFormat="1" ht="15.2" customHeight="1">
      <c r="A121" s="34"/>
      <c r="B121" s="35"/>
      <c r="C121" s="203" t="s">
        <v>168</v>
      </c>
      <c r="D121" s="203" t="s">
        <v>141</v>
      </c>
      <c r="E121" s="204" t="s">
        <v>1360</v>
      </c>
      <c r="F121" s="205" t="s">
        <v>1361</v>
      </c>
      <c r="G121" s="206" t="s">
        <v>150</v>
      </c>
      <c r="H121" s="207">
        <v>1046</v>
      </c>
      <c r="I121" s="208"/>
      <c r="J121" s="209">
        <f t="shared" si="0"/>
        <v>0</v>
      </c>
      <c r="K121" s="205" t="s">
        <v>1</v>
      </c>
      <c r="L121" s="39"/>
      <c r="M121" s="210" t="s">
        <v>1</v>
      </c>
      <c r="N121" s="211" t="s">
        <v>41</v>
      </c>
      <c r="O121" s="71"/>
      <c r="P121" s="212">
        <f t="shared" si="1"/>
        <v>0</v>
      </c>
      <c r="Q121" s="212">
        <v>0</v>
      </c>
      <c r="R121" s="212">
        <f t="shared" si="2"/>
        <v>0</v>
      </c>
      <c r="S121" s="212">
        <v>0</v>
      </c>
      <c r="T121" s="213">
        <f t="shared" si="3"/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4" t="s">
        <v>146</v>
      </c>
      <c r="AT121" s="214" t="s">
        <v>141</v>
      </c>
      <c r="AU121" s="214" t="s">
        <v>76</v>
      </c>
      <c r="AY121" s="17" t="s">
        <v>139</v>
      </c>
      <c r="BE121" s="215">
        <f t="shared" si="4"/>
        <v>0</v>
      </c>
      <c r="BF121" s="215">
        <f t="shared" si="5"/>
        <v>0</v>
      </c>
      <c r="BG121" s="215">
        <f t="shared" si="6"/>
        <v>0</v>
      </c>
      <c r="BH121" s="215">
        <f t="shared" si="7"/>
        <v>0</v>
      </c>
      <c r="BI121" s="215">
        <f t="shared" si="8"/>
        <v>0</v>
      </c>
      <c r="BJ121" s="17" t="s">
        <v>84</v>
      </c>
      <c r="BK121" s="215">
        <f t="shared" si="9"/>
        <v>0</v>
      </c>
      <c r="BL121" s="17" t="s">
        <v>146</v>
      </c>
      <c r="BM121" s="214" t="s">
        <v>193</v>
      </c>
    </row>
    <row r="122" spans="1:65" s="2" customFormat="1" ht="15.2" customHeight="1">
      <c r="A122" s="34"/>
      <c r="B122" s="35"/>
      <c r="C122" s="203" t="s">
        <v>173</v>
      </c>
      <c r="D122" s="203" t="s">
        <v>141</v>
      </c>
      <c r="E122" s="204" t="s">
        <v>159</v>
      </c>
      <c r="F122" s="205" t="s">
        <v>1362</v>
      </c>
      <c r="G122" s="206" t="s">
        <v>1354</v>
      </c>
      <c r="H122" s="207">
        <v>21</v>
      </c>
      <c r="I122" s="208"/>
      <c r="J122" s="209">
        <f t="shared" si="0"/>
        <v>0</v>
      </c>
      <c r="K122" s="205" t="s">
        <v>1</v>
      </c>
      <c r="L122" s="39"/>
      <c r="M122" s="210" t="s">
        <v>1</v>
      </c>
      <c r="N122" s="211" t="s">
        <v>41</v>
      </c>
      <c r="O122" s="71"/>
      <c r="P122" s="212">
        <f t="shared" si="1"/>
        <v>0</v>
      </c>
      <c r="Q122" s="212">
        <v>0</v>
      </c>
      <c r="R122" s="212">
        <f t="shared" si="2"/>
        <v>0</v>
      </c>
      <c r="S122" s="212">
        <v>0</v>
      </c>
      <c r="T122" s="213">
        <f t="shared" si="3"/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14" t="s">
        <v>146</v>
      </c>
      <c r="AT122" s="214" t="s">
        <v>141</v>
      </c>
      <c r="AU122" s="214" t="s">
        <v>76</v>
      </c>
      <c r="AY122" s="17" t="s">
        <v>139</v>
      </c>
      <c r="BE122" s="215">
        <f t="shared" si="4"/>
        <v>0</v>
      </c>
      <c r="BF122" s="215">
        <f t="shared" si="5"/>
        <v>0</v>
      </c>
      <c r="BG122" s="215">
        <f t="shared" si="6"/>
        <v>0</v>
      </c>
      <c r="BH122" s="215">
        <f t="shared" si="7"/>
        <v>0</v>
      </c>
      <c r="BI122" s="215">
        <f t="shared" si="8"/>
        <v>0</v>
      </c>
      <c r="BJ122" s="17" t="s">
        <v>84</v>
      </c>
      <c r="BK122" s="215">
        <f t="shared" si="9"/>
        <v>0</v>
      </c>
      <c r="BL122" s="17" t="s">
        <v>146</v>
      </c>
      <c r="BM122" s="214" t="s">
        <v>209</v>
      </c>
    </row>
    <row r="123" spans="1:65" s="2" customFormat="1" ht="15.2" customHeight="1">
      <c r="A123" s="34"/>
      <c r="B123" s="35"/>
      <c r="C123" s="203" t="s">
        <v>178</v>
      </c>
      <c r="D123" s="203" t="s">
        <v>141</v>
      </c>
      <c r="E123" s="204" t="s">
        <v>146</v>
      </c>
      <c r="F123" s="205" t="s">
        <v>1363</v>
      </c>
      <c r="G123" s="206" t="s">
        <v>150</v>
      </c>
      <c r="H123" s="207">
        <v>150</v>
      </c>
      <c r="I123" s="208"/>
      <c r="J123" s="209">
        <f t="shared" si="0"/>
        <v>0</v>
      </c>
      <c r="K123" s="205" t="s">
        <v>1</v>
      </c>
      <c r="L123" s="39"/>
      <c r="M123" s="210" t="s">
        <v>1</v>
      </c>
      <c r="N123" s="211" t="s">
        <v>41</v>
      </c>
      <c r="O123" s="71"/>
      <c r="P123" s="212">
        <f t="shared" si="1"/>
        <v>0</v>
      </c>
      <c r="Q123" s="212">
        <v>0</v>
      </c>
      <c r="R123" s="212">
        <f t="shared" si="2"/>
        <v>0</v>
      </c>
      <c r="S123" s="212">
        <v>0</v>
      </c>
      <c r="T123" s="213">
        <f t="shared" si="3"/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4" t="s">
        <v>146</v>
      </c>
      <c r="AT123" s="214" t="s">
        <v>141</v>
      </c>
      <c r="AU123" s="214" t="s">
        <v>76</v>
      </c>
      <c r="AY123" s="17" t="s">
        <v>139</v>
      </c>
      <c r="BE123" s="215">
        <f t="shared" si="4"/>
        <v>0</v>
      </c>
      <c r="BF123" s="215">
        <f t="shared" si="5"/>
        <v>0</v>
      </c>
      <c r="BG123" s="215">
        <f t="shared" si="6"/>
        <v>0</v>
      </c>
      <c r="BH123" s="215">
        <f t="shared" si="7"/>
        <v>0</v>
      </c>
      <c r="BI123" s="215">
        <f t="shared" si="8"/>
        <v>0</v>
      </c>
      <c r="BJ123" s="17" t="s">
        <v>84</v>
      </c>
      <c r="BK123" s="215">
        <f t="shared" si="9"/>
        <v>0</v>
      </c>
      <c r="BL123" s="17" t="s">
        <v>146</v>
      </c>
      <c r="BM123" s="214" t="s">
        <v>219</v>
      </c>
    </row>
    <row r="124" spans="1:65" s="2" customFormat="1" ht="21.6" customHeight="1">
      <c r="A124" s="34"/>
      <c r="B124" s="35"/>
      <c r="C124" s="228" t="s">
        <v>154</v>
      </c>
      <c r="D124" s="228" t="s">
        <v>150</v>
      </c>
      <c r="E124" s="229" t="s">
        <v>1364</v>
      </c>
      <c r="F124" s="230" t="s">
        <v>1365</v>
      </c>
      <c r="G124" s="231" t="s">
        <v>1354</v>
      </c>
      <c r="H124" s="232">
        <v>21</v>
      </c>
      <c r="I124" s="233"/>
      <c r="J124" s="234">
        <f t="shared" si="0"/>
        <v>0</v>
      </c>
      <c r="K124" s="230" t="s">
        <v>1</v>
      </c>
      <c r="L124" s="235"/>
      <c r="M124" s="236" t="s">
        <v>1</v>
      </c>
      <c r="N124" s="237" t="s">
        <v>41</v>
      </c>
      <c r="O124" s="71"/>
      <c r="P124" s="212">
        <f t="shared" si="1"/>
        <v>0</v>
      </c>
      <c r="Q124" s="212">
        <v>0</v>
      </c>
      <c r="R124" s="212">
        <f t="shared" si="2"/>
        <v>0</v>
      </c>
      <c r="S124" s="212">
        <v>0</v>
      </c>
      <c r="T124" s="213">
        <f t="shared" si="3"/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4" t="s">
        <v>154</v>
      </c>
      <c r="AT124" s="214" t="s">
        <v>150</v>
      </c>
      <c r="AU124" s="214" t="s">
        <v>76</v>
      </c>
      <c r="AY124" s="17" t="s">
        <v>139</v>
      </c>
      <c r="BE124" s="215">
        <f t="shared" si="4"/>
        <v>0</v>
      </c>
      <c r="BF124" s="215">
        <f t="shared" si="5"/>
        <v>0</v>
      </c>
      <c r="BG124" s="215">
        <f t="shared" si="6"/>
        <v>0</v>
      </c>
      <c r="BH124" s="215">
        <f t="shared" si="7"/>
        <v>0</v>
      </c>
      <c r="BI124" s="215">
        <f t="shared" si="8"/>
        <v>0</v>
      </c>
      <c r="BJ124" s="17" t="s">
        <v>84</v>
      </c>
      <c r="BK124" s="215">
        <f t="shared" si="9"/>
        <v>0</v>
      </c>
      <c r="BL124" s="17" t="s">
        <v>146</v>
      </c>
      <c r="BM124" s="214" t="s">
        <v>226</v>
      </c>
    </row>
    <row r="125" spans="1:65" s="2" customFormat="1" ht="15.2" customHeight="1">
      <c r="A125" s="34"/>
      <c r="B125" s="35"/>
      <c r="C125" s="228" t="s">
        <v>187</v>
      </c>
      <c r="D125" s="228" t="s">
        <v>150</v>
      </c>
      <c r="E125" s="229" t="s">
        <v>1366</v>
      </c>
      <c r="F125" s="230" t="s">
        <v>1367</v>
      </c>
      <c r="G125" s="231" t="s">
        <v>150</v>
      </c>
      <c r="H125" s="232">
        <v>1046</v>
      </c>
      <c r="I125" s="233"/>
      <c r="J125" s="234">
        <f t="shared" si="0"/>
        <v>0</v>
      </c>
      <c r="K125" s="230" t="s">
        <v>1</v>
      </c>
      <c r="L125" s="235"/>
      <c r="M125" s="236" t="s">
        <v>1</v>
      </c>
      <c r="N125" s="237" t="s">
        <v>41</v>
      </c>
      <c r="O125" s="71"/>
      <c r="P125" s="212">
        <f t="shared" si="1"/>
        <v>0</v>
      </c>
      <c r="Q125" s="212">
        <v>0</v>
      </c>
      <c r="R125" s="212">
        <f t="shared" si="2"/>
        <v>0</v>
      </c>
      <c r="S125" s="212">
        <v>0</v>
      </c>
      <c r="T125" s="213">
        <f t="shared" si="3"/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154</v>
      </c>
      <c r="AT125" s="214" t="s">
        <v>150</v>
      </c>
      <c r="AU125" s="214" t="s">
        <v>76</v>
      </c>
      <c r="AY125" s="17" t="s">
        <v>139</v>
      </c>
      <c r="BE125" s="215">
        <f t="shared" si="4"/>
        <v>0</v>
      </c>
      <c r="BF125" s="215">
        <f t="shared" si="5"/>
        <v>0</v>
      </c>
      <c r="BG125" s="215">
        <f t="shared" si="6"/>
        <v>0</v>
      </c>
      <c r="BH125" s="215">
        <f t="shared" si="7"/>
        <v>0</v>
      </c>
      <c r="BI125" s="215">
        <f t="shared" si="8"/>
        <v>0</v>
      </c>
      <c r="BJ125" s="17" t="s">
        <v>84</v>
      </c>
      <c r="BK125" s="215">
        <f t="shared" si="9"/>
        <v>0</v>
      </c>
      <c r="BL125" s="17" t="s">
        <v>146</v>
      </c>
      <c r="BM125" s="214" t="s">
        <v>235</v>
      </c>
    </row>
    <row r="126" spans="1:65" s="2" customFormat="1" ht="15.2" customHeight="1">
      <c r="A126" s="34"/>
      <c r="B126" s="35"/>
      <c r="C126" s="203" t="s">
        <v>193</v>
      </c>
      <c r="D126" s="203" t="s">
        <v>141</v>
      </c>
      <c r="E126" s="204" t="s">
        <v>1368</v>
      </c>
      <c r="F126" s="205" t="s">
        <v>1369</v>
      </c>
      <c r="G126" s="206" t="s">
        <v>1354</v>
      </c>
      <c r="H126" s="207">
        <v>126</v>
      </c>
      <c r="I126" s="208"/>
      <c r="J126" s="209">
        <f t="shared" si="0"/>
        <v>0</v>
      </c>
      <c r="K126" s="205" t="s">
        <v>1</v>
      </c>
      <c r="L126" s="39"/>
      <c r="M126" s="210" t="s">
        <v>1</v>
      </c>
      <c r="N126" s="211" t="s">
        <v>41</v>
      </c>
      <c r="O126" s="71"/>
      <c r="P126" s="212">
        <f t="shared" si="1"/>
        <v>0</v>
      </c>
      <c r="Q126" s="212">
        <v>0</v>
      </c>
      <c r="R126" s="212">
        <f t="shared" si="2"/>
        <v>0</v>
      </c>
      <c r="S126" s="212">
        <v>0</v>
      </c>
      <c r="T126" s="213">
        <f t="shared" si="3"/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146</v>
      </c>
      <c r="AT126" s="214" t="s">
        <v>141</v>
      </c>
      <c r="AU126" s="214" t="s">
        <v>76</v>
      </c>
      <c r="AY126" s="17" t="s">
        <v>139</v>
      </c>
      <c r="BE126" s="215">
        <f t="shared" si="4"/>
        <v>0</v>
      </c>
      <c r="BF126" s="215">
        <f t="shared" si="5"/>
        <v>0</v>
      </c>
      <c r="BG126" s="215">
        <f t="shared" si="6"/>
        <v>0</v>
      </c>
      <c r="BH126" s="215">
        <f t="shared" si="7"/>
        <v>0</v>
      </c>
      <c r="BI126" s="215">
        <f t="shared" si="8"/>
        <v>0</v>
      </c>
      <c r="BJ126" s="17" t="s">
        <v>84</v>
      </c>
      <c r="BK126" s="215">
        <f t="shared" si="9"/>
        <v>0</v>
      </c>
      <c r="BL126" s="17" t="s">
        <v>146</v>
      </c>
      <c r="BM126" s="214" t="s">
        <v>244</v>
      </c>
    </row>
    <row r="127" spans="1:65" s="2" customFormat="1" ht="15.2" customHeight="1">
      <c r="A127" s="34"/>
      <c r="B127" s="35"/>
      <c r="C127" s="203" t="s">
        <v>198</v>
      </c>
      <c r="D127" s="203" t="s">
        <v>141</v>
      </c>
      <c r="E127" s="204" t="s">
        <v>1370</v>
      </c>
      <c r="F127" s="205" t="s">
        <v>1371</v>
      </c>
      <c r="G127" s="206" t="s">
        <v>1354</v>
      </c>
      <c r="H127" s="207">
        <v>184</v>
      </c>
      <c r="I127" s="208"/>
      <c r="J127" s="209">
        <f t="shared" si="0"/>
        <v>0</v>
      </c>
      <c r="K127" s="205" t="s">
        <v>1</v>
      </c>
      <c r="L127" s="39"/>
      <c r="M127" s="210" t="s">
        <v>1</v>
      </c>
      <c r="N127" s="211" t="s">
        <v>41</v>
      </c>
      <c r="O127" s="71"/>
      <c r="P127" s="212">
        <f t="shared" si="1"/>
        <v>0</v>
      </c>
      <c r="Q127" s="212">
        <v>0</v>
      </c>
      <c r="R127" s="212">
        <f t="shared" si="2"/>
        <v>0</v>
      </c>
      <c r="S127" s="212">
        <v>0</v>
      </c>
      <c r="T127" s="213">
        <f t="shared" si="3"/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146</v>
      </c>
      <c r="AT127" s="214" t="s">
        <v>141</v>
      </c>
      <c r="AU127" s="214" t="s">
        <v>76</v>
      </c>
      <c r="AY127" s="17" t="s">
        <v>139</v>
      </c>
      <c r="BE127" s="215">
        <f t="shared" si="4"/>
        <v>0</v>
      </c>
      <c r="BF127" s="215">
        <f t="shared" si="5"/>
        <v>0</v>
      </c>
      <c r="BG127" s="215">
        <f t="shared" si="6"/>
        <v>0</v>
      </c>
      <c r="BH127" s="215">
        <f t="shared" si="7"/>
        <v>0</v>
      </c>
      <c r="BI127" s="215">
        <f t="shared" si="8"/>
        <v>0</v>
      </c>
      <c r="BJ127" s="17" t="s">
        <v>84</v>
      </c>
      <c r="BK127" s="215">
        <f t="shared" si="9"/>
        <v>0</v>
      </c>
      <c r="BL127" s="17" t="s">
        <v>146</v>
      </c>
      <c r="BM127" s="214" t="s">
        <v>251</v>
      </c>
    </row>
    <row r="128" spans="1:65" s="2" customFormat="1" ht="15.2" customHeight="1">
      <c r="A128" s="34"/>
      <c r="B128" s="35"/>
      <c r="C128" s="203" t="s">
        <v>209</v>
      </c>
      <c r="D128" s="203" t="s">
        <v>141</v>
      </c>
      <c r="E128" s="204" t="s">
        <v>168</v>
      </c>
      <c r="F128" s="205" t="s">
        <v>1372</v>
      </c>
      <c r="G128" s="206" t="s">
        <v>1373</v>
      </c>
      <c r="H128" s="207">
        <v>1091</v>
      </c>
      <c r="I128" s="208"/>
      <c r="J128" s="209">
        <f t="shared" si="0"/>
        <v>0</v>
      </c>
      <c r="K128" s="205" t="s">
        <v>1</v>
      </c>
      <c r="L128" s="39"/>
      <c r="M128" s="210" t="s">
        <v>1</v>
      </c>
      <c r="N128" s="211" t="s">
        <v>41</v>
      </c>
      <c r="O128" s="71"/>
      <c r="P128" s="212">
        <f t="shared" si="1"/>
        <v>0</v>
      </c>
      <c r="Q128" s="212">
        <v>0</v>
      </c>
      <c r="R128" s="212">
        <f t="shared" si="2"/>
        <v>0</v>
      </c>
      <c r="S128" s="212">
        <v>0</v>
      </c>
      <c r="T128" s="213">
        <f t="shared" si="3"/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146</v>
      </c>
      <c r="AT128" s="214" t="s">
        <v>141</v>
      </c>
      <c r="AU128" s="214" t="s">
        <v>76</v>
      </c>
      <c r="AY128" s="17" t="s">
        <v>139</v>
      </c>
      <c r="BE128" s="215">
        <f t="shared" si="4"/>
        <v>0</v>
      </c>
      <c r="BF128" s="215">
        <f t="shared" si="5"/>
        <v>0</v>
      </c>
      <c r="BG128" s="215">
        <f t="shared" si="6"/>
        <v>0</v>
      </c>
      <c r="BH128" s="215">
        <f t="shared" si="7"/>
        <v>0</v>
      </c>
      <c r="BI128" s="215">
        <f t="shared" si="8"/>
        <v>0</v>
      </c>
      <c r="BJ128" s="17" t="s">
        <v>84</v>
      </c>
      <c r="BK128" s="215">
        <f t="shared" si="9"/>
        <v>0</v>
      </c>
      <c r="BL128" s="17" t="s">
        <v>146</v>
      </c>
      <c r="BM128" s="214" t="s">
        <v>263</v>
      </c>
    </row>
    <row r="129" spans="1:65" s="2" customFormat="1" ht="15.2" customHeight="1">
      <c r="A129" s="34"/>
      <c r="B129" s="35"/>
      <c r="C129" s="203" t="s">
        <v>214</v>
      </c>
      <c r="D129" s="203" t="s">
        <v>141</v>
      </c>
      <c r="E129" s="204" t="s">
        <v>178</v>
      </c>
      <c r="F129" s="205" t="s">
        <v>1374</v>
      </c>
      <c r="G129" s="206" t="s">
        <v>1375</v>
      </c>
      <c r="H129" s="207">
        <v>10</v>
      </c>
      <c r="I129" s="208"/>
      <c r="J129" s="209">
        <f t="shared" si="0"/>
        <v>0</v>
      </c>
      <c r="K129" s="205" t="s">
        <v>1</v>
      </c>
      <c r="L129" s="39"/>
      <c r="M129" s="210" t="s">
        <v>1</v>
      </c>
      <c r="N129" s="211" t="s">
        <v>41</v>
      </c>
      <c r="O129" s="71"/>
      <c r="P129" s="212">
        <f t="shared" si="1"/>
        <v>0</v>
      </c>
      <c r="Q129" s="212">
        <v>0</v>
      </c>
      <c r="R129" s="212">
        <f t="shared" si="2"/>
        <v>0</v>
      </c>
      <c r="S129" s="212">
        <v>0</v>
      </c>
      <c r="T129" s="213">
        <f t="shared" si="3"/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146</v>
      </c>
      <c r="AT129" s="214" t="s">
        <v>141</v>
      </c>
      <c r="AU129" s="214" t="s">
        <v>76</v>
      </c>
      <c r="AY129" s="17" t="s">
        <v>139</v>
      </c>
      <c r="BE129" s="215">
        <f t="shared" si="4"/>
        <v>0</v>
      </c>
      <c r="BF129" s="215">
        <f t="shared" si="5"/>
        <v>0</v>
      </c>
      <c r="BG129" s="215">
        <f t="shared" si="6"/>
        <v>0</v>
      </c>
      <c r="BH129" s="215">
        <f t="shared" si="7"/>
        <v>0</v>
      </c>
      <c r="BI129" s="215">
        <f t="shared" si="8"/>
        <v>0</v>
      </c>
      <c r="BJ129" s="17" t="s">
        <v>84</v>
      </c>
      <c r="BK129" s="215">
        <f t="shared" si="9"/>
        <v>0</v>
      </c>
      <c r="BL129" s="17" t="s">
        <v>146</v>
      </c>
      <c r="BM129" s="214" t="s">
        <v>360</v>
      </c>
    </row>
    <row r="130" spans="1:65" s="2" customFormat="1" ht="15.2" customHeight="1">
      <c r="A130" s="34"/>
      <c r="B130" s="35"/>
      <c r="C130" s="203" t="s">
        <v>219</v>
      </c>
      <c r="D130" s="203" t="s">
        <v>141</v>
      </c>
      <c r="E130" s="204" t="s">
        <v>154</v>
      </c>
      <c r="F130" s="205" t="s">
        <v>1376</v>
      </c>
      <c r="G130" s="206" t="s">
        <v>1377</v>
      </c>
      <c r="H130" s="207">
        <v>133.875</v>
      </c>
      <c r="I130" s="208"/>
      <c r="J130" s="209">
        <f t="shared" si="0"/>
        <v>0</v>
      </c>
      <c r="K130" s="205" t="s">
        <v>1</v>
      </c>
      <c r="L130" s="39"/>
      <c r="M130" s="210" t="s">
        <v>1</v>
      </c>
      <c r="N130" s="211" t="s">
        <v>41</v>
      </c>
      <c r="O130" s="71"/>
      <c r="P130" s="212">
        <f t="shared" si="1"/>
        <v>0</v>
      </c>
      <c r="Q130" s="212">
        <v>0</v>
      </c>
      <c r="R130" s="212">
        <f t="shared" si="2"/>
        <v>0</v>
      </c>
      <c r="S130" s="212">
        <v>0</v>
      </c>
      <c r="T130" s="213">
        <f t="shared" si="3"/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146</v>
      </c>
      <c r="AT130" s="214" t="s">
        <v>141</v>
      </c>
      <c r="AU130" s="214" t="s">
        <v>76</v>
      </c>
      <c r="AY130" s="17" t="s">
        <v>139</v>
      </c>
      <c r="BE130" s="215">
        <f t="shared" si="4"/>
        <v>0</v>
      </c>
      <c r="BF130" s="215">
        <f t="shared" si="5"/>
        <v>0</v>
      </c>
      <c r="BG130" s="215">
        <f t="shared" si="6"/>
        <v>0</v>
      </c>
      <c r="BH130" s="215">
        <f t="shared" si="7"/>
        <v>0</v>
      </c>
      <c r="BI130" s="215">
        <f t="shared" si="8"/>
        <v>0</v>
      </c>
      <c r="BJ130" s="17" t="s">
        <v>84</v>
      </c>
      <c r="BK130" s="215">
        <f t="shared" si="9"/>
        <v>0</v>
      </c>
      <c r="BL130" s="17" t="s">
        <v>146</v>
      </c>
      <c r="BM130" s="214" t="s">
        <v>262</v>
      </c>
    </row>
    <row r="131" spans="1:65" s="2" customFormat="1" ht="15.2" customHeight="1">
      <c r="A131" s="34"/>
      <c r="B131" s="35"/>
      <c r="C131" s="203" t="s">
        <v>8</v>
      </c>
      <c r="D131" s="203" t="s">
        <v>141</v>
      </c>
      <c r="E131" s="204" t="s">
        <v>1378</v>
      </c>
      <c r="F131" s="205" t="s">
        <v>1379</v>
      </c>
      <c r="G131" s="206" t="s">
        <v>1375</v>
      </c>
      <c r="H131" s="207">
        <v>50</v>
      </c>
      <c r="I131" s="208"/>
      <c r="J131" s="209">
        <f t="shared" si="0"/>
        <v>0</v>
      </c>
      <c r="K131" s="205" t="s">
        <v>1</v>
      </c>
      <c r="L131" s="39"/>
      <c r="M131" s="210" t="s">
        <v>1</v>
      </c>
      <c r="N131" s="211" t="s">
        <v>41</v>
      </c>
      <c r="O131" s="71"/>
      <c r="P131" s="212">
        <f t="shared" si="1"/>
        <v>0</v>
      </c>
      <c r="Q131" s="212">
        <v>0</v>
      </c>
      <c r="R131" s="212">
        <f t="shared" si="2"/>
        <v>0</v>
      </c>
      <c r="S131" s="212">
        <v>0</v>
      </c>
      <c r="T131" s="213">
        <f t="shared" si="3"/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146</v>
      </c>
      <c r="AT131" s="214" t="s">
        <v>141</v>
      </c>
      <c r="AU131" s="214" t="s">
        <v>76</v>
      </c>
      <c r="AY131" s="17" t="s">
        <v>139</v>
      </c>
      <c r="BE131" s="215">
        <f t="shared" si="4"/>
        <v>0</v>
      </c>
      <c r="BF131" s="215">
        <f t="shared" si="5"/>
        <v>0</v>
      </c>
      <c r="BG131" s="215">
        <f t="shared" si="6"/>
        <v>0</v>
      </c>
      <c r="BH131" s="215">
        <f t="shared" si="7"/>
        <v>0</v>
      </c>
      <c r="BI131" s="215">
        <f t="shared" si="8"/>
        <v>0</v>
      </c>
      <c r="BJ131" s="17" t="s">
        <v>84</v>
      </c>
      <c r="BK131" s="215">
        <f t="shared" si="9"/>
        <v>0</v>
      </c>
      <c r="BL131" s="17" t="s">
        <v>146</v>
      </c>
      <c r="BM131" s="214" t="s">
        <v>375</v>
      </c>
    </row>
    <row r="132" spans="1:65" s="2" customFormat="1" ht="15.2" customHeight="1">
      <c r="A132" s="34"/>
      <c r="B132" s="35"/>
      <c r="C132" s="203" t="s">
        <v>226</v>
      </c>
      <c r="D132" s="203" t="s">
        <v>141</v>
      </c>
      <c r="E132" s="204" t="s">
        <v>187</v>
      </c>
      <c r="F132" s="205" t="s">
        <v>1380</v>
      </c>
      <c r="G132" s="206" t="s">
        <v>150</v>
      </c>
      <c r="H132" s="207">
        <v>900</v>
      </c>
      <c r="I132" s="208"/>
      <c r="J132" s="209">
        <f t="shared" si="0"/>
        <v>0</v>
      </c>
      <c r="K132" s="205" t="s">
        <v>1</v>
      </c>
      <c r="L132" s="39"/>
      <c r="M132" s="210" t="s">
        <v>1</v>
      </c>
      <c r="N132" s="211" t="s">
        <v>41</v>
      </c>
      <c r="O132" s="71"/>
      <c r="P132" s="212">
        <f t="shared" si="1"/>
        <v>0</v>
      </c>
      <c r="Q132" s="212">
        <v>0</v>
      </c>
      <c r="R132" s="212">
        <f t="shared" si="2"/>
        <v>0</v>
      </c>
      <c r="S132" s="212">
        <v>0</v>
      </c>
      <c r="T132" s="213">
        <f t="shared" si="3"/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146</v>
      </c>
      <c r="AT132" s="214" t="s">
        <v>141</v>
      </c>
      <c r="AU132" s="214" t="s">
        <v>76</v>
      </c>
      <c r="AY132" s="17" t="s">
        <v>139</v>
      </c>
      <c r="BE132" s="215">
        <f t="shared" si="4"/>
        <v>0</v>
      </c>
      <c r="BF132" s="215">
        <f t="shared" si="5"/>
        <v>0</v>
      </c>
      <c r="BG132" s="215">
        <f t="shared" si="6"/>
        <v>0</v>
      </c>
      <c r="BH132" s="215">
        <f t="shared" si="7"/>
        <v>0</v>
      </c>
      <c r="BI132" s="215">
        <f t="shared" si="8"/>
        <v>0</v>
      </c>
      <c r="BJ132" s="17" t="s">
        <v>84</v>
      </c>
      <c r="BK132" s="215">
        <f t="shared" si="9"/>
        <v>0</v>
      </c>
      <c r="BL132" s="17" t="s">
        <v>146</v>
      </c>
      <c r="BM132" s="214" t="s">
        <v>269</v>
      </c>
    </row>
    <row r="133" spans="1:65" s="2" customFormat="1" ht="15.2" customHeight="1">
      <c r="A133" s="34"/>
      <c r="B133" s="35"/>
      <c r="C133" s="203" t="s">
        <v>230</v>
      </c>
      <c r="D133" s="203" t="s">
        <v>141</v>
      </c>
      <c r="E133" s="204" t="s">
        <v>1381</v>
      </c>
      <c r="F133" s="205" t="s">
        <v>1382</v>
      </c>
      <c r="G133" s="206" t="s">
        <v>150</v>
      </c>
      <c r="H133" s="207">
        <v>900</v>
      </c>
      <c r="I133" s="208"/>
      <c r="J133" s="209">
        <f t="shared" si="0"/>
        <v>0</v>
      </c>
      <c r="K133" s="205" t="s">
        <v>1</v>
      </c>
      <c r="L133" s="39"/>
      <c r="M133" s="210" t="s">
        <v>1</v>
      </c>
      <c r="N133" s="211" t="s">
        <v>41</v>
      </c>
      <c r="O133" s="71"/>
      <c r="P133" s="212">
        <f t="shared" si="1"/>
        <v>0</v>
      </c>
      <c r="Q133" s="212">
        <v>0</v>
      </c>
      <c r="R133" s="212">
        <f t="shared" si="2"/>
        <v>0</v>
      </c>
      <c r="S133" s="212">
        <v>0</v>
      </c>
      <c r="T133" s="213">
        <f t="shared" si="3"/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146</v>
      </c>
      <c r="AT133" s="214" t="s">
        <v>141</v>
      </c>
      <c r="AU133" s="214" t="s">
        <v>76</v>
      </c>
      <c r="AY133" s="17" t="s">
        <v>139</v>
      </c>
      <c r="BE133" s="215">
        <f t="shared" si="4"/>
        <v>0</v>
      </c>
      <c r="BF133" s="215">
        <f t="shared" si="5"/>
        <v>0</v>
      </c>
      <c r="BG133" s="215">
        <f t="shared" si="6"/>
        <v>0</v>
      </c>
      <c r="BH133" s="215">
        <f t="shared" si="7"/>
        <v>0</v>
      </c>
      <c r="BI133" s="215">
        <f t="shared" si="8"/>
        <v>0</v>
      </c>
      <c r="BJ133" s="17" t="s">
        <v>84</v>
      </c>
      <c r="BK133" s="215">
        <f t="shared" si="9"/>
        <v>0</v>
      </c>
      <c r="BL133" s="17" t="s">
        <v>146</v>
      </c>
      <c r="BM133" s="214" t="s">
        <v>390</v>
      </c>
    </row>
    <row r="134" spans="1:65" s="2" customFormat="1" ht="15.2" customHeight="1">
      <c r="A134" s="34"/>
      <c r="B134" s="35"/>
      <c r="C134" s="203" t="s">
        <v>235</v>
      </c>
      <c r="D134" s="203" t="s">
        <v>141</v>
      </c>
      <c r="E134" s="204" t="s">
        <v>1383</v>
      </c>
      <c r="F134" s="205" t="s">
        <v>1384</v>
      </c>
      <c r="G134" s="206" t="s">
        <v>1385</v>
      </c>
      <c r="H134" s="207">
        <v>1.1000000000000001</v>
      </c>
      <c r="I134" s="208"/>
      <c r="J134" s="209">
        <f t="shared" si="0"/>
        <v>0</v>
      </c>
      <c r="K134" s="205" t="s">
        <v>1</v>
      </c>
      <c r="L134" s="39"/>
      <c r="M134" s="210" t="s">
        <v>1</v>
      </c>
      <c r="N134" s="211" t="s">
        <v>41</v>
      </c>
      <c r="O134" s="71"/>
      <c r="P134" s="212">
        <f t="shared" si="1"/>
        <v>0</v>
      </c>
      <c r="Q134" s="212">
        <v>0</v>
      </c>
      <c r="R134" s="212">
        <f t="shared" si="2"/>
        <v>0</v>
      </c>
      <c r="S134" s="212">
        <v>0</v>
      </c>
      <c r="T134" s="213">
        <f t="shared" si="3"/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146</v>
      </c>
      <c r="AT134" s="214" t="s">
        <v>141</v>
      </c>
      <c r="AU134" s="214" t="s">
        <v>76</v>
      </c>
      <c r="AY134" s="17" t="s">
        <v>139</v>
      </c>
      <c r="BE134" s="215">
        <f t="shared" si="4"/>
        <v>0</v>
      </c>
      <c r="BF134" s="215">
        <f t="shared" si="5"/>
        <v>0</v>
      </c>
      <c r="BG134" s="215">
        <f t="shared" si="6"/>
        <v>0</v>
      </c>
      <c r="BH134" s="215">
        <f t="shared" si="7"/>
        <v>0</v>
      </c>
      <c r="BI134" s="215">
        <f t="shared" si="8"/>
        <v>0</v>
      </c>
      <c r="BJ134" s="17" t="s">
        <v>84</v>
      </c>
      <c r="BK134" s="215">
        <f t="shared" si="9"/>
        <v>0</v>
      </c>
      <c r="BL134" s="17" t="s">
        <v>146</v>
      </c>
      <c r="BM134" s="214" t="s">
        <v>398</v>
      </c>
    </row>
    <row r="135" spans="1:65" s="2" customFormat="1" ht="15.2" customHeight="1">
      <c r="A135" s="34"/>
      <c r="B135" s="35"/>
      <c r="C135" s="228" t="s">
        <v>240</v>
      </c>
      <c r="D135" s="228" t="s">
        <v>150</v>
      </c>
      <c r="E135" s="229" t="s">
        <v>1386</v>
      </c>
      <c r="F135" s="230" t="s">
        <v>1387</v>
      </c>
      <c r="G135" s="231" t="s">
        <v>1388</v>
      </c>
      <c r="H135" s="232">
        <v>540</v>
      </c>
      <c r="I135" s="233"/>
      <c r="J135" s="234">
        <f t="shared" si="0"/>
        <v>0</v>
      </c>
      <c r="K135" s="230" t="s">
        <v>1</v>
      </c>
      <c r="L135" s="235"/>
      <c r="M135" s="236" t="s">
        <v>1</v>
      </c>
      <c r="N135" s="237" t="s">
        <v>41</v>
      </c>
      <c r="O135" s="71"/>
      <c r="P135" s="212">
        <f t="shared" si="1"/>
        <v>0</v>
      </c>
      <c r="Q135" s="212">
        <v>0</v>
      </c>
      <c r="R135" s="212">
        <f t="shared" si="2"/>
        <v>0</v>
      </c>
      <c r="S135" s="212">
        <v>0</v>
      </c>
      <c r="T135" s="213">
        <f t="shared" si="3"/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154</v>
      </c>
      <c r="AT135" s="214" t="s">
        <v>150</v>
      </c>
      <c r="AU135" s="214" t="s">
        <v>76</v>
      </c>
      <c r="AY135" s="17" t="s">
        <v>139</v>
      </c>
      <c r="BE135" s="215">
        <f t="shared" si="4"/>
        <v>0</v>
      </c>
      <c r="BF135" s="215">
        <f t="shared" si="5"/>
        <v>0</v>
      </c>
      <c r="BG135" s="215">
        <f t="shared" si="6"/>
        <v>0</v>
      </c>
      <c r="BH135" s="215">
        <f t="shared" si="7"/>
        <v>0</v>
      </c>
      <c r="BI135" s="215">
        <f t="shared" si="8"/>
        <v>0</v>
      </c>
      <c r="BJ135" s="17" t="s">
        <v>84</v>
      </c>
      <c r="BK135" s="215">
        <f t="shared" si="9"/>
        <v>0</v>
      </c>
      <c r="BL135" s="17" t="s">
        <v>146</v>
      </c>
      <c r="BM135" s="214" t="s">
        <v>406</v>
      </c>
    </row>
    <row r="136" spans="1:65" s="2" customFormat="1" ht="21.6" customHeight="1">
      <c r="A136" s="34"/>
      <c r="B136" s="35"/>
      <c r="C136" s="228" t="s">
        <v>244</v>
      </c>
      <c r="D136" s="228" t="s">
        <v>150</v>
      </c>
      <c r="E136" s="229" t="s">
        <v>1389</v>
      </c>
      <c r="F136" s="230" t="s">
        <v>1390</v>
      </c>
      <c r="G136" s="231" t="s">
        <v>1354</v>
      </c>
      <c r="H136" s="232">
        <v>21</v>
      </c>
      <c r="I136" s="233"/>
      <c r="J136" s="234">
        <f t="shared" si="0"/>
        <v>0</v>
      </c>
      <c r="K136" s="230" t="s">
        <v>1</v>
      </c>
      <c r="L136" s="235"/>
      <c r="M136" s="236" t="s">
        <v>1</v>
      </c>
      <c r="N136" s="237" t="s">
        <v>41</v>
      </c>
      <c r="O136" s="71"/>
      <c r="P136" s="212">
        <f t="shared" si="1"/>
        <v>0</v>
      </c>
      <c r="Q136" s="212">
        <v>0</v>
      </c>
      <c r="R136" s="212">
        <f t="shared" si="2"/>
        <v>0</v>
      </c>
      <c r="S136" s="212">
        <v>0</v>
      </c>
      <c r="T136" s="213">
        <f t="shared" si="3"/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154</v>
      </c>
      <c r="AT136" s="214" t="s">
        <v>150</v>
      </c>
      <c r="AU136" s="214" t="s">
        <v>76</v>
      </c>
      <c r="AY136" s="17" t="s">
        <v>139</v>
      </c>
      <c r="BE136" s="215">
        <f t="shared" si="4"/>
        <v>0</v>
      </c>
      <c r="BF136" s="215">
        <f t="shared" si="5"/>
        <v>0</v>
      </c>
      <c r="BG136" s="215">
        <f t="shared" si="6"/>
        <v>0</v>
      </c>
      <c r="BH136" s="215">
        <f t="shared" si="7"/>
        <v>0</v>
      </c>
      <c r="BI136" s="215">
        <f t="shared" si="8"/>
        <v>0</v>
      </c>
      <c r="BJ136" s="17" t="s">
        <v>84</v>
      </c>
      <c r="BK136" s="215">
        <f t="shared" si="9"/>
        <v>0</v>
      </c>
      <c r="BL136" s="17" t="s">
        <v>146</v>
      </c>
      <c r="BM136" s="214" t="s">
        <v>414</v>
      </c>
    </row>
    <row r="137" spans="1:65" s="2" customFormat="1" ht="15.2" customHeight="1">
      <c r="A137" s="34"/>
      <c r="B137" s="35"/>
      <c r="C137" s="203" t="s">
        <v>7</v>
      </c>
      <c r="D137" s="203" t="s">
        <v>141</v>
      </c>
      <c r="E137" s="204" t="s">
        <v>1391</v>
      </c>
      <c r="F137" s="205" t="s">
        <v>1392</v>
      </c>
      <c r="G137" s="206" t="s">
        <v>1354</v>
      </c>
      <c r="H137" s="207">
        <v>48</v>
      </c>
      <c r="I137" s="208"/>
      <c r="J137" s="209">
        <f t="shared" si="0"/>
        <v>0</v>
      </c>
      <c r="K137" s="205" t="s">
        <v>1</v>
      </c>
      <c r="L137" s="39"/>
      <c r="M137" s="210" t="s">
        <v>1</v>
      </c>
      <c r="N137" s="211" t="s">
        <v>41</v>
      </c>
      <c r="O137" s="71"/>
      <c r="P137" s="212">
        <f t="shared" si="1"/>
        <v>0</v>
      </c>
      <c r="Q137" s="212">
        <v>0</v>
      </c>
      <c r="R137" s="212">
        <f t="shared" si="2"/>
        <v>0</v>
      </c>
      <c r="S137" s="212">
        <v>0</v>
      </c>
      <c r="T137" s="213">
        <f t="shared" si="3"/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146</v>
      </c>
      <c r="AT137" s="214" t="s">
        <v>141</v>
      </c>
      <c r="AU137" s="214" t="s">
        <v>76</v>
      </c>
      <c r="AY137" s="17" t="s">
        <v>139</v>
      </c>
      <c r="BE137" s="215">
        <f t="shared" si="4"/>
        <v>0</v>
      </c>
      <c r="BF137" s="215">
        <f t="shared" si="5"/>
        <v>0</v>
      </c>
      <c r="BG137" s="215">
        <f t="shared" si="6"/>
        <v>0</v>
      </c>
      <c r="BH137" s="215">
        <f t="shared" si="7"/>
        <v>0</v>
      </c>
      <c r="BI137" s="215">
        <f t="shared" si="8"/>
        <v>0</v>
      </c>
      <c r="BJ137" s="17" t="s">
        <v>84</v>
      </c>
      <c r="BK137" s="215">
        <f t="shared" si="9"/>
        <v>0</v>
      </c>
      <c r="BL137" s="17" t="s">
        <v>146</v>
      </c>
      <c r="BM137" s="214" t="s">
        <v>422</v>
      </c>
    </row>
    <row r="138" spans="1:65" s="2" customFormat="1" ht="15.2" customHeight="1">
      <c r="A138" s="34"/>
      <c r="B138" s="35"/>
      <c r="C138" s="203" t="s">
        <v>251</v>
      </c>
      <c r="D138" s="203" t="s">
        <v>141</v>
      </c>
      <c r="E138" s="204" t="s">
        <v>1393</v>
      </c>
      <c r="F138" s="205" t="s">
        <v>1394</v>
      </c>
      <c r="G138" s="206" t="s">
        <v>1385</v>
      </c>
      <c r="H138" s="207">
        <v>11.55</v>
      </c>
      <c r="I138" s="208"/>
      <c r="J138" s="209">
        <f t="shared" si="0"/>
        <v>0</v>
      </c>
      <c r="K138" s="205" t="s">
        <v>1</v>
      </c>
      <c r="L138" s="39"/>
      <c r="M138" s="210" t="s">
        <v>1</v>
      </c>
      <c r="N138" s="211" t="s">
        <v>41</v>
      </c>
      <c r="O138" s="71"/>
      <c r="P138" s="212">
        <f t="shared" si="1"/>
        <v>0</v>
      </c>
      <c r="Q138" s="212">
        <v>0</v>
      </c>
      <c r="R138" s="212">
        <f t="shared" si="2"/>
        <v>0</v>
      </c>
      <c r="S138" s="212">
        <v>0</v>
      </c>
      <c r="T138" s="213">
        <f t="shared" si="3"/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146</v>
      </c>
      <c r="AT138" s="214" t="s">
        <v>141</v>
      </c>
      <c r="AU138" s="214" t="s">
        <v>76</v>
      </c>
      <c r="AY138" s="17" t="s">
        <v>139</v>
      </c>
      <c r="BE138" s="215">
        <f t="shared" si="4"/>
        <v>0</v>
      </c>
      <c r="BF138" s="215">
        <f t="shared" si="5"/>
        <v>0</v>
      </c>
      <c r="BG138" s="215">
        <f t="shared" si="6"/>
        <v>0</v>
      </c>
      <c r="BH138" s="215">
        <f t="shared" si="7"/>
        <v>0</v>
      </c>
      <c r="BI138" s="215">
        <f t="shared" si="8"/>
        <v>0</v>
      </c>
      <c r="BJ138" s="17" t="s">
        <v>84</v>
      </c>
      <c r="BK138" s="215">
        <f t="shared" si="9"/>
        <v>0</v>
      </c>
      <c r="BL138" s="17" t="s">
        <v>146</v>
      </c>
      <c r="BM138" s="214" t="s">
        <v>430</v>
      </c>
    </row>
    <row r="139" spans="1:65" s="2" customFormat="1" ht="15.2" customHeight="1">
      <c r="A139" s="34"/>
      <c r="B139" s="35"/>
      <c r="C139" s="203" t="s">
        <v>257</v>
      </c>
      <c r="D139" s="203" t="s">
        <v>141</v>
      </c>
      <c r="E139" s="204" t="s">
        <v>1395</v>
      </c>
      <c r="F139" s="205" t="s">
        <v>1396</v>
      </c>
      <c r="G139" s="206" t="s">
        <v>1385</v>
      </c>
      <c r="H139" s="207">
        <v>4</v>
      </c>
      <c r="I139" s="208"/>
      <c r="J139" s="209">
        <f t="shared" si="0"/>
        <v>0</v>
      </c>
      <c r="K139" s="205" t="s">
        <v>1</v>
      </c>
      <c r="L139" s="39"/>
      <c r="M139" s="210" t="s">
        <v>1</v>
      </c>
      <c r="N139" s="211" t="s">
        <v>41</v>
      </c>
      <c r="O139" s="71"/>
      <c r="P139" s="212">
        <f t="shared" si="1"/>
        <v>0</v>
      </c>
      <c r="Q139" s="212">
        <v>0</v>
      </c>
      <c r="R139" s="212">
        <f t="shared" si="2"/>
        <v>0</v>
      </c>
      <c r="S139" s="212">
        <v>0</v>
      </c>
      <c r="T139" s="213">
        <f t="shared" si="3"/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146</v>
      </c>
      <c r="AT139" s="214" t="s">
        <v>141</v>
      </c>
      <c r="AU139" s="214" t="s">
        <v>76</v>
      </c>
      <c r="AY139" s="17" t="s">
        <v>139</v>
      </c>
      <c r="BE139" s="215">
        <f t="shared" si="4"/>
        <v>0</v>
      </c>
      <c r="BF139" s="215">
        <f t="shared" si="5"/>
        <v>0</v>
      </c>
      <c r="BG139" s="215">
        <f t="shared" si="6"/>
        <v>0</v>
      </c>
      <c r="BH139" s="215">
        <f t="shared" si="7"/>
        <v>0</v>
      </c>
      <c r="BI139" s="215">
        <f t="shared" si="8"/>
        <v>0</v>
      </c>
      <c r="BJ139" s="17" t="s">
        <v>84</v>
      </c>
      <c r="BK139" s="215">
        <f t="shared" si="9"/>
        <v>0</v>
      </c>
      <c r="BL139" s="17" t="s">
        <v>146</v>
      </c>
      <c r="BM139" s="214" t="s">
        <v>438</v>
      </c>
    </row>
    <row r="140" spans="1:65" s="2" customFormat="1" ht="15.2" customHeight="1">
      <c r="A140" s="34"/>
      <c r="B140" s="35"/>
      <c r="C140" s="203" t="s">
        <v>263</v>
      </c>
      <c r="D140" s="203" t="s">
        <v>141</v>
      </c>
      <c r="E140" s="204" t="s">
        <v>1397</v>
      </c>
      <c r="F140" s="205" t="s">
        <v>1398</v>
      </c>
      <c r="G140" s="206" t="s">
        <v>1385</v>
      </c>
      <c r="H140" s="207">
        <v>4</v>
      </c>
      <c r="I140" s="208"/>
      <c r="J140" s="209">
        <f t="shared" si="0"/>
        <v>0</v>
      </c>
      <c r="K140" s="205" t="s">
        <v>1</v>
      </c>
      <c r="L140" s="39"/>
      <c r="M140" s="210" t="s">
        <v>1</v>
      </c>
      <c r="N140" s="211" t="s">
        <v>41</v>
      </c>
      <c r="O140" s="71"/>
      <c r="P140" s="212">
        <f t="shared" si="1"/>
        <v>0</v>
      </c>
      <c r="Q140" s="212">
        <v>0</v>
      </c>
      <c r="R140" s="212">
        <f t="shared" si="2"/>
        <v>0</v>
      </c>
      <c r="S140" s="212">
        <v>0</v>
      </c>
      <c r="T140" s="213">
        <f t="shared" si="3"/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146</v>
      </c>
      <c r="AT140" s="214" t="s">
        <v>141</v>
      </c>
      <c r="AU140" s="214" t="s">
        <v>76</v>
      </c>
      <c r="AY140" s="17" t="s">
        <v>139</v>
      </c>
      <c r="BE140" s="215">
        <f t="shared" si="4"/>
        <v>0</v>
      </c>
      <c r="BF140" s="215">
        <f t="shared" si="5"/>
        <v>0</v>
      </c>
      <c r="BG140" s="215">
        <f t="shared" si="6"/>
        <v>0</v>
      </c>
      <c r="BH140" s="215">
        <f t="shared" si="7"/>
        <v>0</v>
      </c>
      <c r="BI140" s="215">
        <f t="shared" si="8"/>
        <v>0</v>
      </c>
      <c r="BJ140" s="17" t="s">
        <v>84</v>
      </c>
      <c r="BK140" s="215">
        <f t="shared" si="9"/>
        <v>0</v>
      </c>
      <c r="BL140" s="17" t="s">
        <v>146</v>
      </c>
      <c r="BM140" s="214" t="s">
        <v>445</v>
      </c>
    </row>
    <row r="141" spans="1:65" s="2" customFormat="1" ht="15.2" customHeight="1">
      <c r="A141" s="34"/>
      <c r="B141" s="35"/>
      <c r="C141" s="203" t="s">
        <v>272</v>
      </c>
      <c r="D141" s="203" t="s">
        <v>141</v>
      </c>
      <c r="E141" s="204" t="s">
        <v>1399</v>
      </c>
      <c r="F141" s="205" t="s">
        <v>1400</v>
      </c>
      <c r="G141" s="206" t="s">
        <v>150</v>
      </c>
      <c r="H141" s="207">
        <v>15</v>
      </c>
      <c r="I141" s="208"/>
      <c r="J141" s="209">
        <f t="shared" si="0"/>
        <v>0</v>
      </c>
      <c r="K141" s="205" t="s">
        <v>1</v>
      </c>
      <c r="L141" s="39"/>
      <c r="M141" s="210" t="s">
        <v>1</v>
      </c>
      <c r="N141" s="211" t="s">
        <v>41</v>
      </c>
      <c r="O141" s="71"/>
      <c r="P141" s="212">
        <f t="shared" si="1"/>
        <v>0</v>
      </c>
      <c r="Q141" s="212">
        <v>0</v>
      </c>
      <c r="R141" s="212">
        <f t="shared" si="2"/>
        <v>0</v>
      </c>
      <c r="S141" s="212">
        <v>0</v>
      </c>
      <c r="T141" s="213">
        <f t="shared" si="3"/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146</v>
      </c>
      <c r="AT141" s="214" t="s">
        <v>141</v>
      </c>
      <c r="AU141" s="214" t="s">
        <v>76</v>
      </c>
      <c r="AY141" s="17" t="s">
        <v>139</v>
      </c>
      <c r="BE141" s="215">
        <f t="shared" si="4"/>
        <v>0</v>
      </c>
      <c r="BF141" s="215">
        <f t="shared" si="5"/>
        <v>0</v>
      </c>
      <c r="BG141" s="215">
        <f t="shared" si="6"/>
        <v>0</v>
      </c>
      <c r="BH141" s="215">
        <f t="shared" si="7"/>
        <v>0</v>
      </c>
      <c r="BI141" s="215">
        <f t="shared" si="8"/>
        <v>0</v>
      </c>
      <c r="BJ141" s="17" t="s">
        <v>84</v>
      </c>
      <c r="BK141" s="215">
        <f t="shared" si="9"/>
        <v>0</v>
      </c>
      <c r="BL141" s="17" t="s">
        <v>146</v>
      </c>
      <c r="BM141" s="214" t="s">
        <v>454</v>
      </c>
    </row>
    <row r="142" spans="1:65" s="2" customFormat="1" ht="15.2" customHeight="1">
      <c r="A142" s="34"/>
      <c r="B142" s="35"/>
      <c r="C142" s="228" t="s">
        <v>360</v>
      </c>
      <c r="D142" s="228" t="s">
        <v>150</v>
      </c>
      <c r="E142" s="229" t="s">
        <v>1401</v>
      </c>
      <c r="F142" s="230" t="s">
        <v>1402</v>
      </c>
      <c r="G142" s="231" t="s">
        <v>150</v>
      </c>
      <c r="H142" s="232">
        <v>15</v>
      </c>
      <c r="I142" s="233"/>
      <c r="J142" s="234">
        <f t="shared" si="0"/>
        <v>0</v>
      </c>
      <c r="K142" s="230" t="s">
        <v>1</v>
      </c>
      <c r="L142" s="235"/>
      <c r="M142" s="236" t="s">
        <v>1</v>
      </c>
      <c r="N142" s="237" t="s">
        <v>41</v>
      </c>
      <c r="O142" s="71"/>
      <c r="P142" s="212">
        <f t="shared" si="1"/>
        <v>0</v>
      </c>
      <c r="Q142" s="212">
        <v>0</v>
      </c>
      <c r="R142" s="212">
        <f t="shared" si="2"/>
        <v>0</v>
      </c>
      <c r="S142" s="212">
        <v>0</v>
      </c>
      <c r="T142" s="213">
        <f t="shared" si="3"/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154</v>
      </c>
      <c r="AT142" s="214" t="s">
        <v>150</v>
      </c>
      <c r="AU142" s="214" t="s">
        <v>76</v>
      </c>
      <c r="AY142" s="17" t="s">
        <v>139</v>
      </c>
      <c r="BE142" s="215">
        <f t="shared" si="4"/>
        <v>0</v>
      </c>
      <c r="BF142" s="215">
        <f t="shared" si="5"/>
        <v>0</v>
      </c>
      <c r="BG142" s="215">
        <f t="shared" si="6"/>
        <v>0</v>
      </c>
      <c r="BH142" s="215">
        <f t="shared" si="7"/>
        <v>0</v>
      </c>
      <c r="BI142" s="215">
        <f t="shared" si="8"/>
        <v>0</v>
      </c>
      <c r="BJ142" s="17" t="s">
        <v>84</v>
      </c>
      <c r="BK142" s="215">
        <f t="shared" si="9"/>
        <v>0</v>
      </c>
      <c r="BL142" s="17" t="s">
        <v>146</v>
      </c>
      <c r="BM142" s="214" t="s">
        <v>462</v>
      </c>
    </row>
    <row r="143" spans="1:65" s="2" customFormat="1" ht="15.2" customHeight="1">
      <c r="A143" s="34"/>
      <c r="B143" s="35"/>
      <c r="C143" s="203" t="s">
        <v>364</v>
      </c>
      <c r="D143" s="203" t="s">
        <v>141</v>
      </c>
      <c r="E143" s="204" t="s">
        <v>1403</v>
      </c>
      <c r="F143" s="205" t="s">
        <v>1404</v>
      </c>
      <c r="G143" s="206" t="s">
        <v>150</v>
      </c>
      <c r="H143" s="207">
        <v>900</v>
      </c>
      <c r="I143" s="208"/>
      <c r="J143" s="209">
        <f t="shared" si="0"/>
        <v>0</v>
      </c>
      <c r="K143" s="205" t="s">
        <v>1</v>
      </c>
      <c r="L143" s="39"/>
      <c r="M143" s="210" t="s">
        <v>1</v>
      </c>
      <c r="N143" s="211" t="s">
        <v>41</v>
      </c>
      <c r="O143" s="71"/>
      <c r="P143" s="212">
        <f t="shared" si="1"/>
        <v>0</v>
      </c>
      <c r="Q143" s="212">
        <v>0</v>
      </c>
      <c r="R143" s="212">
        <f t="shared" si="2"/>
        <v>0</v>
      </c>
      <c r="S143" s="212">
        <v>0</v>
      </c>
      <c r="T143" s="213">
        <f t="shared" si="3"/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146</v>
      </c>
      <c r="AT143" s="214" t="s">
        <v>141</v>
      </c>
      <c r="AU143" s="214" t="s">
        <v>76</v>
      </c>
      <c r="AY143" s="17" t="s">
        <v>139</v>
      </c>
      <c r="BE143" s="215">
        <f t="shared" si="4"/>
        <v>0</v>
      </c>
      <c r="BF143" s="215">
        <f t="shared" si="5"/>
        <v>0</v>
      </c>
      <c r="BG143" s="215">
        <f t="shared" si="6"/>
        <v>0</v>
      </c>
      <c r="BH143" s="215">
        <f t="shared" si="7"/>
        <v>0</v>
      </c>
      <c r="BI143" s="215">
        <f t="shared" si="8"/>
        <v>0</v>
      </c>
      <c r="BJ143" s="17" t="s">
        <v>84</v>
      </c>
      <c r="BK143" s="215">
        <f t="shared" si="9"/>
        <v>0</v>
      </c>
      <c r="BL143" s="17" t="s">
        <v>146</v>
      </c>
      <c r="BM143" s="214" t="s">
        <v>466</v>
      </c>
    </row>
    <row r="144" spans="1:65" s="2" customFormat="1" ht="15.2" customHeight="1">
      <c r="A144" s="34"/>
      <c r="B144" s="35"/>
      <c r="C144" s="203" t="s">
        <v>262</v>
      </c>
      <c r="D144" s="203" t="s">
        <v>141</v>
      </c>
      <c r="E144" s="204" t="s">
        <v>1405</v>
      </c>
      <c r="F144" s="205" t="s">
        <v>1406</v>
      </c>
      <c r="G144" s="206" t="s">
        <v>150</v>
      </c>
      <c r="H144" s="207">
        <v>900</v>
      </c>
      <c r="I144" s="208"/>
      <c r="J144" s="209">
        <f t="shared" si="0"/>
        <v>0</v>
      </c>
      <c r="K144" s="205" t="s">
        <v>1</v>
      </c>
      <c r="L144" s="39"/>
      <c r="M144" s="210" t="s">
        <v>1</v>
      </c>
      <c r="N144" s="211" t="s">
        <v>41</v>
      </c>
      <c r="O144" s="71"/>
      <c r="P144" s="212">
        <f t="shared" si="1"/>
        <v>0</v>
      </c>
      <c r="Q144" s="212">
        <v>0</v>
      </c>
      <c r="R144" s="212">
        <f t="shared" si="2"/>
        <v>0</v>
      </c>
      <c r="S144" s="212">
        <v>0</v>
      </c>
      <c r="T144" s="213">
        <f t="shared" si="3"/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146</v>
      </c>
      <c r="AT144" s="214" t="s">
        <v>141</v>
      </c>
      <c r="AU144" s="214" t="s">
        <v>76</v>
      </c>
      <c r="AY144" s="17" t="s">
        <v>139</v>
      </c>
      <c r="BE144" s="215">
        <f t="shared" si="4"/>
        <v>0</v>
      </c>
      <c r="BF144" s="215">
        <f t="shared" si="5"/>
        <v>0</v>
      </c>
      <c r="BG144" s="215">
        <f t="shared" si="6"/>
        <v>0</v>
      </c>
      <c r="BH144" s="215">
        <f t="shared" si="7"/>
        <v>0</v>
      </c>
      <c r="BI144" s="215">
        <f t="shared" si="8"/>
        <v>0</v>
      </c>
      <c r="BJ144" s="17" t="s">
        <v>84</v>
      </c>
      <c r="BK144" s="215">
        <f t="shared" si="9"/>
        <v>0</v>
      </c>
      <c r="BL144" s="17" t="s">
        <v>146</v>
      </c>
      <c r="BM144" s="214" t="s">
        <v>476</v>
      </c>
    </row>
    <row r="145" spans="1:65" s="2" customFormat="1" ht="15.2" customHeight="1">
      <c r="A145" s="34"/>
      <c r="B145" s="35"/>
      <c r="C145" s="228" t="s">
        <v>371</v>
      </c>
      <c r="D145" s="228" t="s">
        <v>150</v>
      </c>
      <c r="E145" s="229" t="s">
        <v>1407</v>
      </c>
      <c r="F145" s="230" t="s">
        <v>1408</v>
      </c>
      <c r="G145" s="231" t="s">
        <v>1354</v>
      </c>
      <c r="H145" s="232">
        <v>7.2</v>
      </c>
      <c r="I145" s="233"/>
      <c r="J145" s="234">
        <f t="shared" si="0"/>
        <v>0</v>
      </c>
      <c r="K145" s="230" t="s">
        <v>1</v>
      </c>
      <c r="L145" s="235"/>
      <c r="M145" s="236" t="s">
        <v>1</v>
      </c>
      <c r="N145" s="237" t="s">
        <v>41</v>
      </c>
      <c r="O145" s="71"/>
      <c r="P145" s="212">
        <f t="shared" si="1"/>
        <v>0</v>
      </c>
      <c r="Q145" s="212">
        <v>0</v>
      </c>
      <c r="R145" s="212">
        <f t="shared" si="2"/>
        <v>0</v>
      </c>
      <c r="S145" s="212">
        <v>0</v>
      </c>
      <c r="T145" s="213">
        <f t="shared" si="3"/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154</v>
      </c>
      <c r="AT145" s="214" t="s">
        <v>150</v>
      </c>
      <c r="AU145" s="214" t="s">
        <v>76</v>
      </c>
      <c r="AY145" s="17" t="s">
        <v>139</v>
      </c>
      <c r="BE145" s="215">
        <f t="shared" si="4"/>
        <v>0</v>
      </c>
      <c r="BF145" s="215">
        <f t="shared" si="5"/>
        <v>0</v>
      </c>
      <c r="BG145" s="215">
        <f t="shared" si="6"/>
        <v>0</v>
      </c>
      <c r="BH145" s="215">
        <f t="shared" si="7"/>
        <v>0</v>
      </c>
      <c r="BI145" s="215">
        <f t="shared" si="8"/>
        <v>0</v>
      </c>
      <c r="BJ145" s="17" t="s">
        <v>84</v>
      </c>
      <c r="BK145" s="215">
        <f t="shared" si="9"/>
        <v>0</v>
      </c>
      <c r="BL145" s="17" t="s">
        <v>146</v>
      </c>
      <c r="BM145" s="214" t="s">
        <v>484</v>
      </c>
    </row>
    <row r="146" spans="1:65" s="13" customFormat="1" ht="11.25">
      <c r="B146" s="216"/>
      <c r="C146" s="217"/>
      <c r="D146" s="218" t="s">
        <v>148</v>
      </c>
      <c r="E146" s="219" t="s">
        <v>1</v>
      </c>
      <c r="F146" s="220" t="s">
        <v>1409</v>
      </c>
      <c r="G146" s="217"/>
      <c r="H146" s="221">
        <v>7.2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148</v>
      </c>
      <c r="AU146" s="227" t="s">
        <v>76</v>
      </c>
      <c r="AV146" s="13" t="s">
        <v>86</v>
      </c>
      <c r="AW146" s="13" t="s">
        <v>32</v>
      </c>
      <c r="AX146" s="13" t="s">
        <v>76</v>
      </c>
      <c r="AY146" s="227" t="s">
        <v>139</v>
      </c>
    </row>
    <row r="147" spans="1:65" s="15" customFormat="1" ht="11.25">
      <c r="B147" s="251"/>
      <c r="C147" s="252"/>
      <c r="D147" s="218" t="s">
        <v>148</v>
      </c>
      <c r="E147" s="253" t="s">
        <v>1</v>
      </c>
      <c r="F147" s="254" t="s">
        <v>208</v>
      </c>
      <c r="G147" s="252"/>
      <c r="H147" s="255">
        <v>7.2</v>
      </c>
      <c r="I147" s="256"/>
      <c r="J147" s="252"/>
      <c r="K147" s="252"/>
      <c r="L147" s="257"/>
      <c r="M147" s="258"/>
      <c r="N147" s="259"/>
      <c r="O147" s="259"/>
      <c r="P147" s="259"/>
      <c r="Q147" s="259"/>
      <c r="R147" s="259"/>
      <c r="S147" s="259"/>
      <c r="T147" s="260"/>
      <c r="AT147" s="261" t="s">
        <v>148</v>
      </c>
      <c r="AU147" s="261" t="s">
        <v>76</v>
      </c>
      <c r="AV147" s="15" t="s">
        <v>146</v>
      </c>
      <c r="AW147" s="15" t="s">
        <v>32</v>
      </c>
      <c r="AX147" s="15" t="s">
        <v>84</v>
      </c>
      <c r="AY147" s="261" t="s">
        <v>139</v>
      </c>
    </row>
    <row r="148" spans="1:65" s="2" customFormat="1" ht="15.2" customHeight="1">
      <c r="A148" s="34"/>
      <c r="B148" s="35"/>
      <c r="C148" s="203" t="s">
        <v>375</v>
      </c>
      <c r="D148" s="203" t="s">
        <v>141</v>
      </c>
      <c r="E148" s="204" t="s">
        <v>1410</v>
      </c>
      <c r="F148" s="205" t="s">
        <v>1411</v>
      </c>
      <c r="G148" s="206" t="s">
        <v>150</v>
      </c>
      <c r="H148" s="207">
        <v>150</v>
      </c>
      <c r="I148" s="208"/>
      <c r="J148" s="209">
        <f>ROUND(I148*H148,2)</f>
        <v>0</v>
      </c>
      <c r="K148" s="205" t="s">
        <v>1</v>
      </c>
      <c r="L148" s="39"/>
      <c r="M148" s="210" t="s">
        <v>1</v>
      </c>
      <c r="N148" s="211" t="s">
        <v>41</v>
      </c>
      <c r="O148" s="71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146</v>
      </c>
      <c r="AT148" s="214" t="s">
        <v>141</v>
      </c>
      <c r="AU148" s="214" t="s">
        <v>76</v>
      </c>
      <c r="AY148" s="17" t="s">
        <v>139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84</v>
      </c>
      <c r="BK148" s="215">
        <f>ROUND(I148*H148,2)</f>
        <v>0</v>
      </c>
      <c r="BL148" s="17" t="s">
        <v>146</v>
      </c>
      <c r="BM148" s="214" t="s">
        <v>635</v>
      </c>
    </row>
    <row r="149" spans="1:65" s="2" customFormat="1" ht="15.2" customHeight="1">
      <c r="A149" s="34"/>
      <c r="B149" s="35"/>
      <c r="C149" s="203" t="s">
        <v>379</v>
      </c>
      <c r="D149" s="203" t="s">
        <v>141</v>
      </c>
      <c r="E149" s="204" t="s">
        <v>1412</v>
      </c>
      <c r="F149" s="205" t="s">
        <v>1413</v>
      </c>
      <c r="G149" s="206" t="s">
        <v>150</v>
      </c>
      <c r="H149" s="207">
        <v>900</v>
      </c>
      <c r="I149" s="208"/>
      <c r="J149" s="209">
        <f>ROUND(I149*H149,2)</f>
        <v>0</v>
      </c>
      <c r="K149" s="205" t="s">
        <v>1</v>
      </c>
      <c r="L149" s="39"/>
      <c r="M149" s="210" t="s">
        <v>1</v>
      </c>
      <c r="N149" s="211" t="s">
        <v>41</v>
      </c>
      <c r="O149" s="71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146</v>
      </c>
      <c r="AT149" s="214" t="s">
        <v>141</v>
      </c>
      <c r="AU149" s="214" t="s">
        <v>76</v>
      </c>
      <c r="AY149" s="17" t="s">
        <v>139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84</v>
      </c>
      <c r="BK149" s="215">
        <f>ROUND(I149*H149,2)</f>
        <v>0</v>
      </c>
      <c r="BL149" s="17" t="s">
        <v>146</v>
      </c>
      <c r="BM149" s="214" t="s">
        <v>641</v>
      </c>
    </row>
    <row r="150" spans="1:65" s="2" customFormat="1" ht="15.2" customHeight="1">
      <c r="A150" s="34"/>
      <c r="B150" s="35"/>
      <c r="C150" s="228" t="s">
        <v>269</v>
      </c>
      <c r="D150" s="228" t="s">
        <v>150</v>
      </c>
      <c r="E150" s="229" t="s">
        <v>1414</v>
      </c>
      <c r="F150" s="230" t="s">
        <v>1415</v>
      </c>
      <c r="G150" s="231" t="s">
        <v>1388</v>
      </c>
      <c r="H150" s="232">
        <v>115200</v>
      </c>
      <c r="I150" s="233"/>
      <c r="J150" s="234">
        <f>ROUND(I150*H150,2)</f>
        <v>0</v>
      </c>
      <c r="K150" s="230" t="s">
        <v>1</v>
      </c>
      <c r="L150" s="235"/>
      <c r="M150" s="236" t="s">
        <v>1</v>
      </c>
      <c r="N150" s="237" t="s">
        <v>41</v>
      </c>
      <c r="O150" s="71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154</v>
      </c>
      <c r="AT150" s="214" t="s">
        <v>150</v>
      </c>
      <c r="AU150" s="214" t="s">
        <v>76</v>
      </c>
      <c r="AY150" s="17" t="s">
        <v>139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84</v>
      </c>
      <c r="BK150" s="215">
        <f>ROUND(I150*H150,2)</f>
        <v>0</v>
      </c>
      <c r="BL150" s="17" t="s">
        <v>146</v>
      </c>
      <c r="BM150" s="214" t="s">
        <v>914</v>
      </c>
    </row>
    <row r="151" spans="1:65" s="13" customFormat="1" ht="11.25">
      <c r="B151" s="216"/>
      <c r="C151" s="217"/>
      <c r="D151" s="218" t="s">
        <v>148</v>
      </c>
      <c r="E151" s="219" t="s">
        <v>1</v>
      </c>
      <c r="F151" s="220" t="s">
        <v>1416</v>
      </c>
      <c r="G151" s="217"/>
      <c r="H151" s="221">
        <v>115200</v>
      </c>
      <c r="I151" s="222"/>
      <c r="J151" s="217"/>
      <c r="K151" s="217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148</v>
      </c>
      <c r="AU151" s="227" t="s">
        <v>76</v>
      </c>
      <c r="AV151" s="13" t="s">
        <v>86</v>
      </c>
      <c r="AW151" s="13" t="s">
        <v>32</v>
      </c>
      <c r="AX151" s="13" t="s">
        <v>76</v>
      </c>
      <c r="AY151" s="227" t="s">
        <v>139</v>
      </c>
    </row>
    <row r="152" spans="1:65" s="15" customFormat="1" ht="11.25">
      <c r="B152" s="251"/>
      <c r="C152" s="252"/>
      <c r="D152" s="218" t="s">
        <v>148</v>
      </c>
      <c r="E152" s="253" t="s">
        <v>1</v>
      </c>
      <c r="F152" s="254" t="s">
        <v>208</v>
      </c>
      <c r="G152" s="252"/>
      <c r="H152" s="255">
        <v>115200</v>
      </c>
      <c r="I152" s="256"/>
      <c r="J152" s="252"/>
      <c r="K152" s="252"/>
      <c r="L152" s="257"/>
      <c r="M152" s="258"/>
      <c r="N152" s="259"/>
      <c r="O152" s="259"/>
      <c r="P152" s="259"/>
      <c r="Q152" s="259"/>
      <c r="R152" s="259"/>
      <c r="S152" s="259"/>
      <c r="T152" s="260"/>
      <c r="AT152" s="261" t="s">
        <v>148</v>
      </c>
      <c r="AU152" s="261" t="s">
        <v>76</v>
      </c>
      <c r="AV152" s="15" t="s">
        <v>146</v>
      </c>
      <c r="AW152" s="15" t="s">
        <v>32</v>
      </c>
      <c r="AX152" s="15" t="s">
        <v>84</v>
      </c>
      <c r="AY152" s="261" t="s">
        <v>139</v>
      </c>
    </row>
    <row r="153" spans="1:65" s="2" customFormat="1" ht="15.2" customHeight="1">
      <c r="A153" s="34"/>
      <c r="B153" s="35"/>
      <c r="C153" s="203" t="s">
        <v>386</v>
      </c>
      <c r="D153" s="203" t="s">
        <v>141</v>
      </c>
      <c r="E153" s="204" t="s">
        <v>1417</v>
      </c>
      <c r="F153" s="205" t="s">
        <v>1418</v>
      </c>
      <c r="G153" s="206" t="s">
        <v>150</v>
      </c>
      <c r="H153" s="207">
        <v>900</v>
      </c>
      <c r="I153" s="208"/>
      <c r="J153" s="209">
        <f t="shared" ref="J153:J170" si="10">ROUND(I153*H153,2)</f>
        <v>0</v>
      </c>
      <c r="K153" s="205" t="s">
        <v>1</v>
      </c>
      <c r="L153" s="39"/>
      <c r="M153" s="210" t="s">
        <v>1</v>
      </c>
      <c r="N153" s="211" t="s">
        <v>41</v>
      </c>
      <c r="O153" s="71"/>
      <c r="P153" s="212">
        <f t="shared" ref="P153:P170" si="11">O153*H153</f>
        <v>0</v>
      </c>
      <c r="Q153" s="212">
        <v>0</v>
      </c>
      <c r="R153" s="212">
        <f t="shared" ref="R153:R170" si="12">Q153*H153</f>
        <v>0</v>
      </c>
      <c r="S153" s="212">
        <v>0</v>
      </c>
      <c r="T153" s="213">
        <f t="shared" ref="T153:T170" si="13"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146</v>
      </c>
      <c r="AT153" s="214" t="s">
        <v>141</v>
      </c>
      <c r="AU153" s="214" t="s">
        <v>76</v>
      </c>
      <c r="AY153" s="17" t="s">
        <v>139</v>
      </c>
      <c r="BE153" s="215">
        <f t="shared" ref="BE153:BE170" si="14">IF(N153="základní",J153,0)</f>
        <v>0</v>
      </c>
      <c r="BF153" s="215">
        <f t="shared" ref="BF153:BF170" si="15">IF(N153="snížená",J153,0)</f>
        <v>0</v>
      </c>
      <c r="BG153" s="215">
        <f t="shared" ref="BG153:BG170" si="16">IF(N153="zákl. přenesená",J153,0)</f>
        <v>0</v>
      </c>
      <c r="BH153" s="215">
        <f t="shared" ref="BH153:BH170" si="17">IF(N153="sníž. přenesená",J153,0)</f>
        <v>0</v>
      </c>
      <c r="BI153" s="215">
        <f t="shared" ref="BI153:BI170" si="18">IF(N153="nulová",J153,0)</f>
        <v>0</v>
      </c>
      <c r="BJ153" s="17" t="s">
        <v>84</v>
      </c>
      <c r="BK153" s="215">
        <f t="shared" ref="BK153:BK170" si="19">ROUND(I153*H153,2)</f>
        <v>0</v>
      </c>
      <c r="BL153" s="17" t="s">
        <v>146</v>
      </c>
      <c r="BM153" s="214" t="s">
        <v>923</v>
      </c>
    </row>
    <row r="154" spans="1:65" s="2" customFormat="1" ht="15.2" customHeight="1">
      <c r="A154" s="34"/>
      <c r="B154" s="35"/>
      <c r="C154" s="203" t="s">
        <v>390</v>
      </c>
      <c r="D154" s="203" t="s">
        <v>141</v>
      </c>
      <c r="E154" s="204" t="s">
        <v>1419</v>
      </c>
      <c r="F154" s="205" t="s">
        <v>1420</v>
      </c>
      <c r="G154" s="206" t="s">
        <v>150</v>
      </c>
      <c r="H154" s="207">
        <v>40</v>
      </c>
      <c r="I154" s="208"/>
      <c r="J154" s="209">
        <f t="shared" si="10"/>
        <v>0</v>
      </c>
      <c r="K154" s="205" t="s">
        <v>1</v>
      </c>
      <c r="L154" s="39"/>
      <c r="M154" s="210" t="s">
        <v>1</v>
      </c>
      <c r="N154" s="211" t="s">
        <v>41</v>
      </c>
      <c r="O154" s="71"/>
      <c r="P154" s="212">
        <f t="shared" si="11"/>
        <v>0</v>
      </c>
      <c r="Q154" s="212">
        <v>0</v>
      </c>
      <c r="R154" s="212">
        <f t="shared" si="12"/>
        <v>0</v>
      </c>
      <c r="S154" s="212">
        <v>0</v>
      </c>
      <c r="T154" s="213">
        <f t="shared" si="13"/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146</v>
      </c>
      <c r="AT154" s="214" t="s">
        <v>141</v>
      </c>
      <c r="AU154" s="214" t="s">
        <v>76</v>
      </c>
      <c r="AY154" s="17" t="s">
        <v>139</v>
      </c>
      <c r="BE154" s="215">
        <f t="shared" si="14"/>
        <v>0</v>
      </c>
      <c r="BF154" s="215">
        <f t="shared" si="15"/>
        <v>0</v>
      </c>
      <c r="BG154" s="215">
        <f t="shared" si="16"/>
        <v>0</v>
      </c>
      <c r="BH154" s="215">
        <f t="shared" si="17"/>
        <v>0</v>
      </c>
      <c r="BI154" s="215">
        <f t="shared" si="18"/>
        <v>0</v>
      </c>
      <c r="BJ154" s="17" t="s">
        <v>84</v>
      </c>
      <c r="BK154" s="215">
        <f t="shared" si="19"/>
        <v>0</v>
      </c>
      <c r="BL154" s="17" t="s">
        <v>146</v>
      </c>
      <c r="BM154" s="214" t="s">
        <v>932</v>
      </c>
    </row>
    <row r="155" spans="1:65" s="2" customFormat="1" ht="15.2" customHeight="1">
      <c r="A155" s="34"/>
      <c r="B155" s="35"/>
      <c r="C155" s="203" t="s">
        <v>394</v>
      </c>
      <c r="D155" s="203" t="s">
        <v>141</v>
      </c>
      <c r="E155" s="204" t="s">
        <v>1421</v>
      </c>
      <c r="F155" s="205" t="s">
        <v>1422</v>
      </c>
      <c r="G155" s="206" t="s">
        <v>150</v>
      </c>
      <c r="H155" s="207">
        <v>40</v>
      </c>
      <c r="I155" s="208"/>
      <c r="J155" s="209">
        <f t="shared" si="10"/>
        <v>0</v>
      </c>
      <c r="K155" s="205" t="s">
        <v>1</v>
      </c>
      <c r="L155" s="39"/>
      <c r="M155" s="210" t="s">
        <v>1</v>
      </c>
      <c r="N155" s="211" t="s">
        <v>41</v>
      </c>
      <c r="O155" s="71"/>
      <c r="P155" s="212">
        <f t="shared" si="11"/>
        <v>0</v>
      </c>
      <c r="Q155" s="212">
        <v>0</v>
      </c>
      <c r="R155" s="212">
        <f t="shared" si="12"/>
        <v>0</v>
      </c>
      <c r="S155" s="212">
        <v>0</v>
      </c>
      <c r="T155" s="213">
        <f t="shared" si="13"/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146</v>
      </c>
      <c r="AT155" s="214" t="s">
        <v>141</v>
      </c>
      <c r="AU155" s="214" t="s">
        <v>76</v>
      </c>
      <c r="AY155" s="17" t="s">
        <v>139</v>
      </c>
      <c r="BE155" s="215">
        <f t="shared" si="14"/>
        <v>0</v>
      </c>
      <c r="BF155" s="215">
        <f t="shared" si="15"/>
        <v>0</v>
      </c>
      <c r="BG155" s="215">
        <f t="shared" si="16"/>
        <v>0</v>
      </c>
      <c r="BH155" s="215">
        <f t="shared" si="17"/>
        <v>0</v>
      </c>
      <c r="BI155" s="215">
        <f t="shared" si="18"/>
        <v>0</v>
      </c>
      <c r="BJ155" s="17" t="s">
        <v>84</v>
      </c>
      <c r="BK155" s="215">
        <f t="shared" si="19"/>
        <v>0</v>
      </c>
      <c r="BL155" s="17" t="s">
        <v>146</v>
      </c>
      <c r="BM155" s="214" t="s">
        <v>941</v>
      </c>
    </row>
    <row r="156" spans="1:65" s="2" customFormat="1" ht="15.2" customHeight="1">
      <c r="A156" s="34"/>
      <c r="B156" s="35"/>
      <c r="C156" s="203" t="s">
        <v>398</v>
      </c>
      <c r="D156" s="203" t="s">
        <v>141</v>
      </c>
      <c r="E156" s="204" t="s">
        <v>1423</v>
      </c>
      <c r="F156" s="205" t="s">
        <v>1424</v>
      </c>
      <c r="G156" s="206" t="s">
        <v>150</v>
      </c>
      <c r="H156" s="207">
        <v>900</v>
      </c>
      <c r="I156" s="208"/>
      <c r="J156" s="209">
        <f t="shared" si="10"/>
        <v>0</v>
      </c>
      <c r="K156" s="205" t="s">
        <v>1</v>
      </c>
      <c r="L156" s="39"/>
      <c r="M156" s="210" t="s">
        <v>1</v>
      </c>
      <c r="N156" s="211" t="s">
        <v>41</v>
      </c>
      <c r="O156" s="71"/>
      <c r="P156" s="212">
        <f t="shared" si="11"/>
        <v>0</v>
      </c>
      <c r="Q156" s="212">
        <v>0</v>
      </c>
      <c r="R156" s="212">
        <f t="shared" si="12"/>
        <v>0</v>
      </c>
      <c r="S156" s="212">
        <v>0</v>
      </c>
      <c r="T156" s="213">
        <f t="shared" si="13"/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146</v>
      </c>
      <c r="AT156" s="214" t="s">
        <v>141</v>
      </c>
      <c r="AU156" s="214" t="s">
        <v>76</v>
      </c>
      <c r="AY156" s="17" t="s">
        <v>139</v>
      </c>
      <c r="BE156" s="215">
        <f t="shared" si="14"/>
        <v>0</v>
      </c>
      <c r="BF156" s="215">
        <f t="shared" si="15"/>
        <v>0</v>
      </c>
      <c r="BG156" s="215">
        <f t="shared" si="16"/>
        <v>0</v>
      </c>
      <c r="BH156" s="215">
        <f t="shared" si="17"/>
        <v>0</v>
      </c>
      <c r="BI156" s="215">
        <f t="shared" si="18"/>
        <v>0</v>
      </c>
      <c r="BJ156" s="17" t="s">
        <v>84</v>
      </c>
      <c r="BK156" s="215">
        <f t="shared" si="19"/>
        <v>0</v>
      </c>
      <c r="BL156" s="17" t="s">
        <v>146</v>
      </c>
      <c r="BM156" s="214" t="s">
        <v>950</v>
      </c>
    </row>
    <row r="157" spans="1:65" s="2" customFormat="1" ht="15.2" customHeight="1">
      <c r="A157" s="34"/>
      <c r="B157" s="35"/>
      <c r="C157" s="203" t="s">
        <v>402</v>
      </c>
      <c r="D157" s="203" t="s">
        <v>141</v>
      </c>
      <c r="E157" s="204" t="s">
        <v>1425</v>
      </c>
      <c r="F157" s="205" t="s">
        <v>1426</v>
      </c>
      <c r="G157" s="206" t="s">
        <v>150</v>
      </c>
      <c r="H157" s="207">
        <v>120</v>
      </c>
      <c r="I157" s="208"/>
      <c r="J157" s="209">
        <f t="shared" si="10"/>
        <v>0</v>
      </c>
      <c r="K157" s="205" t="s">
        <v>1</v>
      </c>
      <c r="L157" s="39"/>
      <c r="M157" s="210" t="s">
        <v>1</v>
      </c>
      <c r="N157" s="211" t="s">
        <v>41</v>
      </c>
      <c r="O157" s="71"/>
      <c r="P157" s="212">
        <f t="shared" si="11"/>
        <v>0</v>
      </c>
      <c r="Q157" s="212">
        <v>0</v>
      </c>
      <c r="R157" s="212">
        <f t="shared" si="12"/>
        <v>0</v>
      </c>
      <c r="S157" s="212">
        <v>0</v>
      </c>
      <c r="T157" s="213">
        <f t="shared" si="13"/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146</v>
      </c>
      <c r="AT157" s="214" t="s">
        <v>141</v>
      </c>
      <c r="AU157" s="214" t="s">
        <v>76</v>
      </c>
      <c r="AY157" s="17" t="s">
        <v>139</v>
      </c>
      <c r="BE157" s="215">
        <f t="shared" si="14"/>
        <v>0</v>
      </c>
      <c r="BF157" s="215">
        <f t="shared" si="15"/>
        <v>0</v>
      </c>
      <c r="BG157" s="215">
        <f t="shared" si="16"/>
        <v>0</v>
      </c>
      <c r="BH157" s="215">
        <f t="shared" si="17"/>
        <v>0</v>
      </c>
      <c r="BI157" s="215">
        <f t="shared" si="18"/>
        <v>0</v>
      </c>
      <c r="BJ157" s="17" t="s">
        <v>84</v>
      </c>
      <c r="BK157" s="215">
        <f t="shared" si="19"/>
        <v>0</v>
      </c>
      <c r="BL157" s="17" t="s">
        <v>146</v>
      </c>
      <c r="BM157" s="214" t="s">
        <v>958</v>
      </c>
    </row>
    <row r="158" spans="1:65" s="2" customFormat="1" ht="15.2" customHeight="1">
      <c r="A158" s="34"/>
      <c r="B158" s="35"/>
      <c r="C158" s="228" t="s">
        <v>406</v>
      </c>
      <c r="D158" s="228" t="s">
        <v>150</v>
      </c>
      <c r="E158" s="229" t="s">
        <v>1427</v>
      </c>
      <c r="F158" s="230" t="s">
        <v>1428</v>
      </c>
      <c r="G158" s="231" t="s">
        <v>1388</v>
      </c>
      <c r="H158" s="232">
        <v>10</v>
      </c>
      <c r="I158" s="233"/>
      <c r="J158" s="234">
        <f t="shared" si="10"/>
        <v>0</v>
      </c>
      <c r="K158" s="230" t="s">
        <v>1</v>
      </c>
      <c r="L158" s="235"/>
      <c r="M158" s="236" t="s">
        <v>1</v>
      </c>
      <c r="N158" s="237" t="s">
        <v>41</v>
      </c>
      <c r="O158" s="71"/>
      <c r="P158" s="212">
        <f t="shared" si="11"/>
        <v>0</v>
      </c>
      <c r="Q158" s="212">
        <v>0</v>
      </c>
      <c r="R158" s="212">
        <f t="shared" si="12"/>
        <v>0</v>
      </c>
      <c r="S158" s="212">
        <v>0</v>
      </c>
      <c r="T158" s="213">
        <f t="shared" si="13"/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154</v>
      </c>
      <c r="AT158" s="214" t="s">
        <v>150</v>
      </c>
      <c r="AU158" s="214" t="s">
        <v>76</v>
      </c>
      <c r="AY158" s="17" t="s">
        <v>139</v>
      </c>
      <c r="BE158" s="215">
        <f t="shared" si="14"/>
        <v>0</v>
      </c>
      <c r="BF158" s="215">
        <f t="shared" si="15"/>
        <v>0</v>
      </c>
      <c r="BG158" s="215">
        <f t="shared" si="16"/>
        <v>0</v>
      </c>
      <c r="BH158" s="215">
        <f t="shared" si="17"/>
        <v>0</v>
      </c>
      <c r="BI158" s="215">
        <f t="shared" si="18"/>
        <v>0</v>
      </c>
      <c r="BJ158" s="17" t="s">
        <v>84</v>
      </c>
      <c r="BK158" s="215">
        <f t="shared" si="19"/>
        <v>0</v>
      </c>
      <c r="BL158" s="17" t="s">
        <v>146</v>
      </c>
      <c r="BM158" s="214" t="s">
        <v>966</v>
      </c>
    </row>
    <row r="159" spans="1:65" s="2" customFormat="1" ht="15.2" customHeight="1">
      <c r="A159" s="34"/>
      <c r="B159" s="35"/>
      <c r="C159" s="203" t="s">
        <v>410</v>
      </c>
      <c r="D159" s="203" t="s">
        <v>141</v>
      </c>
      <c r="E159" s="204" t="s">
        <v>1429</v>
      </c>
      <c r="F159" s="205" t="s">
        <v>1430</v>
      </c>
      <c r="G159" s="206" t="s">
        <v>1385</v>
      </c>
      <c r="H159" s="207">
        <v>10</v>
      </c>
      <c r="I159" s="208"/>
      <c r="J159" s="209">
        <f t="shared" si="10"/>
        <v>0</v>
      </c>
      <c r="K159" s="205" t="s">
        <v>1</v>
      </c>
      <c r="L159" s="39"/>
      <c r="M159" s="210" t="s">
        <v>1</v>
      </c>
      <c r="N159" s="211" t="s">
        <v>41</v>
      </c>
      <c r="O159" s="71"/>
      <c r="P159" s="212">
        <f t="shared" si="11"/>
        <v>0</v>
      </c>
      <c r="Q159" s="212">
        <v>0</v>
      </c>
      <c r="R159" s="212">
        <f t="shared" si="12"/>
        <v>0</v>
      </c>
      <c r="S159" s="212">
        <v>0</v>
      </c>
      <c r="T159" s="213">
        <f t="shared" si="13"/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146</v>
      </c>
      <c r="AT159" s="214" t="s">
        <v>141</v>
      </c>
      <c r="AU159" s="214" t="s">
        <v>76</v>
      </c>
      <c r="AY159" s="17" t="s">
        <v>139</v>
      </c>
      <c r="BE159" s="215">
        <f t="shared" si="14"/>
        <v>0</v>
      </c>
      <c r="BF159" s="215">
        <f t="shared" si="15"/>
        <v>0</v>
      </c>
      <c r="BG159" s="215">
        <f t="shared" si="16"/>
        <v>0</v>
      </c>
      <c r="BH159" s="215">
        <f t="shared" si="17"/>
        <v>0</v>
      </c>
      <c r="BI159" s="215">
        <f t="shared" si="18"/>
        <v>0</v>
      </c>
      <c r="BJ159" s="17" t="s">
        <v>84</v>
      </c>
      <c r="BK159" s="215">
        <f t="shared" si="19"/>
        <v>0</v>
      </c>
      <c r="BL159" s="17" t="s">
        <v>146</v>
      </c>
      <c r="BM159" s="214" t="s">
        <v>974</v>
      </c>
    </row>
    <row r="160" spans="1:65" s="2" customFormat="1" ht="15.2" customHeight="1">
      <c r="A160" s="34"/>
      <c r="B160" s="35"/>
      <c r="C160" s="228" t="s">
        <v>414</v>
      </c>
      <c r="D160" s="228" t="s">
        <v>150</v>
      </c>
      <c r="E160" s="229" t="s">
        <v>1431</v>
      </c>
      <c r="F160" s="230" t="s">
        <v>1432</v>
      </c>
      <c r="G160" s="231" t="s">
        <v>1385</v>
      </c>
      <c r="H160" s="232">
        <v>10</v>
      </c>
      <c r="I160" s="233"/>
      <c r="J160" s="234">
        <f t="shared" si="10"/>
        <v>0</v>
      </c>
      <c r="K160" s="230" t="s">
        <v>1</v>
      </c>
      <c r="L160" s="235"/>
      <c r="M160" s="236" t="s">
        <v>1</v>
      </c>
      <c r="N160" s="237" t="s">
        <v>41</v>
      </c>
      <c r="O160" s="71"/>
      <c r="P160" s="212">
        <f t="shared" si="11"/>
        <v>0</v>
      </c>
      <c r="Q160" s="212">
        <v>0</v>
      </c>
      <c r="R160" s="212">
        <f t="shared" si="12"/>
        <v>0</v>
      </c>
      <c r="S160" s="212">
        <v>0</v>
      </c>
      <c r="T160" s="213">
        <f t="shared" si="13"/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154</v>
      </c>
      <c r="AT160" s="214" t="s">
        <v>150</v>
      </c>
      <c r="AU160" s="214" t="s">
        <v>76</v>
      </c>
      <c r="AY160" s="17" t="s">
        <v>139</v>
      </c>
      <c r="BE160" s="215">
        <f t="shared" si="14"/>
        <v>0</v>
      </c>
      <c r="BF160" s="215">
        <f t="shared" si="15"/>
        <v>0</v>
      </c>
      <c r="BG160" s="215">
        <f t="shared" si="16"/>
        <v>0</v>
      </c>
      <c r="BH160" s="215">
        <f t="shared" si="17"/>
        <v>0</v>
      </c>
      <c r="BI160" s="215">
        <f t="shared" si="18"/>
        <v>0</v>
      </c>
      <c r="BJ160" s="17" t="s">
        <v>84</v>
      </c>
      <c r="BK160" s="215">
        <f t="shared" si="19"/>
        <v>0</v>
      </c>
      <c r="BL160" s="17" t="s">
        <v>146</v>
      </c>
      <c r="BM160" s="214" t="s">
        <v>982</v>
      </c>
    </row>
    <row r="161" spans="1:65" s="2" customFormat="1" ht="15.2" customHeight="1">
      <c r="A161" s="34"/>
      <c r="B161" s="35"/>
      <c r="C161" s="228" t="s">
        <v>418</v>
      </c>
      <c r="D161" s="228" t="s">
        <v>150</v>
      </c>
      <c r="E161" s="229" t="s">
        <v>1433</v>
      </c>
      <c r="F161" s="230" t="s">
        <v>1434</v>
      </c>
      <c r="G161" s="231" t="s">
        <v>1354</v>
      </c>
      <c r="H161" s="232">
        <v>21</v>
      </c>
      <c r="I161" s="233"/>
      <c r="J161" s="234">
        <f t="shared" si="10"/>
        <v>0</v>
      </c>
      <c r="K161" s="230" t="s">
        <v>1</v>
      </c>
      <c r="L161" s="235"/>
      <c r="M161" s="236" t="s">
        <v>1</v>
      </c>
      <c r="N161" s="237" t="s">
        <v>41</v>
      </c>
      <c r="O161" s="71"/>
      <c r="P161" s="212">
        <f t="shared" si="11"/>
        <v>0</v>
      </c>
      <c r="Q161" s="212">
        <v>0</v>
      </c>
      <c r="R161" s="212">
        <f t="shared" si="12"/>
        <v>0</v>
      </c>
      <c r="S161" s="212">
        <v>0</v>
      </c>
      <c r="T161" s="213">
        <f t="shared" si="13"/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154</v>
      </c>
      <c r="AT161" s="214" t="s">
        <v>150</v>
      </c>
      <c r="AU161" s="214" t="s">
        <v>76</v>
      </c>
      <c r="AY161" s="17" t="s">
        <v>139</v>
      </c>
      <c r="BE161" s="215">
        <f t="shared" si="14"/>
        <v>0</v>
      </c>
      <c r="BF161" s="215">
        <f t="shared" si="15"/>
        <v>0</v>
      </c>
      <c r="BG161" s="215">
        <f t="shared" si="16"/>
        <v>0</v>
      </c>
      <c r="BH161" s="215">
        <f t="shared" si="17"/>
        <v>0</v>
      </c>
      <c r="BI161" s="215">
        <f t="shared" si="18"/>
        <v>0</v>
      </c>
      <c r="BJ161" s="17" t="s">
        <v>84</v>
      </c>
      <c r="BK161" s="215">
        <f t="shared" si="19"/>
        <v>0</v>
      </c>
      <c r="BL161" s="17" t="s">
        <v>146</v>
      </c>
      <c r="BM161" s="214" t="s">
        <v>990</v>
      </c>
    </row>
    <row r="162" spans="1:65" s="2" customFormat="1" ht="21.6" customHeight="1">
      <c r="A162" s="34"/>
      <c r="B162" s="35"/>
      <c r="C162" s="228" t="s">
        <v>422</v>
      </c>
      <c r="D162" s="228" t="s">
        <v>150</v>
      </c>
      <c r="E162" s="229" t="s">
        <v>1435</v>
      </c>
      <c r="F162" s="230" t="s">
        <v>1436</v>
      </c>
      <c r="G162" s="231" t="s">
        <v>1354</v>
      </c>
      <c r="H162" s="232">
        <v>21</v>
      </c>
      <c r="I162" s="233"/>
      <c r="J162" s="234">
        <f t="shared" si="10"/>
        <v>0</v>
      </c>
      <c r="K162" s="230" t="s">
        <v>1</v>
      </c>
      <c r="L162" s="235"/>
      <c r="M162" s="236" t="s">
        <v>1</v>
      </c>
      <c r="N162" s="237" t="s">
        <v>41</v>
      </c>
      <c r="O162" s="71"/>
      <c r="P162" s="212">
        <f t="shared" si="11"/>
        <v>0</v>
      </c>
      <c r="Q162" s="212">
        <v>0</v>
      </c>
      <c r="R162" s="212">
        <f t="shared" si="12"/>
        <v>0</v>
      </c>
      <c r="S162" s="212">
        <v>0</v>
      </c>
      <c r="T162" s="213">
        <f t="shared" si="13"/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154</v>
      </c>
      <c r="AT162" s="214" t="s">
        <v>150</v>
      </c>
      <c r="AU162" s="214" t="s">
        <v>76</v>
      </c>
      <c r="AY162" s="17" t="s">
        <v>139</v>
      </c>
      <c r="BE162" s="215">
        <f t="shared" si="14"/>
        <v>0</v>
      </c>
      <c r="BF162" s="215">
        <f t="shared" si="15"/>
        <v>0</v>
      </c>
      <c r="BG162" s="215">
        <f t="shared" si="16"/>
        <v>0</v>
      </c>
      <c r="BH162" s="215">
        <f t="shared" si="17"/>
        <v>0</v>
      </c>
      <c r="BI162" s="215">
        <f t="shared" si="18"/>
        <v>0</v>
      </c>
      <c r="BJ162" s="17" t="s">
        <v>84</v>
      </c>
      <c r="BK162" s="215">
        <f t="shared" si="19"/>
        <v>0</v>
      </c>
      <c r="BL162" s="17" t="s">
        <v>146</v>
      </c>
      <c r="BM162" s="214" t="s">
        <v>998</v>
      </c>
    </row>
    <row r="163" spans="1:65" s="2" customFormat="1" ht="21.6" customHeight="1">
      <c r="A163" s="34"/>
      <c r="B163" s="35"/>
      <c r="C163" s="228" t="s">
        <v>426</v>
      </c>
      <c r="D163" s="228" t="s">
        <v>150</v>
      </c>
      <c r="E163" s="229" t="s">
        <v>1437</v>
      </c>
      <c r="F163" s="230" t="s">
        <v>1438</v>
      </c>
      <c r="G163" s="231" t="s">
        <v>1354</v>
      </c>
      <c r="H163" s="232">
        <v>21</v>
      </c>
      <c r="I163" s="233"/>
      <c r="J163" s="234">
        <f t="shared" si="10"/>
        <v>0</v>
      </c>
      <c r="K163" s="230" t="s">
        <v>1</v>
      </c>
      <c r="L163" s="235"/>
      <c r="M163" s="236" t="s">
        <v>1</v>
      </c>
      <c r="N163" s="237" t="s">
        <v>41</v>
      </c>
      <c r="O163" s="71"/>
      <c r="P163" s="212">
        <f t="shared" si="11"/>
        <v>0</v>
      </c>
      <c r="Q163" s="212">
        <v>0</v>
      </c>
      <c r="R163" s="212">
        <f t="shared" si="12"/>
        <v>0</v>
      </c>
      <c r="S163" s="212">
        <v>0</v>
      </c>
      <c r="T163" s="213">
        <f t="shared" si="13"/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154</v>
      </c>
      <c r="AT163" s="214" t="s">
        <v>150</v>
      </c>
      <c r="AU163" s="214" t="s">
        <v>76</v>
      </c>
      <c r="AY163" s="17" t="s">
        <v>139</v>
      </c>
      <c r="BE163" s="215">
        <f t="shared" si="14"/>
        <v>0</v>
      </c>
      <c r="BF163" s="215">
        <f t="shared" si="15"/>
        <v>0</v>
      </c>
      <c r="BG163" s="215">
        <f t="shared" si="16"/>
        <v>0</v>
      </c>
      <c r="BH163" s="215">
        <f t="shared" si="17"/>
        <v>0</v>
      </c>
      <c r="BI163" s="215">
        <f t="shared" si="18"/>
        <v>0</v>
      </c>
      <c r="BJ163" s="17" t="s">
        <v>84</v>
      </c>
      <c r="BK163" s="215">
        <f t="shared" si="19"/>
        <v>0</v>
      </c>
      <c r="BL163" s="17" t="s">
        <v>146</v>
      </c>
      <c r="BM163" s="214" t="s">
        <v>1006</v>
      </c>
    </row>
    <row r="164" spans="1:65" s="2" customFormat="1" ht="21.6" customHeight="1">
      <c r="A164" s="34"/>
      <c r="B164" s="35"/>
      <c r="C164" s="228" t="s">
        <v>430</v>
      </c>
      <c r="D164" s="228" t="s">
        <v>150</v>
      </c>
      <c r="E164" s="229" t="s">
        <v>1439</v>
      </c>
      <c r="F164" s="230" t="s">
        <v>1440</v>
      </c>
      <c r="G164" s="231" t="s">
        <v>1354</v>
      </c>
      <c r="H164" s="232">
        <v>21</v>
      </c>
      <c r="I164" s="233"/>
      <c r="J164" s="234">
        <f t="shared" si="10"/>
        <v>0</v>
      </c>
      <c r="K164" s="230" t="s">
        <v>1</v>
      </c>
      <c r="L164" s="235"/>
      <c r="M164" s="236" t="s">
        <v>1</v>
      </c>
      <c r="N164" s="237" t="s">
        <v>41</v>
      </c>
      <c r="O164" s="71"/>
      <c r="P164" s="212">
        <f t="shared" si="11"/>
        <v>0</v>
      </c>
      <c r="Q164" s="212">
        <v>0</v>
      </c>
      <c r="R164" s="212">
        <f t="shared" si="12"/>
        <v>0</v>
      </c>
      <c r="S164" s="212">
        <v>0</v>
      </c>
      <c r="T164" s="213">
        <f t="shared" si="13"/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154</v>
      </c>
      <c r="AT164" s="214" t="s">
        <v>150</v>
      </c>
      <c r="AU164" s="214" t="s">
        <v>76</v>
      </c>
      <c r="AY164" s="17" t="s">
        <v>139</v>
      </c>
      <c r="BE164" s="215">
        <f t="shared" si="14"/>
        <v>0</v>
      </c>
      <c r="BF164" s="215">
        <f t="shared" si="15"/>
        <v>0</v>
      </c>
      <c r="BG164" s="215">
        <f t="shared" si="16"/>
        <v>0</v>
      </c>
      <c r="BH164" s="215">
        <f t="shared" si="17"/>
        <v>0</v>
      </c>
      <c r="BI164" s="215">
        <f t="shared" si="18"/>
        <v>0</v>
      </c>
      <c r="BJ164" s="17" t="s">
        <v>84</v>
      </c>
      <c r="BK164" s="215">
        <f t="shared" si="19"/>
        <v>0</v>
      </c>
      <c r="BL164" s="17" t="s">
        <v>146</v>
      </c>
      <c r="BM164" s="214" t="s">
        <v>1014</v>
      </c>
    </row>
    <row r="165" spans="1:65" s="2" customFormat="1" ht="15.2" customHeight="1">
      <c r="A165" s="34"/>
      <c r="B165" s="35"/>
      <c r="C165" s="228" t="s">
        <v>434</v>
      </c>
      <c r="D165" s="228" t="s">
        <v>150</v>
      </c>
      <c r="E165" s="229" t="s">
        <v>1441</v>
      </c>
      <c r="F165" s="230" t="s">
        <v>1442</v>
      </c>
      <c r="G165" s="231" t="s">
        <v>1354</v>
      </c>
      <c r="H165" s="232">
        <v>1</v>
      </c>
      <c r="I165" s="233"/>
      <c r="J165" s="234">
        <f t="shared" si="10"/>
        <v>0</v>
      </c>
      <c r="K165" s="230" t="s">
        <v>1</v>
      </c>
      <c r="L165" s="235"/>
      <c r="M165" s="236" t="s">
        <v>1</v>
      </c>
      <c r="N165" s="237" t="s">
        <v>41</v>
      </c>
      <c r="O165" s="71"/>
      <c r="P165" s="212">
        <f t="shared" si="11"/>
        <v>0</v>
      </c>
      <c r="Q165" s="212">
        <v>0</v>
      </c>
      <c r="R165" s="212">
        <f t="shared" si="12"/>
        <v>0</v>
      </c>
      <c r="S165" s="212">
        <v>0</v>
      </c>
      <c r="T165" s="213">
        <f t="shared" si="13"/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154</v>
      </c>
      <c r="AT165" s="214" t="s">
        <v>150</v>
      </c>
      <c r="AU165" s="214" t="s">
        <v>76</v>
      </c>
      <c r="AY165" s="17" t="s">
        <v>139</v>
      </c>
      <c r="BE165" s="215">
        <f t="shared" si="14"/>
        <v>0</v>
      </c>
      <c r="BF165" s="215">
        <f t="shared" si="15"/>
        <v>0</v>
      </c>
      <c r="BG165" s="215">
        <f t="shared" si="16"/>
        <v>0</v>
      </c>
      <c r="BH165" s="215">
        <f t="shared" si="17"/>
        <v>0</v>
      </c>
      <c r="BI165" s="215">
        <f t="shared" si="18"/>
        <v>0</v>
      </c>
      <c r="BJ165" s="17" t="s">
        <v>84</v>
      </c>
      <c r="BK165" s="215">
        <f t="shared" si="19"/>
        <v>0</v>
      </c>
      <c r="BL165" s="17" t="s">
        <v>146</v>
      </c>
      <c r="BM165" s="214" t="s">
        <v>1022</v>
      </c>
    </row>
    <row r="166" spans="1:65" s="2" customFormat="1" ht="15.2" customHeight="1">
      <c r="A166" s="34"/>
      <c r="B166" s="35"/>
      <c r="C166" s="203" t="s">
        <v>438</v>
      </c>
      <c r="D166" s="203" t="s">
        <v>141</v>
      </c>
      <c r="E166" s="204" t="s">
        <v>1443</v>
      </c>
      <c r="F166" s="205" t="s">
        <v>1444</v>
      </c>
      <c r="G166" s="206" t="s">
        <v>150</v>
      </c>
      <c r="H166" s="207">
        <v>900</v>
      </c>
      <c r="I166" s="208"/>
      <c r="J166" s="209">
        <f t="shared" si="10"/>
        <v>0</v>
      </c>
      <c r="K166" s="205" t="s">
        <v>1</v>
      </c>
      <c r="L166" s="39"/>
      <c r="M166" s="210" t="s">
        <v>1</v>
      </c>
      <c r="N166" s="211" t="s">
        <v>41</v>
      </c>
      <c r="O166" s="71"/>
      <c r="P166" s="212">
        <f t="shared" si="11"/>
        <v>0</v>
      </c>
      <c r="Q166" s="212">
        <v>0</v>
      </c>
      <c r="R166" s="212">
        <f t="shared" si="12"/>
        <v>0</v>
      </c>
      <c r="S166" s="212">
        <v>0</v>
      </c>
      <c r="T166" s="213">
        <f t="shared" si="13"/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146</v>
      </c>
      <c r="AT166" s="214" t="s">
        <v>141</v>
      </c>
      <c r="AU166" s="214" t="s">
        <v>76</v>
      </c>
      <c r="AY166" s="17" t="s">
        <v>139</v>
      </c>
      <c r="BE166" s="215">
        <f t="shared" si="14"/>
        <v>0</v>
      </c>
      <c r="BF166" s="215">
        <f t="shared" si="15"/>
        <v>0</v>
      </c>
      <c r="BG166" s="215">
        <f t="shared" si="16"/>
        <v>0</v>
      </c>
      <c r="BH166" s="215">
        <f t="shared" si="17"/>
        <v>0</v>
      </c>
      <c r="BI166" s="215">
        <f t="shared" si="18"/>
        <v>0</v>
      </c>
      <c r="BJ166" s="17" t="s">
        <v>84</v>
      </c>
      <c r="BK166" s="215">
        <f t="shared" si="19"/>
        <v>0</v>
      </c>
      <c r="BL166" s="17" t="s">
        <v>146</v>
      </c>
      <c r="BM166" s="214" t="s">
        <v>1030</v>
      </c>
    </row>
    <row r="167" spans="1:65" s="2" customFormat="1" ht="15.2" customHeight="1">
      <c r="A167" s="34"/>
      <c r="B167" s="35"/>
      <c r="C167" s="228" t="s">
        <v>442</v>
      </c>
      <c r="D167" s="228" t="s">
        <v>150</v>
      </c>
      <c r="E167" s="229" t="s">
        <v>1445</v>
      </c>
      <c r="F167" s="230" t="s">
        <v>1446</v>
      </c>
      <c r="G167" s="231" t="s">
        <v>1354</v>
      </c>
      <c r="H167" s="232">
        <v>42</v>
      </c>
      <c r="I167" s="233"/>
      <c r="J167" s="234">
        <f t="shared" si="10"/>
        <v>0</v>
      </c>
      <c r="K167" s="230" t="s">
        <v>1</v>
      </c>
      <c r="L167" s="235"/>
      <c r="M167" s="236" t="s">
        <v>1</v>
      </c>
      <c r="N167" s="237" t="s">
        <v>41</v>
      </c>
      <c r="O167" s="71"/>
      <c r="P167" s="212">
        <f t="shared" si="11"/>
        <v>0</v>
      </c>
      <c r="Q167" s="212">
        <v>0</v>
      </c>
      <c r="R167" s="212">
        <f t="shared" si="12"/>
        <v>0</v>
      </c>
      <c r="S167" s="212">
        <v>0</v>
      </c>
      <c r="T167" s="213">
        <f t="shared" si="13"/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154</v>
      </c>
      <c r="AT167" s="214" t="s">
        <v>150</v>
      </c>
      <c r="AU167" s="214" t="s">
        <v>76</v>
      </c>
      <c r="AY167" s="17" t="s">
        <v>139</v>
      </c>
      <c r="BE167" s="215">
        <f t="shared" si="14"/>
        <v>0</v>
      </c>
      <c r="BF167" s="215">
        <f t="shared" si="15"/>
        <v>0</v>
      </c>
      <c r="BG167" s="215">
        <f t="shared" si="16"/>
        <v>0</v>
      </c>
      <c r="BH167" s="215">
        <f t="shared" si="17"/>
        <v>0</v>
      </c>
      <c r="BI167" s="215">
        <f t="shared" si="18"/>
        <v>0</v>
      </c>
      <c r="BJ167" s="17" t="s">
        <v>84</v>
      </c>
      <c r="BK167" s="215">
        <f t="shared" si="19"/>
        <v>0</v>
      </c>
      <c r="BL167" s="17" t="s">
        <v>146</v>
      </c>
      <c r="BM167" s="214" t="s">
        <v>1038</v>
      </c>
    </row>
    <row r="168" spans="1:65" s="2" customFormat="1" ht="15.2" customHeight="1">
      <c r="A168" s="34"/>
      <c r="B168" s="35"/>
      <c r="C168" s="228" t="s">
        <v>445</v>
      </c>
      <c r="D168" s="228" t="s">
        <v>150</v>
      </c>
      <c r="E168" s="229" t="s">
        <v>1447</v>
      </c>
      <c r="F168" s="230" t="s">
        <v>1448</v>
      </c>
      <c r="G168" s="231" t="s">
        <v>1354</v>
      </c>
      <c r="H168" s="232">
        <v>21</v>
      </c>
      <c r="I168" s="233"/>
      <c r="J168" s="234">
        <f t="shared" si="10"/>
        <v>0</v>
      </c>
      <c r="K168" s="230" t="s">
        <v>1</v>
      </c>
      <c r="L168" s="235"/>
      <c r="M168" s="236" t="s">
        <v>1</v>
      </c>
      <c r="N168" s="237" t="s">
        <v>41</v>
      </c>
      <c r="O168" s="71"/>
      <c r="P168" s="212">
        <f t="shared" si="11"/>
        <v>0</v>
      </c>
      <c r="Q168" s="212">
        <v>0</v>
      </c>
      <c r="R168" s="212">
        <f t="shared" si="12"/>
        <v>0</v>
      </c>
      <c r="S168" s="212">
        <v>0</v>
      </c>
      <c r="T168" s="213">
        <f t="shared" si="13"/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154</v>
      </c>
      <c r="AT168" s="214" t="s">
        <v>150</v>
      </c>
      <c r="AU168" s="214" t="s">
        <v>76</v>
      </c>
      <c r="AY168" s="17" t="s">
        <v>139</v>
      </c>
      <c r="BE168" s="215">
        <f t="shared" si="14"/>
        <v>0</v>
      </c>
      <c r="BF168" s="215">
        <f t="shared" si="15"/>
        <v>0</v>
      </c>
      <c r="BG168" s="215">
        <f t="shared" si="16"/>
        <v>0</v>
      </c>
      <c r="BH168" s="215">
        <f t="shared" si="17"/>
        <v>0</v>
      </c>
      <c r="BI168" s="215">
        <f t="shared" si="18"/>
        <v>0</v>
      </c>
      <c r="BJ168" s="17" t="s">
        <v>84</v>
      </c>
      <c r="BK168" s="215">
        <f t="shared" si="19"/>
        <v>0</v>
      </c>
      <c r="BL168" s="17" t="s">
        <v>146</v>
      </c>
      <c r="BM168" s="214" t="s">
        <v>1046</v>
      </c>
    </row>
    <row r="169" spans="1:65" s="2" customFormat="1" ht="15.2" customHeight="1">
      <c r="A169" s="34"/>
      <c r="B169" s="35"/>
      <c r="C169" s="203" t="s">
        <v>449</v>
      </c>
      <c r="D169" s="203" t="s">
        <v>141</v>
      </c>
      <c r="E169" s="204" t="s">
        <v>193</v>
      </c>
      <c r="F169" s="205" t="s">
        <v>1449</v>
      </c>
      <c r="G169" s="206" t="s">
        <v>150</v>
      </c>
      <c r="H169" s="207">
        <v>900</v>
      </c>
      <c r="I169" s="208"/>
      <c r="J169" s="209">
        <f t="shared" si="10"/>
        <v>0</v>
      </c>
      <c r="K169" s="205" t="s">
        <v>1</v>
      </c>
      <c r="L169" s="39"/>
      <c r="M169" s="210" t="s">
        <v>1</v>
      </c>
      <c r="N169" s="211" t="s">
        <v>41</v>
      </c>
      <c r="O169" s="71"/>
      <c r="P169" s="212">
        <f t="shared" si="11"/>
        <v>0</v>
      </c>
      <c r="Q169" s="212">
        <v>0</v>
      </c>
      <c r="R169" s="212">
        <f t="shared" si="12"/>
        <v>0</v>
      </c>
      <c r="S169" s="212">
        <v>0</v>
      </c>
      <c r="T169" s="213">
        <f t="shared" si="13"/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146</v>
      </c>
      <c r="AT169" s="214" t="s">
        <v>141</v>
      </c>
      <c r="AU169" s="214" t="s">
        <v>76</v>
      </c>
      <c r="AY169" s="17" t="s">
        <v>139</v>
      </c>
      <c r="BE169" s="215">
        <f t="shared" si="14"/>
        <v>0</v>
      </c>
      <c r="BF169" s="215">
        <f t="shared" si="15"/>
        <v>0</v>
      </c>
      <c r="BG169" s="215">
        <f t="shared" si="16"/>
        <v>0</v>
      </c>
      <c r="BH169" s="215">
        <f t="shared" si="17"/>
        <v>0</v>
      </c>
      <c r="BI169" s="215">
        <f t="shared" si="18"/>
        <v>0</v>
      </c>
      <c r="BJ169" s="17" t="s">
        <v>84</v>
      </c>
      <c r="BK169" s="215">
        <f t="shared" si="19"/>
        <v>0</v>
      </c>
      <c r="BL169" s="17" t="s">
        <v>146</v>
      </c>
      <c r="BM169" s="214" t="s">
        <v>1054</v>
      </c>
    </row>
    <row r="170" spans="1:65" s="2" customFormat="1" ht="15.2" customHeight="1">
      <c r="A170" s="34"/>
      <c r="B170" s="35"/>
      <c r="C170" s="203" t="s">
        <v>454</v>
      </c>
      <c r="D170" s="203" t="s">
        <v>141</v>
      </c>
      <c r="E170" s="204" t="s">
        <v>1450</v>
      </c>
      <c r="F170" s="205" t="s">
        <v>1451</v>
      </c>
      <c r="G170" s="206" t="s">
        <v>1385</v>
      </c>
      <c r="H170" s="207">
        <v>80.75</v>
      </c>
      <c r="I170" s="208"/>
      <c r="J170" s="209">
        <f t="shared" si="10"/>
        <v>0</v>
      </c>
      <c r="K170" s="205" t="s">
        <v>1</v>
      </c>
      <c r="L170" s="39"/>
      <c r="M170" s="262" t="s">
        <v>1</v>
      </c>
      <c r="N170" s="263" t="s">
        <v>41</v>
      </c>
      <c r="O170" s="264"/>
      <c r="P170" s="265">
        <f t="shared" si="11"/>
        <v>0</v>
      </c>
      <c r="Q170" s="265">
        <v>0</v>
      </c>
      <c r="R170" s="265">
        <f t="shared" si="12"/>
        <v>0</v>
      </c>
      <c r="S170" s="265">
        <v>0</v>
      </c>
      <c r="T170" s="266">
        <f t="shared" si="13"/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146</v>
      </c>
      <c r="AT170" s="214" t="s">
        <v>141</v>
      </c>
      <c r="AU170" s="214" t="s">
        <v>76</v>
      </c>
      <c r="AY170" s="17" t="s">
        <v>139</v>
      </c>
      <c r="BE170" s="215">
        <f t="shared" si="14"/>
        <v>0</v>
      </c>
      <c r="BF170" s="215">
        <f t="shared" si="15"/>
        <v>0</v>
      </c>
      <c r="BG170" s="215">
        <f t="shared" si="16"/>
        <v>0</v>
      </c>
      <c r="BH170" s="215">
        <f t="shared" si="17"/>
        <v>0</v>
      </c>
      <c r="BI170" s="215">
        <f t="shared" si="18"/>
        <v>0</v>
      </c>
      <c r="BJ170" s="17" t="s">
        <v>84</v>
      </c>
      <c r="BK170" s="215">
        <f t="shared" si="19"/>
        <v>0</v>
      </c>
      <c r="BL170" s="17" t="s">
        <v>146</v>
      </c>
      <c r="BM170" s="214" t="s">
        <v>1062</v>
      </c>
    </row>
    <row r="171" spans="1:65" s="2" customFormat="1" ht="6.95" customHeight="1">
      <c r="A171" s="34"/>
      <c r="B171" s="54"/>
      <c r="C171" s="55"/>
      <c r="D171" s="55"/>
      <c r="E171" s="55"/>
      <c r="F171" s="55"/>
      <c r="G171" s="55"/>
      <c r="H171" s="55"/>
      <c r="I171" s="152"/>
      <c r="J171" s="55"/>
      <c r="K171" s="55"/>
      <c r="L171" s="39"/>
      <c r="M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</row>
  </sheetData>
  <sheetProtection algorithmName="SHA-512" hashValue="DO2ymEVhhIcfo21J3jrNyEsnpFLeWD26+u1XBzhI/VQ9cqswjAvrYe5DfNlrsTo+o3o6XPQl8VJRrXAY0RZMWg==" saltValue="ZKE7SuiP3qXo/I5ZWAgCjPCyJ2gntunDk/wWEuSI1Cby/7L03oT299CYFuRc7EpH3y7Qoe3KPUz4RneVqNjdSg==" spinCount="100000" sheet="1" objects="1" scenarios="1" formatColumns="0" formatRows="0" autoFilter="0"/>
  <autoFilter ref="C115:K170"/>
  <mergeCells count="9">
    <mergeCell ref="E87:H87"/>
    <mergeCell ref="E106:H106"/>
    <mergeCell ref="E108:H10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7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104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1452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644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tr">
        <f>IF('Rekapitulace stavby'!E11="","",'Rekapitulace stavby'!E11)</f>
        <v>Město Nýrsko</v>
      </c>
      <c r="F15" s="34"/>
      <c r="G15" s="34"/>
      <c r="H15" s="34"/>
      <c r="I15" s="117" t="s">
        <v>27</v>
      </c>
      <c r="J15" s="116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tr">
        <f>IF('Rekapitulace stavby'!E17="","",'Rekapitulace stavby'!E17)</f>
        <v>MACÁN PROJEKCE DS s.r.o.</v>
      </c>
      <c r="F21" s="34"/>
      <c r="G21" s="34"/>
      <c r="H21" s="34"/>
      <c r="I21" s="117" t="s">
        <v>27</v>
      </c>
      <c r="J21" s="116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>Ing. Tomáš Macán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ROUND(J132,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ROUND((SUM(BE132:BE376)),  2)</f>
        <v>0</v>
      </c>
      <c r="G33" s="34"/>
      <c r="H33" s="34"/>
      <c r="I33" s="131">
        <v>0.21</v>
      </c>
      <c r="J33" s="130">
        <f>ROUND(((SUM(BE132:BE376))*I33),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ROUND((SUM(BF132:BF376)),  2)</f>
        <v>0</v>
      </c>
      <c r="G34" s="34"/>
      <c r="H34" s="34"/>
      <c r="I34" s="131">
        <v>0.15</v>
      </c>
      <c r="J34" s="130">
        <f>ROUND(((SUM(BF132:BF376))*I34),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ROUND((SUM(BG132:BG376)),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ROUND((SUM(BH132:BH376)),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ROUND((SUM(BI132:BI376)),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501 - NTL PLYNOVOD A PŘÍPOJKY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65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J132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2:12" s="9" customFormat="1" ht="24.95" customHeight="1">
      <c r="B97" s="161"/>
      <c r="C97" s="162"/>
      <c r="D97" s="163" t="s">
        <v>119</v>
      </c>
      <c r="E97" s="164"/>
      <c r="F97" s="164"/>
      <c r="G97" s="164"/>
      <c r="H97" s="164"/>
      <c r="I97" s="165"/>
      <c r="J97" s="166">
        <f>J133</f>
        <v>0</v>
      </c>
      <c r="K97" s="162"/>
      <c r="L97" s="167"/>
    </row>
    <row r="98" spans="2:12" s="10" customFormat="1" ht="19.899999999999999" customHeight="1">
      <c r="B98" s="168"/>
      <c r="C98" s="169"/>
      <c r="D98" s="170" t="s">
        <v>120</v>
      </c>
      <c r="E98" s="171"/>
      <c r="F98" s="171"/>
      <c r="G98" s="171"/>
      <c r="H98" s="171"/>
      <c r="I98" s="172"/>
      <c r="J98" s="173">
        <f>J134</f>
        <v>0</v>
      </c>
      <c r="K98" s="169"/>
      <c r="L98" s="174"/>
    </row>
    <row r="99" spans="2:12" s="10" customFormat="1" ht="19.899999999999999" customHeight="1">
      <c r="B99" s="168"/>
      <c r="C99" s="169"/>
      <c r="D99" s="170" t="s">
        <v>1453</v>
      </c>
      <c r="E99" s="171"/>
      <c r="F99" s="171"/>
      <c r="G99" s="171"/>
      <c r="H99" s="171"/>
      <c r="I99" s="172"/>
      <c r="J99" s="173">
        <f>J219</f>
        <v>0</v>
      </c>
      <c r="K99" s="169"/>
      <c r="L99" s="174"/>
    </row>
    <row r="100" spans="2:12" s="10" customFormat="1" ht="19.899999999999999" customHeight="1">
      <c r="B100" s="168"/>
      <c r="C100" s="169"/>
      <c r="D100" s="170" t="s">
        <v>645</v>
      </c>
      <c r="E100" s="171"/>
      <c r="F100" s="171"/>
      <c r="G100" s="171"/>
      <c r="H100" s="171"/>
      <c r="I100" s="172"/>
      <c r="J100" s="173">
        <f>J221</f>
        <v>0</v>
      </c>
      <c r="K100" s="169"/>
      <c r="L100" s="174"/>
    </row>
    <row r="101" spans="2:12" s="10" customFormat="1" ht="19.899999999999999" customHeight="1">
      <c r="B101" s="168"/>
      <c r="C101" s="169"/>
      <c r="D101" s="170" t="s">
        <v>121</v>
      </c>
      <c r="E101" s="171"/>
      <c r="F101" s="171"/>
      <c r="G101" s="171"/>
      <c r="H101" s="171"/>
      <c r="I101" s="172"/>
      <c r="J101" s="173">
        <f>J227</f>
        <v>0</v>
      </c>
      <c r="K101" s="169"/>
      <c r="L101" s="174"/>
    </row>
    <row r="102" spans="2:12" s="10" customFormat="1" ht="19.899999999999999" customHeight="1">
      <c r="B102" s="168"/>
      <c r="C102" s="169"/>
      <c r="D102" s="170" t="s">
        <v>122</v>
      </c>
      <c r="E102" s="171"/>
      <c r="F102" s="171"/>
      <c r="G102" s="171"/>
      <c r="H102" s="171"/>
      <c r="I102" s="172"/>
      <c r="J102" s="173">
        <f>J243</f>
        <v>0</v>
      </c>
      <c r="K102" s="169"/>
      <c r="L102" s="174"/>
    </row>
    <row r="103" spans="2:12" s="10" customFormat="1" ht="19.899999999999999" customHeight="1">
      <c r="B103" s="168"/>
      <c r="C103" s="169"/>
      <c r="D103" s="170" t="s">
        <v>490</v>
      </c>
      <c r="E103" s="171"/>
      <c r="F103" s="171"/>
      <c r="G103" s="171"/>
      <c r="H103" s="171"/>
      <c r="I103" s="172"/>
      <c r="J103" s="173">
        <f>J254</f>
        <v>0</v>
      </c>
      <c r="K103" s="169"/>
      <c r="L103" s="174"/>
    </row>
    <row r="104" spans="2:12" s="9" customFormat="1" ht="24.95" customHeight="1">
      <c r="B104" s="161"/>
      <c r="C104" s="162"/>
      <c r="D104" s="163" t="s">
        <v>1454</v>
      </c>
      <c r="E104" s="164"/>
      <c r="F104" s="164"/>
      <c r="G104" s="164"/>
      <c r="H104" s="164"/>
      <c r="I104" s="165"/>
      <c r="J104" s="166">
        <f>J266</f>
        <v>0</v>
      </c>
      <c r="K104" s="162"/>
      <c r="L104" s="167"/>
    </row>
    <row r="105" spans="2:12" s="10" customFormat="1" ht="19.899999999999999" customHeight="1">
      <c r="B105" s="168"/>
      <c r="C105" s="169"/>
      <c r="D105" s="170" t="s">
        <v>1455</v>
      </c>
      <c r="E105" s="171"/>
      <c r="F105" s="171"/>
      <c r="G105" s="171"/>
      <c r="H105" s="171"/>
      <c r="I105" s="172"/>
      <c r="J105" s="173">
        <f>J267</f>
        <v>0</v>
      </c>
      <c r="K105" s="169"/>
      <c r="L105" s="174"/>
    </row>
    <row r="106" spans="2:12" s="10" customFormat="1" ht="19.899999999999999" customHeight="1">
      <c r="B106" s="168"/>
      <c r="C106" s="169"/>
      <c r="D106" s="170" t="s">
        <v>1456</v>
      </c>
      <c r="E106" s="171"/>
      <c r="F106" s="171"/>
      <c r="G106" s="171"/>
      <c r="H106" s="171"/>
      <c r="I106" s="172"/>
      <c r="J106" s="173">
        <f>J276</f>
        <v>0</v>
      </c>
      <c r="K106" s="169"/>
      <c r="L106" s="174"/>
    </row>
    <row r="107" spans="2:12" s="10" customFormat="1" ht="19.899999999999999" customHeight="1">
      <c r="B107" s="168"/>
      <c r="C107" s="169"/>
      <c r="D107" s="170" t="s">
        <v>1457</v>
      </c>
      <c r="E107" s="171"/>
      <c r="F107" s="171"/>
      <c r="G107" s="171"/>
      <c r="H107" s="171"/>
      <c r="I107" s="172"/>
      <c r="J107" s="173">
        <f>J350</f>
        <v>0</v>
      </c>
      <c r="K107" s="169"/>
      <c r="L107" s="174"/>
    </row>
    <row r="108" spans="2:12" s="9" customFormat="1" ht="24.95" customHeight="1">
      <c r="B108" s="161"/>
      <c r="C108" s="162"/>
      <c r="D108" s="163" t="s">
        <v>1458</v>
      </c>
      <c r="E108" s="164"/>
      <c r="F108" s="164"/>
      <c r="G108" s="164"/>
      <c r="H108" s="164"/>
      <c r="I108" s="165"/>
      <c r="J108" s="166">
        <f>J352</f>
        <v>0</v>
      </c>
      <c r="K108" s="162"/>
      <c r="L108" s="167"/>
    </row>
    <row r="109" spans="2:12" s="9" customFormat="1" ht="24.95" customHeight="1">
      <c r="B109" s="161"/>
      <c r="C109" s="162"/>
      <c r="D109" s="163" t="s">
        <v>647</v>
      </c>
      <c r="E109" s="164"/>
      <c r="F109" s="164"/>
      <c r="G109" s="164"/>
      <c r="H109" s="164"/>
      <c r="I109" s="165"/>
      <c r="J109" s="166">
        <f>J370</f>
        <v>0</v>
      </c>
      <c r="K109" s="162"/>
      <c r="L109" s="167"/>
    </row>
    <row r="110" spans="2:12" s="10" customFormat="1" ht="19.899999999999999" customHeight="1">
      <c r="B110" s="168"/>
      <c r="C110" s="169"/>
      <c r="D110" s="170" t="s">
        <v>648</v>
      </c>
      <c r="E110" s="171"/>
      <c r="F110" s="171"/>
      <c r="G110" s="171"/>
      <c r="H110" s="171"/>
      <c r="I110" s="172"/>
      <c r="J110" s="173">
        <f>J371</f>
        <v>0</v>
      </c>
      <c r="K110" s="169"/>
      <c r="L110" s="174"/>
    </row>
    <row r="111" spans="2:12" s="10" customFormat="1" ht="19.899999999999999" customHeight="1">
      <c r="B111" s="168"/>
      <c r="C111" s="169"/>
      <c r="D111" s="170" t="s">
        <v>1459</v>
      </c>
      <c r="E111" s="171"/>
      <c r="F111" s="171"/>
      <c r="G111" s="171"/>
      <c r="H111" s="171"/>
      <c r="I111" s="172"/>
      <c r="J111" s="173">
        <f>J373</f>
        <v>0</v>
      </c>
      <c r="K111" s="169"/>
      <c r="L111" s="174"/>
    </row>
    <row r="112" spans="2:12" s="10" customFormat="1" ht="19.899999999999999" customHeight="1">
      <c r="B112" s="168"/>
      <c r="C112" s="169"/>
      <c r="D112" s="170" t="s">
        <v>649</v>
      </c>
      <c r="E112" s="171"/>
      <c r="F112" s="171"/>
      <c r="G112" s="171"/>
      <c r="H112" s="171"/>
      <c r="I112" s="172"/>
      <c r="J112" s="173">
        <f>J375</f>
        <v>0</v>
      </c>
      <c r="K112" s="169"/>
      <c r="L112" s="174"/>
    </row>
    <row r="113" spans="1:31" s="2" customFormat="1" ht="21.7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31" s="2" customFormat="1" ht="6.95" customHeight="1">
      <c r="A114" s="34"/>
      <c r="B114" s="54"/>
      <c r="C114" s="55"/>
      <c r="D114" s="55"/>
      <c r="E114" s="55"/>
      <c r="F114" s="55"/>
      <c r="G114" s="55"/>
      <c r="H114" s="55"/>
      <c r="I114" s="152"/>
      <c r="J114" s="55"/>
      <c r="K114" s="55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8" spans="1:31" s="2" customFormat="1" ht="6.95" customHeight="1">
      <c r="A118" s="34"/>
      <c r="B118" s="56"/>
      <c r="C118" s="57"/>
      <c r="D118" s="57"/>
      <c r="E118" s="57"/>
      <c r="F118" s="57"/>
      <c r="G118" s="57"/>
      <c r="H118" s="57"/>
      <c r="I118" s="155"/>
      <c r="J118" s="57"/>
      <c r="K118" s="57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24.95" customHeight="1">
      <c r="A119" s="34"/>
      <c r="B119" s="35"/>
      <c r="C119" s="23" t="s">
        <v>124</v>
      </c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2" customHeight="1">
      <c r="A121" s="34"/>
      <c r="B121" s="35"/>
      <c r="C121" s="29" t="s">
        <v>16</v>
      </c>
      <c r="D121" s="36"/>
      <c r="E121" s="36"/>
      <c r="F121" s="36"/>
      <c r="G121" s="36"/>
      <c r="H121" s="36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5.2" customHeight="1">
      <c r="A122" s="34"/>
      <c r="B122" s="35"/>
      <c r="C122" s="36"/>
      <c r="D122" s="36"/>
      <c r="E122" s="317" t="str">
        <f>E7</f>
        <v>NÝRSKO - TECHNICKÁ A DOPRAVNÍ INFRASTRUKTURA LOKALITA U HŘIŠTĚ</v>
      </c>
      <c r="F122" s="318"/>
      <c r="G122" s="318"/>
      <c r="H122" s="318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>
      <c r="A123" s="34"/>
      <c r="B123" s="35"/>
      <c r="C123" s="29" t="s">
        <v>112</v>
      </c>
      <c r="D123" s="36"/>
      <c r="E123" s="36"/>
      <c r="F123" s="36"/>
      <c r="G123" s="36"/>
      <c r="H123" s="36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5.2" customHeight="1">
      <c r="A124" s="34"/>
      <c r="B124" s="35"/>
      <c r="C124" s="36"/>
      <c r="D124" s="36"/>
      <c r="E124" s="269" t="str">
        <f>E9</f>
        <v>501 - NTL PLYNOVOD A PŘÍPOJKY</v>
      </c>
      <c r="F124" s="319"/>
      <c r="G124" s="319"/>
      <c r="H124" s="319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6.95" customHeight="1">
      <c r="A125" s="34"/>
      <c r="B125" s="35"/>
      <c r="C125" s="36"/>
      <c r="D125" s="36"/>
      <c r="E125" s="36"/>
      <c r="F125" s="36"/>
      <c r="G125" s="36"/>
      <c r="H125" s="36"/>
      <c r="I125" s="115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2" customHeight="1">
      <c r="A126" s="34"/>
      <c r="B126" s="35"/>
      <c r="C126" s="29" t="s">
        <v>20</v>
      </c>
      <c r="D126" s="36"/>
      <c r="E126" s="36"/>
      <c r="F126" s="27" t="str">
        <f>F12</f>
        <v xml:space="preserve"> </v>
      </c>
      <c r="G126" s="36"/>
      <c r="H126" s="36"/>
      <c r="I126" s="117" t="s">
        <v>22</v>
      </c>
      <c r="J126" s="66" t="str">
        <f>IF(J12="","",J12)</f>
        <v>20. 7. 2020</v>
      </c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6.95" customHeight="1">
      <c r="A127" s="34"/>
      <c r="B127" s="35"/>
      <c r="C127" s="36"/>
      <c r="D127" s="36"/>
      <c r="E127" s="36"/>
      <c r="F127" s="36"/>
      <c r="G127" s="36"/>
      <c r="H127" s="36"/>
      <c r="I127" s="115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38.65" customHeight="1">
      <c r="A128" s="34"/>
      <c r="B128" s="35"/>
      <c r="C128" s="29" t="s">
        <v>24</v>
      </c>
      <c r="D128" s="36"/>
      <c r="E128" s="36"/>
      <c r="F128" s="27" t="str">
        <f>E15</f>
        <v>Město Nýrsko</v>
      </c>
      <c r="G128" s="36"/>
      <c r="H128" s="36"/>
      <c r="I128" s="117" t="s">
        <v>30</v>
      </c>
      <c r="J128" s="32" t="str">
        <f>E21</f>
        <v>MACÁN PROJEKCE DS s.r.o.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24.75" customHeight="1">
      <c r="A129" s="34"/>
      <c r="B129" s="35"/>
      <c r="C129" s="29" t="s">
        <v>28</v>
      </c>
      <c r="D129" s="36"/>
      <c r="E129" s="36"/>
      <c r="F129" s="27" t="str">
        <f>IF(E18="","",E18)</f>
        <v>Vyplň údaj</v>
      </c>
      <c r="G129" s="36"/>
      <c r="H129" s="36"/>
      <c r="I129" s="117" t="s">
        <v>33</v>
      </c>
      <c r="J129" s="32" t="str">
        <f>E24</f>
        <v>Ing. Tomáš Macán</v>
      </c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0.35" customHeight="1">
      <c r="A130" s="34"/>
      <c r="B130" s="35"/>
      <c r="C130" s="36"/>
      <c r="D130" s="36"/>
      <c r="E130" s="36"/>
      <c r="F130" s="36"/>
      <c r="G130" s="36"/>
      <c r="H130" s="36"/>
      <c r="I130" s="115"/>
      <c r="J130" s="36"/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11" customFormat="1" ht="29.25" customHeight="1">
      <c r="A131" s="175"/>
      <c r="B131" s="176"/>
      <c r="C131" s="177" t="s">
        <v>125</v>
      </c>
      <c r="D131" s="178" t="s">
        <v>61</v>
      </c>
      <c r="E131" s="178" t="s">
        <v>57</v>
      </c>
      <c r="F131" s="178" t="s">
        <v>58</v>
      </c>
      <c r="G131" s="178" t="s">
        <v>126</v>
      </c>
      <c r="H131" s="178" t="s">
        <v>127</v>
      </c>
      <c r="I131" s="179" t="s">
        <v>128</v>
      </c>
      <c r="J131" s="178" t="s">
        <v>116</v>
      </c>
      <c r="K131" s="180" t="s">
        <v>129</v>
      </c>
      <c r="L131" s="181"/>
      <c r="M131" s="75" t="s">
        <v>1</v>
      </c>
      <c r="N131" s="76" t="s">
        <v>40</v>
      </c>
      <c r="O131" s="76" t="s">
        <v>130</v>
      </c>
      <c r="P131" s="76" t="s">
        <v>131</v>
      </c>
      <c r="Q131" s="76" t="s">
        <v>132</v>
      </c>
      <c r="R131" s="76" t="s">
        <v>133</v>
      </c>
      <c r="S131" s="76" t="s">
        <v>134</v>
      </c>
      <c r="T131" s="77" t="s">
        <v>135</v>
      </c>
      <c r="U131" s="175"/>
      <c r="V131" s="175"/>
      <c r="W131" s="175"/>
      <c r="X131" s="175"/>
      <c r="Y131" s="175"/>
      <c r="Z131" s="175"/>
      <c r="AA131" s="175"/>
      <c r="AB131" s="175"/>
      <c r="AC131" s="175"/>
      <c r="AD131" s="175"/>
      <c r="AE131" s="175"/>
    </row>
    <row r="132" spans="1:65" s="2" customFormat="1" ht="22.9" customHeight="1">
      <c r="A132" s="34"/>
      <c r="B132" s="35"/>
      <c r="C132" s="82" t="s">
        <v>136</v>
      </c>
      <c r="D132" s="36"/>
      <c r="E132" s="36"/>
      <c r="F132" s="36"/>
      <c r="G132" s="36"/>
      <c r="H132" s="36"/>
      <c r="I132" s="115"/>
      <c r="J132" s="182">
        <f>BK132</f>
        <v>0</v>
      </c>
      <c r="K132" s="36"/>
      <c r="L132" s="39"/>
      <c r="M132" s="78"/>
      <c r="N132" s="183"/>
      <c r="O132" s="79"/>
      <c r="P132" s="184">
        <f>P133+P266+P352+P370</f>
        <v>0</v>
      </c>
      <c r="Q132" s="79"/>
      <c r="R132" s="184">
        <f>R133+R266+R352+R370</f>
        <v>0</v>
      </c>
      <c r="S132" s="79"/>
      <c r="T132" s="185">
        <f>T133+T266+T352+T370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75</v>
      </c>
      <c r="AU132" s="17" t="s">
        <v>118</v>
      </c>
      <c r="BK132" s="186">
        <f>BK133+BK266+BK352+BK370</f>
        <v>0</v>
      </c>
    </row>
    <row r="133" spans="1:65" s="12" customFormat="1" ht="25.9" customHeight="1">
      <c r="B133" s="187"/>
      <c r="C133" s="188"/>
      <c r="D133" s="189" t="s">
        <v>75</v>
      </c>
      <c r="E133" s="190" t="s">
        <v>137</v>
      </c>
      <c r="F133" s="190" t="s">
        <v>138</v>
      </c>
      <c r="G133" s="188"/>
      <c r="H133" s="188"/>
      <c r="I133" s="191"/>
      <c r="J133" s="192">
        <f>BK133</f>
        <v>0</v>
      </c>
      <c r="K133" s="188"/>
      <c r="L133" s="193"/>
      <c r="M133" s="194"/>
      <c r="N133" s="195"/>
      <c r="O133" s="195"/>
      <c r="P133" s="196">
        <f>P134+P219+P221+P227+P243+P254</f>
        <v>0</v>
      </c>
      <c r="Q133" s="195"/>
      <c r="R133" s="196">
        <f>R134+R219+R221+R227+R243+R254</f>
        <v>0</v>
      </c>
      <c r="S133" s="195"/>
      <c r="T133" s="197">
        <f>T134+T219+T221+T227+T243+T254</f>
        <v>0</v>
      </c>
      <c r="AR133" s="198" t="s">
        <v>84</v>
      </c>
      <c r="AT133" s="199" t="s">
        <v>75</v>
      </c>
      <c r="AU133" s="199" t="s">
        <v>76</v>
      </c>
      <c r="AY133" s="198" t="s">
        <v>139</v>
      </c>
      <c r="BK133" s="200">
        <f>BK134+BK219+BK221+BK227+BK243+BK254</f>
        <v>0</v>
      </c>
    </row>
    <row r="134" spans="1:65" s="12" customFormat="1" ht="22.9" customHeight="1">
      <c r="B134" s="187"/>
      <c r="C134" s="188"/>
      <c r="D134" s="189" t="s">
        <v>75</v>
      </c>
      <c r="E134" s="201" t="s">
        <v>84</v>
      </c>
      <c r="F134" s="201" t="s">
        <v>140</v>
      </c>
      <c r="G134" s="188"/>
      <c r="H134" s="188"/>
      <c r="I134" s="191"/>
      <c r="J134" s="202">
        <f>BK134</f>
        <v>0</v>
      </c>
      <c r="K134" s="188"/>
      <c r="L134" s="193"/>
      <c r="M134" s="194"/>
      <c r="N134" s="195"/>
      <c r="O134" s="195"/>
      <c r="P134" s="196">
        <f>SUM(P135:P218)</f>
        <v>0</v>
      </c>
      <c r="Q134" s="195"/>
      <c r="R134" s="196">
        <f>SUM(R135:R218)</f>
        <v>0</v>
      </c>
      <c r="S134" s="195"/>
      <c r="T134" s="197">
        <f>SUM(T135:T218)</f>
        <v>0</v>
      </c>
      <c r="AR134" s="198" t="s">
        <v>84</v>
      </c>
      <c r="AT134" s="199" t="s">
        <v>75</v>
      </c>
      <c r="AU134" s="199" t="s">
        <v>84</v>
      </c>
      <c r="AY134" s="198" t="s">
        <v>139</v>
      </c>
      <c r="BK134" s="200">
        <f>SUM(BK135:BK218)</f>
        <v>0</v>
      </c>
    </row>
    <row r="135" spans="1:65" s="2" customFormat="1" ht="15.2" customHeight="1">
      <c r="A135" s="34"/>
      <c r="B135" s="35"/>
      <c r="C135" s="203" t="s">
        <v>84</v>
      </c>
      <c r="D135" s="203" t="s">
        <v>141</v>
      </c>
      <c r="E135" s="204" t="s">
        <v>1460</v>
      </c>
      <c r="F135" s="205" t="s">
        <v>1461</v>
      </c>
      <c r="G135" s="206" t="s">
        <v>165</v>
      </c>
      <c r="H135" s="207">
        <v>10.9</v>
      </c>
      <c r="I135" s="208"/>
      <c r="J135" s="209">
        <f>ROUND(I135*H135,2)</f>
        <v>0</v>
      </c>
      <c r="K135" s="205" t="s">
        <v>1</v>
      </c>
      <c r="L135" s="39"/>
      <c r="M135" s="210" t="s">
        <v>1</v>
      </c>
      <c r="N135" s="211" t="s">
        <v>41</v>
      </c>
      <c r="O135" s="71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146</v>
      </c>
      <c r="AT135" s="214" t="s">
        <v>141</v>
      </c>
      <c r="AU135" s="214" t="s">
        <v>86</v>
      </c>
      <c r="AY135" s="17" t="s">
        <v>139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84</v>
      </c>
      <c r="BK135" s="215">
        <f>ROUND(I135*H135,2)</f>
        <v>0</v>
      </c>
      <c r="BL135" s="17" t="s">
        <v>146</v>
      </c>
      <c r="BM135" s="214" t="s">
        <v>86</v>
      </c>
    </row>
    <row r="136" spans="1:65" s="13" customFormat="1" ht="11.25">
      <c r="B136" s="216"/>
      <c r="C136" s="217"/>
      <c r="D136" s="218" t="s">
        <v>148</v>
      </c>
      <c r="E136" s="219" t="s">
        <v>1</v>
      </c>
      <c r="F136" s="220" t="s">
        <v>1462</v>
      </c>
      <c r="G136" s="217"/>
      <c r="H136" s="221">
        <v>10.9</v>
      </c>
      <c r="I136" s="222"/>
      <c r="J136" s="217"/>
      <c r="K136" s="217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148</v>
      </c>
      <c r="AU136" s="227" t="s">
        <v>86</v>
      </c>
      <c r="AV136" s="13" t="s">
        <v>86</v>
      </c>
      <c r="AW136" s="13" t="s">
        <v>32</v>
      </c>
      <c r="AX136" s="13" t="s">
        <v>76</v>
      </c>
      <c r="AY136" s="227" t="s">
        <v>139</v>
      </c>
    </row>
    <row r="137" spans="1:65" s="15" customFormat="1" ht="11.25">
      <c r="B137" s="251"/>
      <c r="C137" s="252"/>
      <c r="D137" s="218" t="s">
        <v>148</v>
      </c>
      <c r="E137" s="253" t="s">
        <v>1</v>
      </c>
      <c r="F137" s="254" t="s">
        <v>208</v>
      </c>
      <c r="G137" s="252"/>
      <c r="H137" s="255">
        <v>10.9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AT137" s="261" t="s">
        <v>148</v>
      </c>
      <c r="AU137" s="261" t="s">
        <v>86</v>
      </c>
      <c r="AV137" s="15" t="s">
        <v>146</v>
      </c>
      <c r="AW137" s="15" t="s">
        <v>32</v>
      </c>
      <c r="AX137" s="15" t="s">
        <v>84</v>
      </c>
      <c r="AY137" s="261" t="s">
        <v>139</v>
      </c>
    </row>
    <row r="138" spans="1:65" s="2" customFormat="1" ht="15.2" customHeight="1">
      <c r="A138" s="34"/>
      <c r="B138" s="35"/>
      <c r="C138" s="203" t="s">
        <v>86</v>
      </c>
      <c r="D138" s="203" t="s">
        <v>141</v>
      </c>
      <c r="E138" s="204" t="s">
        <v>1463</v>
      </c>
      <c r="F138" s="205" t="s">
        <v>1464</v>
      </c>
      <c r="G138" s="206" t="s">
        <v>165</v>
      </c>
      <c r="H138" s="207">
        <v>18.760000000000002</v>
      </c>
      <c r="I138" s="208"/>
      <c r="J138" s="209">
        <f>ROUND(I138*H138,2)</f>
        <v>0</v>
      </c>
      <c r="K138" s="205" t="s">
        <v>1</v>
      </c>
      <c r="L138" s="39"/>
      <c r="M138" s="210" t="s">
        <v>1</v>
      </c>
      <c r="N138" s="211" t="s">
        <v>41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146</v>
      </c>
      <c r="AT138" s="214" t="s">
        <v>141</v>
      </c>
      <c r="AU138" s="214" t="s">
        <v>86</v>
      </c>
      <c r="AY138" s="17" t="s">
        <v>139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84</v>
      </c>
      <c r="BK138" s="215">
        <f>ROUND(I138*H138,2)</f>
        <v>0</v>
      </c>
      <c r="BL138" s="17" t="s">
        <v>146</v>
      </c>
      <c r="BM138" s="214" t="s">
        <v>146</v>
      </c>
    </row>
    <row r="139" spans="1:65" s="13" customFormat="1" ht="11.25">
      <c r="B139" s="216"/>
      <c r="C139" s="217"/>
      <c r="D139" s="218" t="s">
        <v>148</v>
      </c>
      <c r="E139" s="219" t="s">
        <v>1</v>
      </c>
      <c r="F139" s="220" t="s">
        <v>1465</v>
      </c>
      <c r="G139" s="217"/>
      <c r="H139" s="221">
        <v>18.760000000000002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148</v>
      </c>
      <c r="AU139" s="227" t="s">
        <v>86</v>
      </c>
      <c r="AV139" s="13" t="s">
        <v>86</v>
      </c>
      <c r="AW139" s="13" t="s">
        <v>32</v>
      </c>
      <c r="AX139" s="13" t="s">
        <v>76</v>
      </c>
      <c r="AY139" s="227" t="s">
        <v>139</v>
      </c>
    </row>
    <row r="140" spans="1:65" s="15" customFormat="1" ht="11.25">
      <c r="B140" s="251"/>
      <c r="C140" s="252"/>
      <c r="D140" s="218" t="s">
        <v>148</v>
      </c>
      <c r="E140" s="253" t="s">
        <v>1</v>
      </c>
      <c r="F140" s="254" t="s">
        <v>208</v>
      </c>
      <c r="G140" s="252"/>
      <c r="H140" s="255">
        <v>18.760000000000002</v>
      </c>
      <c r="I140" s="256"/>
      <c r="J140" s="252"/>
      <c r="K140" s="252"/>
      <c r="L140" s="257"/>
      <c r="M140" s="258"/>
      <c r="N140" s="259"/>
      <c r="O140" s="259"/>
      <c r="P140" s="259"/>
      <c r="Q140" s="259"/>
      <c r="R140" s="259"/>
      <c r="S140" s="259"/>
      <c r="T140" s="260"/>
      <c r="AT140" s="261" t="s">
        <v>148</v>
      </c>
      <c r="AU140" s="261" t="s">
        <v>86</v>
      </c>
      <c r="AV140" s="15" t="s">
        <v>146</v>
      </c>
      <c r="AW140" s="15" t="s">
        <v>32</v>
      </c>
      <c r="AX140" s="15" t="s">
        <v>84</v>
      </c>
      <c r="AY140" s="261" t="s">
        <v>139</v>
      </c>
    </row>
    <row r="141" spans="1:65" s="2" customFormat="1" ht="15.2" customHeight="1">
      <c r="A141" s="34"/>
      <c r="B141" s="35"/>
      <c r="C141" s="203" t="s">
        <v>159</v>
      </c>
      <c r="D141" s="203" t="s">
        <v>141</v>
      </c>
      <c r="E141" s="204" t="s">
        <v>1466</v>
      </c>
      <c r="F141" s="205" t="s">
        <v>1467</v>
      </c>
      <c r="G141" s="206" t="s">
        <v>165</v>
      </c>
      <c r="H141" s="207">
        <v>10.9</v>
      </c>
      <c r="I141" s="208"/>
      <c r="J141" s="209">
        <f>ROUND(I141*H141,2)</f>
        <v>0</v>
      </c>
      <c r="K141" s="205" t="s">
        <v>1</v>
      </c>
      <c r="L141" s="39"/>
      <c r="M141" s="210" t="s">
        <v>1</v>
      </c>
      <c r="N141" s="211" t="s">
        <v>41</v>
      </c>
      <c r="O141" s="71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146</v>
      </c>
      <c r="AT141" s="214" t="s">
        <v>141</v>
      </c>
      <c r="AU141" s="214" t="s">
        <v>86</v>
      </c>
      <c r="AY141" s="17" t="s">
        <v>139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84</v>
      </c>
      <c r="BK141" s="215">
        <f>ROUND(I141*H141,2)</f>
        <v>0</v>
      </c>
      <c r="BL141" s="17" t="s">
        <v>146</v>
      </c>
      <c r="BM141" s="214" t="s">
        <v>173</v>
      </c>
    </row>
    <row r="142" spans="1:65" s="13" customFormat="1" ht="11.25">
      <c r="B142" s="216"/>
      <c r="C142" s="217"/>
      <c r="D142" s="218" t="s">
        <v>148</v>
      </c>
      <c r="E142" s="219" t="s">
        <v>1</v>
      </c>
      <c r="F142" s="220" t="s">
        <v>1462</v>
      </c>
      <c r="G142" s="217"/>
      <c r="H142" s="221">
        <v>10.9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148</v>
      </c>
      <c r="AU142" s="227" t="s">
        <v>86</v>
      </c>
      <c r="AV142" s="13" t="s">
        <v>86</v>
      </c>
      <c r="AW142" s="13" t="s">
        <v>32</v>
      </c>
      <c r="AX142" s="13" t="s">
        <v>76</v>
      </c>
      <c r="AY142" s="227" t="s">
        <v>139</v>
      </c>
    </row>
    <row r="143" spans="1:65" s="15" customFormat="1" ht="11.25">
      <c r="B143" s="251"/>
      <c r="C143" s="252"/>
      <c r="D143" s="218" t="s">
        <v>148</v>
      </c>
      <c r="E143" s="253" t="s">
        <v>1</v>
      </c>
      <c r="F143" s="254" t="s">
        <v>208</v>
      </c>
      <c r="G143" s="252"/>
      <c r="H143" s="255">
        <v>10.9</v>
      </c>
      <c r="I143" s="256"/>
      <c r="J143" s="252"/>
      <c r="K143" s="252"/>
      <c r="L143" s="257"/>
      <c r="M143" s="258"/>
      <c r="N143" s="259"/>
      <c r="O143" s="259"/>
      <c r="P143" s="259"/>
      <c r="Q143" s="259"/>
      <c r="R143" s="259"/>
      <c r="S143" s="259"/>
      <c r="T143" s="260"/>
      <c r="AT143" s="261" t="s">
        <v>148</v>
      </c>
      <c r="AU143" s="261" t="s">
        <v>86</v>
      </c>
      <c r="AV143" s="15" t="s">
        <v>146</v>
      </c>
      <c r="AW143" s="15" t="s">
        <v>32</v>
      </c>
      <c r="AX143" s="15" t="s">
        <v>84</v>
      </c>
      <c r="AY143" s="261" t="s">
        <v>139</v>
      </c>
    </row>
    <row r="144" spans="1:65" s="2" customFormat="1" ht="15.2" customHeight="1">
      <c r="A144" s="34"/>
      <c r="B144" s="35"/>
      <c r="C144" s="203" t="s">
        <v>146</v>
      </c>
      <c r="D144" s="203" t="s">
        <v>141</v>
      </c>
      <c r="E144" s="204" t="s">
        <v>1468</v>
      </c>
      <c r="F144" s="205" t="s">
        <v>1469</v>
      </c>
      <c r="G144" s="206" t="s">
        <v>238</v>
      </c>
      <c r="H144" s="207">
        <v>1</v>
      </c>
      <c r="I144" s="208"/>
      <c r="J144" s="209">
        <f t="shared" ref="J144:J150" si="0">ROUND(I144*H144,2)</f>
        <v>0</v>
      </c>
      <c r="K144" s="205" t="s">
        <v>1</v>
      </c>
      <c r="L144" s="39"/>
      <c r="M144" s="210" t="s">
        <v>1</v>
      </c>
      <c r="N144" s="211" t="s">
        <v>41</v>
      </c>
      <c r="O144" s="71"/>
      <c r="P144" s="212">
        <f t="shared" ref="P144:P150" si="1">O144*H144</f>
        <v>0</v>
      </c>
      <c r="Q144" s="212">
        <v>0</v>
      </c>
      <c r="R144" s="212">
        <f t="shared" ref="R144:R150" si="2">Q144*H144</f>
        <v>0</v>
      </c>
      <c r="S144" s="212">
        <v>0</v>
      </c>
      <c r="T144" s="213">
        <f t="shared" ref="T144:T150" si="3"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146</v>
      </c>
      <c r="AT144" s="214" t="s">
        <v>141</v>
      </c>
      <c r="AU144" s="214" t="s">
        <v>86</v>
      </c>
      <c r="AY144" s="17" t="s">
        <v>139</v>
      </c>
      <c r="BE144" s="215">
        <f t="shared" ref="BE144:BE150" si="4">IF(N144="základní",J144,0)</f>
        <v>0</v>
      </c>
      <c r="BF144" s="215">
        <f t="shared" ref="BF144:BF150" si="5">IF(N144="snížená",J144,0)</f>
        <v>0</v>
      </c>
      <c r="BG144" s="215">
        <f t="shared" ref="BG144:BG150" si="6">IF(N144="zákl. přenesená",J144,0)</f>
        <v>0</v>
      </c>
      <c r="BH144" s="215">
        <f t="shared" ref="BH144:BH150" si="7">IF(N144="sníž. přenesená",J144,0)</f>
        <v>0</v>
      </c>
      <c r="BI144" s="215">
        <f t="shared" ref="BI144:BI150" si="8">IF(N144="nulová",J144,0)</f>
        <v>0</v>
      </c>
      <c r="BJ144" s="17" t="s">
        <v>84</v>
      </c>
      <c r="BK144" s="215">
        <f t="shared" ref="BK144:BK150" si="9">ROUND(I144*H144,2)</f>
        <v>0</v>
      </c>
      <c r="BL144" s="17" t="s">
        <v>146</v>
      </c>
      <c r="BM144" s="214" t="s">
        <v>154</v>
      </c>
    </row>
    <row r="145" spans="1:65" s="2" customFormat="1" ht="15.2" customHeight="1">
      <c r="A145" s="34"/>
      <c r="B145" s="35"/>
      <c r="C145" s="203" t="s">
        <v>168</v>
      </c>
      <c r="D145" s="203" t="s">
        <v>141</v>
      </c>
      <c r="E145" s="204" t="s">
        <v>658</v>
      </c>
      <c r="F145" s="205" t="s">
        <v>1470</v>
      </c>
      <c r="G145" s="206" t="s">
        <v>660</v>
      </c>
      <c r="H145" s="207">
        <v>280</v>
      </c>
      <c r="I145" s="208"/>
      <c r="J145" s="209">
        <f t="shared" si="0"/>
        <v>0</v>
      </c>
      <c r="K145" s="205" t="s">
        <v>1</v>
      </c>
      <c r="L145" s="39"/>
      <c r="M145" s="210" t="s">
        <v>1</v>
      </c>
      <c r="N145" s="211" t="s">
        <v>41</v>
      </c>
      <c r="O145" s="71"/>
      <c r="P145" s="212">
        <f t="shared" si="1"/>
        <v>0</v>
      </c>
      <c r="Q145" s="212">
        <v>0</v>
      </c>
      <c r="R145" s="212">
        <f t="shared" si="2"/>
        <v>0</v>
      </c>
      <c r="S145" s="212">
        <v>0</v>
      </c>
      <c r="T145" s="213">
        <f t="shared" si="3"/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146</v>
      </c>
      <c r="AT145" s="214" t="s">
        <v>141</v>
      </c>
      <c r="AU145" s="214" t="s">
        <v>86</v>
      </c>
      <c r="AY145" s="17" t="s">
        <v>139</v>
      </c>
      <c r="BE145" s="215">
        <f t="shared" si="4"/>
        <v>0</v>
      </c>
      <c r="BF145" s="215">
        <f t="shared" si="5"/>
        <v>0</v>
      </c>
      <c r="BG145" s="215">
        <f t="shared" si="6"/>
        <v>0</v>
      </c>
      <c r="BH145" s="215">
        <f t="shared" si="7"/>
        <v>0</v>
      </c>
      <c r="BI145" s="215">
        <f t="shared" si="8"/>
        <v>0</v>
      </c>
      <c r="BJ145" s="17" t="s">
        <v>84</v>
      </c>
      <c r="BK145" s="215">
        <f t="shared" si="9"/>
        <v>0</v>
      </c>
      <c r="BL145" s="17" t="s">
        <v>146</v>
      </c>
      <c r="BM145" s="214" t="s">
        <v>193</v>
      </c>
    </row>
    <row r="146" spans="1:65" s="2" customFormat="1" ht="15.2" customHeight="1">
      <c r="A146" s="34"/>
      <c r="B146" s="35"/>
      <c r="C146" s="203" t="s">
        <v>173</v>
      </c>
      <c r="D146" s="203" t="s">
        <v>141</v>
      </c>
      <c r="E146" s="204" t="s">
        <v>663</v>
      </c>
      <c r="F146" s="205" t="s">
        <v>1471</v>
      </c>
      <c r="G146" s="206" t="s">
        <v>665</v>
      </c>
      <c r="H146" s="207">
        <v>70</v>
      </c>
      <c r="I146" s="208"/>
      <c r="J146" s="209">
        <f t="shared" si="0"/>
        <v>0</v>
      </c>
      <c r="K146" s="205" t="s">
        <v>1</v>
      </c>
      <c r="L146" s="39"/>
      <c r="M146" s="210" t="s">
        <v>1</v>
      </c>
      <c r="N146" s="211" t="s">
        <v>41</v>
      </c>
      <c r="O146" s="71"/>
      <c r="P146" s="212">
        <f t="shared" si="1"/>
        <v>0</v>
      </c>
      <c r="Q146" s="212">
        <v>0</v>
      </c>
      <c r="R146" s="212">
        <f t="shared" si="2"/>
        <v>0</v>
      </c>
      <c r="S146" s="212">
        <v>0</v>
      </c>
      <c r="T146" s="213">
        <f t="shared" si="3"/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146</v>
      </c>
      <c r="AT146" s="214" t="s">
        <v>141</v>
      </c>
      <c r="AU146" s="214" t="s">
        <v>86</v>
      </c>
      <c r="AY146" s="17" t="s">
        <v>139</v>
      </c>
      <c r="BE146" s="215">
        <f t="shared" si="4"/>
        <v>0</v>
      </c>
      <c r="BF146" s="215">
        <f t="shared" si="5"/>
        <v>0</v>
      </c>
      <c r="BG146" s="215">
        <f t="shared" si="6"/>
        <v>0</v>
      </c>
      <c r="BH146" s="215">
        <f t="shared" si="7"/>
        <v>0</v>
      </c>
      <c r="BI146" s="215">
        <f t="shared" si="8"/>
        <v>0</v>
      </c>
      <c r="BJ146" s="17" t="s">
        <v>84</v>
      </c>
      <c r="BK146" s="215">
        <f t="shared" si="9"/>
        <v>0</v>
      </c>
      <c r="BL146" s="17" t="s">
        <v>146</v>
      </c>
      <c r="BM146" s="214" t="s">
        <v>209</v>
      </c>
    </row>
    <row r="147" spans="1:65" s="2" customFormat="1" ht="15.2" customHeight="1">
      <c r="A147" s="34"/>
      <c r="B147" s="35"/>
      <c r="C147" s="203" t="s">
        <v>178</v>
      </c>
      <c r="D147" s="203" t="s">
        <v>141</v>
      </c>
      <c r="E147" s="204" t="s">
        <v>1472</v>
      </c>
      <c r="F147" s="205" t="s">
        <v>1473</v>
      </c>
      <c r="G147" s="206" t="s">
        <v>238</v>
      </c>
      <c r="H147" s="207">
        <v>5</v>
      </c>
      <c r="I147" s="208"/>
      <c r="J147" s="209">
        <f t="shared" si="0"/>
        <v>0</v>
      </c>
      <c r="K147" s="205" t="s">
        <v>1</v>
      </c>
      <c r="L147" s="39"/>
      <c r="M147" s="210" t="s">
        <v>1</v>
      </c>
      <c r="N147" s="211" t="s">
        <v>41</v>
      </c>
      <c r="O147" s="71"/>
      <c r="P147" s="212">
        <f t="shared" si="1"/>
        <v>0</v>
      </c>
      <c r="Q147" s="212">
        <v>0</v>
      </c>
      <c r="R147" s="212">
        <f t="shared" si="2"/>
        <v>0</v>
      </c>
      <c r="S147" s="212">
        <v>0</v>
      </c>
      <c r="T147" s="213">
        <f t="shared" si="3"/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4" t="s">
        <v>146</v>
      </c>
      <c r="AT147" s="214" t="s">
        <v>141</v>
      </c>
      <c r="AU147" s="214" t="s">
        <v>86</v>
      </c>
      <c r="AY147" s="17" t="s">
        <v>139</v>
      </c>
      <c r="BE147" s="215">
        <f t="shared" si="4"/>
        <v>0</v>
      </c>
      <c r="BF147" s="215">
        <f t="shared" si="5"/>
        <v>0</v>
      </c>
      <c r="BG147" s="215">
        <f t="shared" si="6"/>
        <v>0</v>
      </c>
      <c r="BH147" s="215">
        <f t="shared" si="7"/>
        <v>0</v>
      </c>
      <c r="BI147" s="215">
        <f t="shared" si="8"/>
        <v>0</v>
      </c>
      <c r="BJ147" s="17" t="s">
        <v>84</v>
      </c>
      <c r="BK147" s="215">
        <f t="shared" si="9"/>
        <v>0</v>
      </c>
      <c r="BL147" s="17" t="s">
        <v>146</v>
      </c>
      <c r="BM147" s="214" t="s">
        <v>219</v>
      </c>
    </row>
    <row r="148" spans="1:65" s="2" customFormat="1" ht="15.2" customHeight="1">
      <c r="A148" s="34"/>
      <c r="B148" s="35"/>
      <c r="C148" s="203" t="s">
        <v>154</v>
      </c>
      <c r="D148" s="203" t="s">
        <v>141</v>
      </c>
      <c r="E148" s="204" t="s">
        <v>1474</v>
      </c>
      <c r="F148" s="205" t="s">
        <v>1475</v>
      </c>
      <c r="G148" s="206" t="s">
        <v>238</v>
      </c>
      <c r="H148" s="207">
        <v>5</v>
      </c>
      <c r="I148" s="208"/>
      <c r="J148" s="209">
        <f t="shared" si="0"/>
        <v>0</v>
      </c>
      <c r="K148" s="205" t="s">
        <v>1</v>
      </c>
      <c r="L148" s="39"/>
      <c r="M148" s="210" t="s">
        <v>1</v>
      </c>
      <c r="N148" s="211" t="s">
        <v>41</v>
      </c>
      <c r="O148" s="71"/>
      <c r="P148" s="212">
        <f t="shared" si="1"/>
        <v>0</v>
      </c>
      <c r="Q148" s="212">
        <v>0</v>
      </c>
      <c r="R148" s="212">
        <f t="shared" si="2"/>
        <v>0</v>
      </c>
      <c r="S148" s="212">
        <v>0</v>
      </c>
      <c r="T148" s="213">
        <f t="shared" si="3"/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146</v>
      </c>
      <c r="AT148" s="214" t="s">
        <v>141</v>
      </c>
      <c r="AU148" s="214" t="s">
        <v>86</v>
      </c>
      <c r="AY148" s="17" t="s">
        <v>139</v>
      </c>
      <c r="BE148" s="215">
        <f t="shared" si="4"/>
        <v>0</v>
      </c>
      <c r="BF148" s="215">
        <f t="shared" si="5"/>
        <v>0</v>
      </c>
      <c r="BG148" s="215">
        <f t="shared" si="6"/>
        <v>0</v>
      </c>
      <c r="BH148" s="215">
        <f t="shared" si="7"/>
        <v>0</v>
      </c>
      <c r="BI148" s="215">
        <f t="shared" si="8"/>
        <v>0</v>
      </c>
      <c r="BJ148" s="17" t="s">
        <v>84</v>
      </c>
      <c r="BK148" s="215">
        <f t="shared" si="9"/>
        <v>0</v>
      </c>
      <c r="BL148" s="17" t="s">
        <v>146</v>
      </c>
      <c r="BM148" s="214" t="s">
        <v>226</v>
      </c>
    </row>
    <row r="149" spans="1:65" s="2" customFormat="1" ht="15.2" customHeight="1">
      <c r="A149" s="34"/>
      <c r="B149" s="35"/>
      <c r="C149" s="203" t="s">
        <v>187</v>
      </c>
      <c r="D149" s="203" t="s">
        <v>141</v>
      </c>
      <c r="E149" s="204" t="s">
        <v>672</v>
      </c>
      <c r="F149" s="205" t="s">
        <v>1476</v>
      </c>
      <c r="G149" s="206" t="s">
        <v>238</v>
      </c>
      <c r="H149" s="207">
        <v>1</v>
      </c>
      <c r="I149" s="208"/>
      <c r="J149" s="209">
        <f t="shared" si="0"/>
        <v>0</v>
      </c>
      <c r="K149" s="205" t="s">
        <v>1</v>
      </c>
      <c r="L149" s="39"/>
      <c r="M149" s="210" t="s">
        <v>1</v>
      </c>
      <c r="N149" s="211" t="s">
        <v>41</v>
      </c>
      <c r="O149" s="71"/>
      <c r="P149" s="212">
        <f t="shared" si="1"/>
        <v>0</v>
      </c>
      <c r="Q149" s="212">
        <v>0</v>
      </c>
      <c r="R149" s="212">
        <f t="shared" si="2"/>
        <v>0</v>
      </c>
      <c r="S149" s="212">
        <v>0</v>
      </c>
      <c r="T149" s="213">
        <f t="shared" si="3"/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146</v>
      </c>
      <c r="AT149" s="214" t="s">
        <v>141</v>
      </c>
      <c r="AU149" s="214" t="s">
        <v>86</v>
      </c>
      <c r="AY149" s="17" t="s">
        <v>139</v>
      </c>
      <c r="BE149" s="215">
        <f t="shared" si="4"/>
        <v>0</v>
      </c>
      <c r="BF149" s="215">
        <f t="shared" si="5"/>
        <v>0</v>
      </c>
      <c r="BG149" s="215">
        <f t="shared" si="6"/>
        <v>0</v>
      </c>
      <c r="BH149" s="215">
        <f t="shared" si="7"/>
        <v>0</v>
      </c>
      <c r="BI149" s="215">
        <f t="shared" si="8"/>
        <v>0</v>
      </c>
      <c r="BJ149" s="17" t="s">
        <v>84</v>
      </c>
      <c r="BK149" s="215">
        <f t="shared" si="9"/>
        <v>0</v>
      </c>
      <c r="BL149" s="17" t="s">
        <v>146</v>
      </c>
      <c r="BM149" s="214" t="s">
        <v>235</v>
      </c>
    </row>
    <row r="150" spans="1:65" s="2" customFormat="1" ht="15.2" customHeight="1">
      <c r="A150" s="34"/>
      <c r="B150" s="35"/>
      <c r="C150" s="203" t="s">
        <v>193</v>
      </c>
      <c r="D150" s="203" t="s">
        <v>141</v>
      </c>
      <c r="E150" s="204" t="s">
        <v>1477</v>
      </c>
      <c r="F150" s="205" t="s">
        <v>1478</v>
      </c>
      <c r="G150" s="206" t="s">
        <v>238</v>
      </c>
      <c r="H150" s="207">
        <v>2619</v>
      </c>
      <c r="I150" s="208"/>
      <c r="J150" s="209">
        <f t="shared" si="0"/>
        <v>0</v>
      </c>
      <c r="K150" s="205" t="s">
        <v>1</v>
      </c>
      <c r="L150" s="39"/>
      <c r="M150" s="210" t="s">
        <v>1</v>
      </c>
      <c r="N150" s="211" t="s">
        <v>41</v>
      </c>
      <c r="O150" s="71"/>
      <c r="P150" s="212">
        <f t="shared" si="1"/>
        <v>0</v>
      </c>
      <c r="Q150" s="212">
        <v>0</v>
      </c>
      <c r="R150" s="212">
        <f t="shared" si="2"/>
        <v>0</v>
      </c>
      <c r="S150" s="212">
        <v>0</v>
      </c>
      <c r="T150" s="213">
        <f t="shared" si="3"/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146</v>
      </c>
      <c r="AT150" s="214" t="s">
        <v>141</v>
      </c>
      <c r="AU150" s="214" t="s">
        <v>86</v>
      </c>
      <c r="AY150" s="17" t="s">
        <v>139</v>
      </c>
      <c r="BE150" s="215">
        <f t="shared" si="4"/>
        <v>0</v>
      </c>
      <c r="BF150" s="215">
        <f t="shared" si="5"/>
        <v>0</v>
      </c>
      <c r="BG150" s="215">
        <f t="shared" si="6"/>
        <v>0</v>
      </c>
      <c r="BH150" s="215">
        <f t="shared" si="7"/>
        <v>0</v>
      </c>
      <c r="BI150" s="215">
        <f t="shared" si="8"/>
        <v>0</v>
      </c>
      <c r="BJ150" s="17" t="s">
        <v>84</v>
      </c>
      <c r="BK150" s="215">
        <f t="shared" si="9"/>
        <v>0</v>
      </c>
      <c r="BL150" s="17" t="s">
        <v>146</v>
      </c>
      <c r="BM150" s="214" t="s">
        <v>244</v>
      </c>
    </row>
    <row r="151" spans="1:65" s="13" customFormat="1" ht="11.25">
      <c r="B151" s="216"/>
      <c r="C151" s="217"/>
      <c r="D151" s="218" t="s">
        <v>148</v>
      </c>
      <c r="E151" s="219" t="s">
        <v>1</v>
      </c>
      <c r="F151" s="220" t="s">
        <v>1479</v>
      </c>
      <c r="G151" s="217"/>
      <c r="H151" s="221">
        <v>2619</v>
      </c>
      <c r="I151" s="222"/>
      <c r="J151" s="217"/>
      <c r="K151" s="217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148</v>
      </c>
      <c r="AU151" s="227" t="s">
        <v>86</v>
      </c>
      <c r="AV151" s="13" t="s">
        <v>86</v>
      </c>
      <c r="AW151" s="13" t="s">
        <v>32</v>
      </c>
      <c r="AX151" s="13" t="s">
        <v>76</v>
      </c>
      <c r="AY151" s="227" t="s">
        <v>139</v>
      </c>
    </row>
    <row r="152" spans="1:65" s="15" customFormat="1" ht="11.25">
      <c r="B152" s="251"/>
      <c r="C152" s="252"/>
      <c r="D152" s="218" t="s">
        <v>148</v>
      </c>
      <c r="E152" s="253" t="s">
        <v>1</v>
      </c>
      <c r="F152" s="254" t="s">
        <v>208</v>
      </c>
      <c r="G152" s="252"/>
      <c r="H152" s="255">
        <v>2619</v>
      </c>
      <c r="I152" s="256"/>
      <c r="J152" s="252"/>
      <c r="K152" s="252"/>
      <c r="L152" s="257"/>
      <c r="M152" s="258"/>
      <c r="N152" s="259"/>
      <c r="O152" s="259"/>
      <c r="P152" s="259"/>
      <c r="Q152" s="259"/>
      <c r="R152" s="259"/>
      <c r="S152" s="259"/>
      <c r="T152" s="260"/>
      <c r="AT152" s="261" t="s">
        <v>148</v>
      </c>
      <c r="AU152" s="261" t="s">
        <v>86</v>
      </c>
      <c r="AV152" s="15" t="s">
        <v>146</v>
      </c>
      <c r="AW152" s="15" t="s">
        <v>32</v>
      </c>
      <c r="AX152" s="15" t="s">
        <v>84</v>
      </c>
      <c r="AY152" s="261" t="s">
        <v>139</v>
      </c>
    </row>
    <row r="153" spans="1:65" s="2" customFormat="1" ht="15.2" customHeight="1">
      <c r="A153" s="34"/>
      <c r="B153" s="35"/>
      <c r="C153" s="203" t="s">
        <v>198</v>
      </c>
      <c r="D153" s="203" t="s">
        <v>141</v>
      </c>
      <c r="E153" s="204" t="s">
        <v>1480</v>
      </c>
      <c r="F153" s="205" t="s">
        <v>1481</v>
      </c>
      <c r="G153" s="206" t="s">
        <v>238</v>
      </c>
      <c r="H153" s="207">
        <v>2619</v>
      </c>
      <c r="I153" s="208"/>
      <c r="J153" s="209">
        <f>ROUND(I153*H153,2)</f>
        <v>0</v>
      </c>
      <c r="K153" s="205" t="s">
        <v>1</v>
      </c>
      <c r="L153" s="39"/>
      <c r="M153" s="210" t="s">
        <v>1</v>
      </c>
      <c r="N153" s="211" t="s">
        <v>41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146</v>
      </c>
      <c r="AT153" s="214" t="s">
        <v>141</v>
      </c>
      <c r="AU153" s="214" t="s">
        <v>86</v>
      </c>
      <c r="AY153" s="17" t="s">
        <v>139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84</v>
      </c>
      <c r="BK153" s="215">
        <f>ROUND(I153*H153,2)</f>
        <v>0</v>
      </c>
      <c r="BL153" s="17" t="s">
        <v>146</v>
      </c>
      <c r="BM153" s="214" t="s">
        <v>251</v>
      </c>
    </row>
    <row r="154" spans="1:65" s="2" customFormat="1" ht="15.2" customHeight="1">
      <c r="A154" s="34"/>
      <c r="B154" s="35"/>
      <c r="C154" s="203" t="s">
        <v>209</v>
      </c>
      <c r="D154" s="203" t="s">
        <v>141</v>
      </c>
      <c r="E154" s="204" t="s">
        <v>1482</v>
      </c>
      <c r="F154" s="205" t="s">
        <v>1483</v>
      </c>
      <c r="G154" s="206" t="s">
        <v>238</v>
      </c>
      <c r="H154" s="207">
        <v>2619</v>
      </c>
      <c r="I154" s="208"/>
      <c r="J154" s="209">
        <f>ROUND(I154*H154,2)</f>
        <v>0</v>
      </c>
      <c r="K154" s="205" t="s">
        <v>1</v>
      </c>
      <c r="L154" s="39"/>
      <c r="M154" s="210" t="s">
        <v>1</v>
      </c>
      <c r="N154" s="211" t="s">
        <v>41</v>
      </c>
      <c r="O154" s="71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146</v>
      </c>
      <c r="AT154" s="214" t="s">
        <v>141</v>
      </c>
      <c r="AU154" s="214" t="s">
        <v>86</v>
      </c>
      <c r="AY154" s="17" t="s">
        <v>139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84</v>
      </c>
      <c r="BK154" s="215">
        <f>ROUND(I154*H154,2)</f>
        <v>0</v>
      </c>
      <c r="BL154" s="17" t="s">
        <v>146</v>
      </c>
      <c r="BM154" s="214" t="s">
        <v>263</v>
      </c>
    </row>
    <row r="155" spans="1:65" s="2" customFormat="1" ht="15.2" customHeight="1">
      <c r="A155" s="34"/>
      <c r="B155" s="35"/>
      <c r="C155" s="203" t="s">
        <v>214</v>
      </c>
      <c r="D155" s="203" t="s">
        <v>141</v>
      </c>
      <c r="E155" s="204" t="s">
        <v>1484</v>
      </c>
      <c r="F155" s="205" t="s">
        <v>1485</v>
      </c>
      <c r="G155" s="206" t="s">
        <v>238</v>
      </c>
      <c r="H155" s="207">
        <v>2619</v>
      </c>
      <c r="I155" s="208"/>
      <c r="J155" s="209">
        <f>ROUND(I155*H155,2)</f>
        <v>0</v>
      </c>
      <c r="K155" s="205" t="s">
        <v>1</v>
      </c>
      <c r="L155" s="39"/>
      <c r="M155" s="210" t="s">
        <v>1</v>
      </c>
      <c r="N155" s="211" t="s">
        <v>41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146</v>
      </c>
      <c r="AT155" s="214" t="s">
        <v>141</v>
      </c>
      <c r="AU155" s="214" t="s">
        <v>86</v>
      </c>
      <c r="AY155" s="17" t="s">
        <v>139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84</v>
      </c>
      <c r="BK155" s="215">
        <f>ROUND(I155*H155,2)</f>
        <v>0</v>
      </c>
      <c r="BL155" s="17" t="s">
        <v>146</v>
      </c>
      <c r="BM155" s="214" t="s">
        <v>360</v>
      </c>
    </row>
    <row r="156" spans="1:65" s="2" customFormat="1" ht="15.2" customHeight="1">
      <c r="A156" s="34"/>
      <c r="B156" s="35"/>
      <c r="C156" s="203" t="s">
        <v>219</v>
      </c>
      <c r="D156" s="203" t="s">
        <v>141</v>
      </c>
      <c r="E156" s="204" t="s">
        <v>1486</v>
      </c>
      <c r="F156" s="205" t="s">
        <v>1487</v>
      </c>
      <c r="G156" s="206" t="s">
        <v>165</v>
      </c>
      <c r="H156" s="207">
        <v>1130</v>
      </c>
      <c r="I156" s="208"/>
      <c r="J156" s="209">
        <f>ROUND(I156*H156,2)</f>
        <v>0</v>
      </c>
      <c r="K156" s="205" t="s">
        <v>1</v>
      </c>
      <c r="L156" s="39"/>
      <c r="M156" s="210" t="s">
        <v>1</v>
      </c>
      <c r="N156" s="211" t="s">
        <v>41</v>
      </c>
      <c r="O156" s="71"/>
      <c r="P156" s="212">
        <f>O156*H156</f>
        <v>0</v>
      </c>
      <c r="Q156" s="212">
        <v>0</v>
      </c>
      <c r="R156" s="212">
        <f>Q156*H156</f>
        <v>0</v>
      </c>
      <c r="S156" s="212">
        <v>0</v>
      </c>
      <c r="T156" s="21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146</v>
      </c>
      <c r="AT156" s="214" t="s">
        <v>141</v>
      </c>
      <c r="AU156" s="214" t="s">
        <v>86</v>
      </c>
      <c r="AY156" s="17" t="s">
        <v>139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84</v>
      </c>
      <c r="BK156" s="215">
        <f>ROUND(I156*H156,2)</f>
        <v>0</v>
      </c>
      <c r="BL156" s="17" t="s">
        <v>146</v>
      </c>
      <c r="BM156" s="214" t="s">
        <v>262</v>
      </c>
    </row>
    <row r="157" spans="1:65" s="13" customFormat="1" ht="11.25">
      <c r="B157" s="216"/>
      <c r="C157" s="217"/>
      <c r="D157" s="218" t="s">
        <v>148</v>
      </c>
      <c r="E157" s="219" t="s">
        <v>1</v>
      </c>
      <c r="F157" s="220" t="s">
        <v>1488</v>
      </c>
      <c r="G157" s="217"/>
      <c r="H157" s="221">
        <v>1130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148</v>
      </c>
      <c r="AU157" s="227" t="s">
        <v>86</v>
      </c>
      <c r="AV157" s="13" t="s">
        <v>86</v>
      </c>
      <c r="AW157" s="13" t="s">
        <v>32</v>
      </c>
      <c r="AX157" s="13" t="s">
        <v>76</v>
      </c>
      <c r="AY157" s="227" t="s">
        <v>139</v>
      </c>
    </row>
    <row r="158" spans="1:65" s="15" customFormat="1" ht="11.25">
      <c r="B158" s="251"/>
      <c r="C158" s="252"/>
      <c r="D158" s="218" t="s">
        <v>148</v>
      </c>
      <c r="E158" s="253" t="s">
        <v>1</v>
      </c>
      <c r="F158" s="254" t="s">
        <v>208</v>
      </c>
      <c r="G158" s="252"/>
      <c r="H158" s="255">
        <v>1130</v>
      </c>
      <c r="I158" s="256"/>
      <c r="J158" s="252"/>
      <c r="K158" s="252"/>
      <c r="L158" s="257"/>
      <c r="M158" s="258"/>
      <c r="N158" s="259"/>
      <c r="O158" s="259"/>
      <c r="P158" s="259"/>
      <c r="Q158" s="259"/>
      <c r="R158" s="259"/>
      <c r="S158" s="259"/>
      <c r="T158" s="260"/>
      <c r="AT158" s="261" t="s">
        <v>148</v>
      </c>
      <c r="AU158" s="261" t="s">
        <v>86</v>
      </c>
      <c r="AV158" s="15" t="s">
        <v>146</v>
      </c>
      <c r="AW158" s="15" t="s">
        <v>32</v>
      </c>
      <c r="AX158" s="15" t="s">
        <v>84</v>
      </c>
      <c r="AY158" s="261" t="s">
        <v>139</v>
      </c>
    </row>
    <row r="159" spans="1:65" s="2" customFormat="1" ht="15.2" customHeight="1">
      <c r="A159" s="34"/>
      <c r="B159" s="35"/>
      <c r="C159" s="203" t="s">
        <v>8</v>
      </c>
      <c r="D159" s="203" t="s">
        <v>141</v>
      </c>
      <c r="E159" s="204" t="s">
        <v>1489</v>
      </c>
      <c r="F159" s="205" t="s">
        <v>1490</v>
      </c>
      <c r="G159" s="206" t="s">
        <v>144</v>
      </c>
      <c r="H159" s="207">
        <v>4.95</v>
      </c>
      <c r="I159" s="208"/>
      <c r="J159" s="209">
        <f>ROUND(I159*H159,2)</f>
        <v>0</v>
      </c>
      <c r="K159" s="205" t="s">
        <v>1</v>
      </c>
      <c r="L159" s="39"/>
      <c r="M159" s="210" t="s">
        <v>1</v>
      </c>
      <c r="N159" s="211" t="s">
        <v>41</v>
      </c>
      <c r="O159" s="71"/>
      <c r="P159" s="212">
        <f>O159*H159</f>
        <v>0</v>
      </c>
      <c r="Q159" s="212">
        <v>0</v>
      </c>
      <c r="R159" s="212">
        <f>Q159*H159</f>
        <v>0</v>
      </c>
      <c r="S159" s="212">
        <v>0</v>
      </c>
      <c r="T159" s="21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146</v>
      </c>
      <c r="AT159" s="214" t="s">
        <v>141</v>
      </c>
      <c r="AU159" s="214" t="s">
        <v>86</v>
      </c>
      <c r="AY159" s="17" t="s">
        <v>139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84</v>
      </c>
      <c r="BK159" s="215">
        <f>ROUND(I159*H159,2)</f>
        <v>0</v>
      </c>
      <c r="BL159" s="17" t="s">
        <v>146</v>
      </c>
      <c r="BM159" s="214" t="s">
        <v>375</v>
      </c>
    </row>
    <row r="160" spans="1:65" s="13" customFormat="1" ht="11.25">
      <c r="B160" s="216"/>
      <c r="C160" s="217"/>
      <c r="D160" s="218" t="s">
        <v>148</v>
      </c>
      <c r="E160" s="219" t="s">
        <v>1</v>
      </c>
      <c r="F160" s="220" t="s">
        <v>1491</v>
      </c>
      <c r="G160" s="217"/>
      <c r="H160" s="221">
        <v>4.95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148</v>
      </c>
      <c r="AU160" s="227" t="s">
        <v>86</v>
      </c>
      <c r="AV160" s="13" t="s">
        <v>86</v>
      </c>
      <c r="AW160" s="13" t="s">
        <v>32</v>
      </c>
      <c r="AX160" s="13" t="s">
        <v>76</v>
      </c>
      <c r="AY160" s="227" t="s">
        <v>139</v>
      </c>
    </row>
    <row r="161" spans="1:65" s="15" customFormat="1" ht="11.25">
      <c r="B161" s="251"/>
      <c r="C161" s="252"/>
      <c r="D161" s="218" t="s">
        <v>148</v>
      </c>
      <c r="E161" s="253" t="s">
        <v>1</v>
      </c>
      <c r="F161" s="254" t="s">
        <v>208</v>
      </c>
      <c r="G161" s="252"/>
      <c r="H161" s="255">
        <v>4.95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AT161" s="261" t="s">
        <v>148</v>
      </c>
      <c r="AU161" s="261" t="s">
        <v>86</v>
      </c>
      <c r="AV161" s="15" t="s">
        <v>146</v>
      </c>
      <c r="AW161" s="15" t="s">
        <v>32</v>
      </c>
      <c r="AX161" s="15" t="s">
        <v>84</v>
      </c>
      <c r="AY161" s="261" t="s">
        <v>139</v>
      </c>
    </row>
    <row r="162" spans="1:65" s="2" customFormat="1" ht="21.6" customHeight="1">
      <c r="A162" s="34"/>
      <c r="B162" s="35"/>
      <c r="C162" s="203" t="s">
        <v>226</v>
      </c>
      <c r="D162" s="203" t="s">
        <v>141</v>
      </c>
      <c r="E162" s="204" t="s">
        <v>289</v>
      </c>
      <c r="F162" s="205" t="s">
        <v>1492</v>
      </c>
      <c r="G162" s="206" t="s">
        <v>144</v>
      </c>
      <c r="H162" s="207">
        <v>907.84</v>
      </c>
      <c r="I162" s="208"/>
      <c r="J162" s="209">
        <f>ROUND(I162*H162,2)</f>
        <v>0</v>
      </c>
      <c r="K162" s="205" t="s">
        <v>1</v>
      </c>
      <c r="L162" s="39"/>
      <c r="M162" s="210" t="s">
        <v>1</v>
      </c>
      <c r="N162" s="211" t="s">
        <v>41</v>
      </c>
      <c r="O162" s="71"/>
      <c r="P162" s="212">
        <f>O162*H162</f>
        <v>0</v>
      </c>
      <c r="Q162" s="212">
        <v>0</v>
      </c>
      <c r="R162" s="212">
        <f>Q162*H162</f>
        <v>0</v>
      </c>
      <c r="S162" s="212">
        <v>0</v>
      </c>
      <c r="T162" s="21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146</v>
      </c>
      <c r="AT162" s="214" t="s">
        <v>141</v>
      </c>
      <c r="AU162" s="214" t="s">
        <v>86</v>
      </c>
      <c r="AY162" s="17" t="s">
        <v>139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84</v>
      </c>
      <c r="BK162" s="215">
        <f>ROUND(I162*H162,2)</f>
        <v>0</v>
      </c>
      <c r="BL162" s="17" t="s">
        <v>146</v>
      </c>
      <c r="BM162" s="214" t="s">
        <v>269</v>
      </c>
    </row>
    <row r="163" spans="1:65" s="13" customFormat="1" ht="11.25">
      <c r="B163" s="216"/>
      <c r="C163" s="217"/>
      <c r="D163" s="218" t="s">
        <v>148</v>
      </c>
      <c r="E163" s="219" t="s">
        <v>1</v>
      </c>
      <c r="F163" s="220" t="s">
        <v>1493</v>
      </c>
      <c r="G163" s="217"/>
      <c r="H163" s="221">
        <v>907.84</v>
      </c>
      <c r="I163" s="222"/>
      <c r="J163" s="217"/>
      <c r="K163" s="217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148</v>
      </c>
      <c r="AU163" s="227" t="s">
        <v>86</v>
      </c>
      <c r="AV163" s="13" t="s">
        <v>86</v>
      </c>
      <c r="AW163" s="13" t="s">
        <v>32</v>
      </c>
      <c r="AX163" s="13" t="s">
        <v>76</v>
      </c>
      <c r="AY163" s="227" t="s">
        <v>139</v>
      </c>
    </row>
    <row r="164" spans="1:65" s="15" customFormat="1" ht="11.25">
      <c r="B164" s="251"/>
      <c r="C164" s="252"/>
      <c r="D164" s="218" t="s">
        <v>148</v>
      </c>
      <c r="E164" s="253" t="s">
        <v>1</v>
      </c>
      <c r="F164" s="254" t="s">
        <v>208</v>
      </c>
      <c r="G164" s="252"/>
      <c r="H164" s="255">
        <v>907.84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AT164" s="261" t="s">
        <v>148</v>
      </c>
      <c r="AU164" s="261" t="s">
        <v>86</v>
      </c>
      <c r="AV164" s="15" t="s">
        <v>146</v>
      </c>
      <c r="AW164" s="15" t="s">
        <v>32</v>
      </c>
      <c r="AX164" s="15" t="s">
        <v>84</v>
      </c>
      <c r="AY164" s="261" t="s">
        <v>139</v>
      </c>
    </row>
    <row r="165" spans="1:65" s="2" customFormat="1" ht="15.2" customHeight="1">
      <c r="A165" s="34"/>
      <c r="B165" s="35"/>
      <c r="C165" s="203" t="s">
        <v>230</v>
      </c>
      <c r="D165" s="203" t="s">
        <v>141</v>
      </c>
      <c r="E165" s="204" t="s">
        <v>703</v>
      </c>
      <c r="F165" s="205" t="s">
        <v>1494</v>
      </c>
      <c r="G165" s="206" t="s">
        <v>144</v>
      </c>
      <c r="H165" s="207">
        <v>12.15</v>
      </c>
      <c r="I165" s="208"/>
      <c r="J165" s="209">
        <f>ROUND(I165*H165,2)</f>
        <v>0</v>
      </c>
      <c r="K165" s="205" t="s">
        <v>1</v>
      </c>
      <c r="L165" s="39"/>
      <c r="M165" s="210" t="s">
        <v>1</v>
      </c>
      <c r="N165" s="211" t="s">
        <v>41</v>
      </c>
      <c r="O165" s="71"/>
      <c r="P165" s="212">
        <f>O165*H165</f>
        <v>0</v>
      </c>
      <c r="Q165" s="212">
        <v>0</v>
      </c>
      <c r="R165" s="212">
        <f>Q165*H165</f>
        <v>0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146</v>
      </c>
      <c r="AT165" s="214" t="s">
        <v>141</v>
      </c>
      <c r="AU165" s="214" t="s">
        <v>86</v>
      </c>
      <c r="AY165" s="17" t="s">
        <v>139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84</v>
      </c>
      <c r="BK165" s="215">
        <f>ROUND(I165*H165,2)</f>
        <v>0</v>
      </c>
      <c r="BL165" s="17" t="s">
        <v>146</v>
      </c>
      <c r="BM165" s="214" t="s">
        <v>390</v>
      </c>
    </row>
    <row r="166" spans="1:65" s="13" customFormat="1" ht="11.25">
      <c r="B166" s="216"/>
      <c r="C166" s="217"/>
      <c r="D166" s="218" t="s">
        <v>148</v>
      </c>
      <c r="E166" s="219" t="s">
        <v>1</v>
      </c>
      <c r="F166" s="220" t="s">
        <v>1495</v>
      </c>
      <c r="G166" s="217"/>
      <c r="H166" s="221">
        <v>12.15</v>
      </c>
      <c r="I166" s="222"/>
      <c r="J166" s="217"/>
      <c r="K166" s="217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148</v>
      </c>
      <c r="AU166" s="227" t="s">
        <v>86</v>
      </c>
      <c r="AV166" s="13" t="s">
        <v>86</v>
      </c>
      <c r="AW166" s="13" t="s">
        <v>32</v>
      </c>
      <c r="AX166" s="13" t="s">
        <v>76</v>
      </c>
      <c r="AY166" s="227" t="s">
        <v>139</v>
      </c>
    </row>
    <row r="167" spans="1:65" s="15" customFormat="1" ht="11.25">
      <c r="B167" s="251"/>
      <c r="C167" s="252"/>
      <c r="D167" s="218" t="s">
        <v>148</v>
      </c>
      <c r="E167" s="253" t="s">
        <v>1</v>
      </c>
      <c r="F167" s="254" t="s">
        <v>208</v>
      </c>
      <c r="G167" s="252"/>
      <c r="H167" s="255">
        <v>12.15</v>
      </c>
      <c r="I167" s="256"/>
      <c r="J167" s="252"/>
      <c r="K167" s="252"/>
      <c r="L167" s="257"/>
      <c r="M167" s="258"/>
      <c r="N167" s="259"/>
      <c r="O167" s="259"/>
      <c r="P167" s="259"/>
      <c r="Q167" s="259"/>
      <c r="R167" s="259"/>
      <c r="S167" s="259"/>
      <c r="T167" s="260"/>
      <c r="AT167" s="261" t="s">
        <v>148</v>
      </c>
      <c r="AU167" s="261" t="s">
        <v>86</v>
      </c>
      <c r="AV167" s="15" t="s">
        <v>146</v>
      </c>
      <c r="AW167" s="15" t="s">
        <v>32</v>
      </c>
      <c r="AX167" s="15" t="s">
        <v>84</v>
      </c>
      <c r="AY167" s="261" t="s">
        <v>139</v>
      </c>
    </row>
    <row r="168" spans="1:65" s="2" customFormat="1" ht="15.2" customHeight="1">
      <c r="A168" s="34"/>
      <c r="B168" s="35"/>
      <c r="C168" s="203" t="s">
        <v>235</v>
      </c>
      <c r="D168" s="203" t="s">
        <v>141</v>
      </c>
      <c r="E168" s="204" t="s">
        <v>710</v>
      </c>
      <c r="F168" s="205" t="s">
        <v>1496</v>
      </c>
      <c r="G168" s="206" t="s">
        <v>165</v>
      </c>
      <c r="H168" s="207">
        <v>14.4</v>
      </c>
      <c r="I168" s="208"/>
      <c r="J168" s="209">
        <f>ROUND(I168*H168,2)</f>
        <v>0</v>
      </c>
      <c r="K168" s="205" t="s">
        <v>1</v>
      </c>
      <c r="L168" s="39"/>
      <c r="M168" s="210" t="s">
        <v>1</v>
      </c>
      <c r="N168" s="211" t="s">
        <v>41</v>
      </c>
      <c r="O168" s="71"/>
      <c r="P168" s="212">
        <f>O168*H168</f>
        <v>0</v>
      </c>
      <c r="Q168" s="212">
        <v>0</v>
      </c>
      <c r="R168" s="212">
        <f>Q168*H168</f>
        <v>0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146</v>
      </c>
      <c r="AT168" s="214" t="s">
        <v>141</v>
      </c>
      <c r="AU168" s="214" t="s">
        <v>86</v>
      </c>
      <c r="AY168" s="17" t="s">
        <v>139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84</v>
      </c>
      <c r="BK168" s="215">
        <f>ROUND(I168*H168,2)</f>
        <v>0</v>
      </c>
      <c r="BL168" s="17" t="s">
        <v>146</v>
      </c>
      <c r="BM168" s="214" t="s">
        <v>398</v>
      </c>
    </row>
    <row r="169" spans="1:65" s="13" customFormat="1" ht="11.25">
      <c r="B169" s="216"/>
      <c r="C169" s="217"/>
      <c r="D169" s="218" t="s">
        <v>148</v>
      </c>
      <c r="E169" s="219" t="s">
        <v>1</v>
      </c>
      <c r="F169" s="220" t="s">
        <v>1497</v>
      </c>
      <c r="G169" s="217"/>
      <c r="H169" s="221">
        <v>14.4</v>
      </c>
      <c r="I169" s="222"/>
      <c r="J169" s="217"/>
      <c r="K169" s="217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148</v>
      </c>
      <c r="AU169" s="227" t="s">
        <v>86</v>
      </c>
      <c r="AV169" s="13" t="s">
        <v>86</v>
      </c>
      <c r="AW169" s="13" t="s">
        <v>32</v>
      </c>
      <c r="AX169" s="13" t="s">
        <v>76</v>
      </c>
      <c r="AY169" s="227" t="s">
        <v>139</v>
      </c>
    </row>
    <row r="170" spans="1:65" s="15" customFormat="1" ht="11.25">
      <c r="B170" s="251"/>
      <c r="C170" s="252"/>
      <c r="D170" s="218" t="s">
        <v>148</v>
      </c>
      <c r="E170" s="253" t="s">
        <v>1</v>
      </c>
      <c r="F170" s="254" t="s">
        <v>208</v>
      </c>
      <c r="G170" s="252"/>
      <c r="H170" s="255">
        <v>14.4</v>
      </c>
      <c r="I170" s="256"/>
      <c r="J170" s="252"/>
      <c r="K170" s="252"/>
      <c r="L170" s="257"/>
      <c r="M170" s="258"/>
      <c r="N170" s="259"/>
      <c r="O170" s="259"/>
      <c r="P170" s="259"/>
      <c r="Q170" s="259"/>
      <c r="R170" s="259"/>
      <c r="S170" s="259"/>
      <c r="T170" s="260"/>
      <c r="AT170" s="261" t="s">
        <v>148</v>
      </c>
      <c r="AU170" s="261" t="s">
        <v>86</v>
      </c>
      <c r="AV170" s="15" t="s">
        <v>146</v>
      </c>
      <c r="AW170" s="15" t="s">
        <v>32</v>
      </c>
      <c r="AX170" s="15" t="s">
        <v>84</v>
      </c>
      <c r="AY170" s="261" t="s">
        <v>139</v>
      </c>
    </row>
    <row r="171" spans="1:65" s="2" customFormat="1" ht="15.2" customHeight="1">
      <c r="A171" s="34"/>
      <c r="B171" s="35"/>
      <c r="C171" s="203" t="s">
        <v>240</v>
      </c>
      <c r="D171" s="203" t="s">
        <v>141</v>
      </c>
      <c r="E171" s="204" t="s">
        <v>724</v>
      </c>
      <c r="F171" s="205" t="s">
        <v>1498</v>
      </c>
      <c r="G171" s="206" t="s">
        <v>165</v>
      </c>
      <c r="H171" s="207">
        <v>14.4</v>
      </c>
      <c r="I171" s="208"/>
      <c r="J171" s="209">
        <f>ROUND(I171*H171,2)</f>
        <v>0</v>
      </c>
      <c r="K171" s="205" t="s">
        <v>1</v>
      </c>
      <c r="L171" s="39"/>
      <c r="M171" s="210" t="s">
        <v>1</v>
      </c>
      <c r="N171" s="211" t="s">
        <v>41</v>
      </c>
      <c r="O171" s="71"/>
      <c r="P171" s="212">
        <f>O171*H171</f>
        <v>0</v>
      </c>
      <c r="Q171" s="212">
        <v>0</v>
      </c>
      <c r="R171" s="212">
        <f>Q171*H171</f>
        <v>0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146</v>
      </c>
      <c r="AT171" s="214" t="s">
        <v>141</v>
      </c>
      <c r="AU171" s="214" t="s">
        <v>86</v>
      </c>
      <c r="AY171" s="17" t="s">
        <v>139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84</v>
      </c>
      <c r="BK171" s="215">
        <f>ROUND(I171*H171,2)</f>
        <v>0</v>
      </c>
      <c r="BL171" s="17" t="s">
        <v>146</v>
      </c>
      <c r="BM171" s="214" t="s">
        <v>406</v>
      </c>
    </row>
    <row r="172" spans="1:65" s="2" customFormat="1" ht="15.2" customHeight="1">
      <c r="A172" s="34"/>
      <c r="B172" s="35"/>
      <c r="C172" s="203" t="s">
        <v>244</v>
      </c>
      <c r="D172" s="203" t="s">
        <v>141</v>
      </c>
      <c r="E172" s="204" t="s">
        <v>741</v>
      </c>
      <c r="F172" s="205" t="s">
        <v>1499</v>
      </c>
      <c r="G172" s="206" t="s">
        <v>144</v>
      </c>
      <c r="H172" s="207">
        <v>555.88</v>
      </c>
      <c r="I172" s="208"/>
      <c r="J172" s="209">
        <f>ROUND(I172*H172,2)</f>
        <v>0</v>
      </c>
      <c r="K172" s="205" t="s">
        <v>1</v>
      </c>
      <c r="L172" s="39"/>
      <c r="M172" s="210" t="s">
        <v>1</v>
      </c>
      <c r="N172" s="211" t="s">
        <v>41</v>
      </c>
      <c r="O172" s="71"/>
      <c r="P172" s="212">
        <f>O172*H172</f>
        <v>0</v>
      </c>
      <c r="Q172" s="212">
        <v>0</v>
      </c>
      <c r="R172" s="212">
        <f>Q172*H172</f>
        <v>0</v>
      </c>
      <c r="S172" s="212">
        <v>0</v>
      </c>
      <c r="T172" s="21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146</v>
      </c>
      <c r="AT172" s="214" t="s">
        <v>141</v>
      </c>
      <c r="AU172" s="214" t="s">
        <v>86</v>
      </c>
      <c r="AY172" s="17" t="s">
        <v>139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84</v>
      </c>
      <c r="BK172" s="215">
        <f>ROUND(I172*H172,2)</f>
        <v>0</v>
      </c>
      <c r="BL172" s="17" t="s">
        <v>146</v>
      </c>
      <c r="BM172" s="214" t="s">
        <v>414</v>
      </c>
    </row>
    <row r="173" spans="1:65" s="13" customFormat="1" ht="11.25">
      <c r="B173" s="216"/>
      <c r="C173" s="217"/>
      <c r="D173" s="218" t="s">
        <v>148</v>
      </c>
      <c r="E173" s="219" t="s">
        <v>1</v>
      </c>
      <c r="F173" s="220" t="s">
        <v>1500</v>
      </c>
      <c r="G173" s="217"/>
      <c r="H173" s="221">
        <v>104.4</v>
      </c>
      <c r="I173" s="222"/>
      <c r="J173" s="217"/>
      <c r="K173" s="217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148</v>
      </c>
      <c r="AU173" s="227" t="s">
        <v>86</v>
      </c>
      <c r="AV173" s="13" t="s">
        <v>86</v>
      </c>
      <c r="AW173" s="13" t="s">
        <v>32</v>
      </c>
      <c r="AX173" s="13" t="s">
        <v>76</v>
      </c>
      <c r="AY173" s="227" t="s">
        <v>139</v>
      </c>
    </row>
    <row r="174" spans="1:65" s="13" customFormat="1" ht="11.25">
      <c r="B174" s="216"/>
      <c r="C174" s="217"/>
      <c r="D174" s="218" t="s">
        <v>148</v>
      </c>
      <c r="E174" s="219" t="s">
        <v>1</v>
      </c>
      <c r="F174" s="220" t="s">
        <v>1501</v>
      </c>
      <c r="G174" s="217"/>
      <c r="H174" s="221">
        <v>451.48</v>
      </c>
      <c r="I174" s="222"/>
      <c r="J174" s="217"/>
      <c r="K174" s="217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148</v>
      </c>
      <c r="AU174" s="227" t="s">
        <v>86</v>
      </c>
      <c r="AV174" s="13" t="s">
        <v>86</v>
      </c>
      <c r="AW174" s="13" t="s">
        <v>32</v>
      </c>
      <c r="AX174" s="13" t="s">
        <v>76</v>
      </c>
      <c r="AY174" s="227" t="s">
        <v>139</v>
      </c>
    </row>
    <row r="175" spans="1:65" s="15" customFormat="1" ht="11.25">
      <c r="B175" s="251"/>
      <c r="C175" s="252"/>
      <c r="D175" s="218" t="s">
        <v>148</v>
      </c>
      <c r="E175" s="253" t="s">
        <v>1</v>
      </c>
      <c r="F175" s="254" t="s">
        <v>208</v>
      </c>
      <c r="G175" s="252"/>
      <c r="H175" s="255">
        <v>555.88</v>
      </c>
      <c r="I175" s="256"/>
      <c r="J175" s="252"/>
      <c r="K175" s="252"/>
      <c r="L175" s="257"/>
      <c r="M175" s="258"/>
      <c r="N175" s="259"/>
      <c r="O175" s="259"/>
      <c r="P175" s="259"/>
      <c r="Q175" s="259"/>
      <c r="R175" s="259"/>
      <c r="S175" s="259"/>
      <c r="T175" s="260"/>
      <c r="AT175" s="261" t="s">
        <v>148</v>
      </c>
      <c r="AU175" s="261" t="s">
        <v>86</v>
      </c>
      <c r="AV175" s="15" t="s">
        <v>146</v>
      </c>
      <c r="AW175" s="15" t="s">
        <v>32</v>
      </c>
      <c r="AX175" s="15" t="s">
        <v>84</v>
      </c>
      <c r="AY175" s="261" t="s">
        <v>139</v>
      </c>
    </row>
    <row r="176" spans="1:65" s="2" customFormat="1" ht="21.6" customHeight="1">
      <c r="A176" s="34"/>
      <c r="B176" s="35"/>
      <c r="C176" s="203" t="s">
        <v>7</v>
      </c>
      <c r="D176" s="203" t="s">
        <v>141</v>
      </c>
      <c r="E176" s="204" t="s">
        <v>746</v>
      </c>
      <c r="F176" s="205" t="s">
        <v>1502</v>
      </c>
      <c r="G176" s="206" t="s">
        <v>144</v>
      </c>
      <c r="H176" s="207">
        <v>6114.68</v>
      </c>
      <c r="I176" s="208"/>
      <c r="J176" s="209">
        <f>ROUND(I176*H176,2)</f>
        <v>0</v>
      </c>
      <c r="K176" s="205" t="s">
        <v>1</v>
      </c>
      <c r="L176" s="39"/>
      <c r="M176" s="210" t="s">
        <v>1</v>
      </c>
      <c r="N176" s="211" t="s">
        <v>41</v>
      </c>
      <c r="O176" s="71"/>
      <c r="P176" s="212">
        <f>O176*H176</f>
        <v>0</v>
      </c>
      <c r="Q176" s="212">
        <v>0</v>
      </c>
      <c r="R176" s="212">
        <f>Q176*H176</f>
        <v>0</v>
      </c>
      <c r="S176" s="212">
        <v>0</v>
      </c>
      <c r="T176" s="21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146</v>
      </c>
      <c r="AT176" s="214" t="s">
        <v>141</v>
      </c>
      <c r="AU176" s="214" t="s">
        <v>86</v>
      </c>
      <c r="AY176" s="17" t="s">
        <v>139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7" t="s">
        <v>84</v>
      </c>
      <c r="BK176" s="215">
        <f>ROUND(I176*H176,2)</f>
        <v>0</v>
      </c>
      <c r="BL176" s="17" t="s">
        <v>146</v>
      </c>
      <c r="BM176" s="214" t="s">
        <v>422</v>
      </c>
    </row>
    <row r="177" spans="1:65" s="13" customFormat="1" ht="11.25">
      <c r="B177" s="216"/>
      <c r="C177" s="217"/>
      <c r="D177" s="218" t="s">
        <v>148</v>
      </c>
      <c r="E177" s="219" t="s">
        <v>1</v>
      </c>
      <c r="F177" s="220" t="s">
        <v>1500</v>
      </c>
      <c r="G177" s="217"/>
      <c r="H177" s="221">
        <v>104.4</v>
      </c>
      <c r="I177" s="222"/>
      <c r="J177" s="217"/>
      <c r="K177" s="217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148</v>
      </c>
      <c r="AU177" s="227" t="s">
        <v>86</v>
      </c>
      <c r="AV177" s="13" t="s">
        <v>86</v>
      </c>
      <c r="AW177" s="13" t="s">
        <v>32</v>
      </c>
      <c r="AX177" s="13" t="s">
        <v>76</v>
      </c>
      <c r="AY177" s="227" t="s">
        <v>139</v>
      </c>
    </row>
    <row r="178" spans="1:65" s="13" customFormat="1" ht="11.25">
      <c r="B178" s="216"/>
      <c r="C178" s="217"/>
      <c r="D178" s="218" t="s">
        <v>148</v>
      </c>
      <c r="E178" s="219" t="s">
        <v>1</v>
      </c>
      <c r="F178" s="220" t="s">
        <v>1501</v>
      </c>
      <c r="G178" s="217"/>
      <c r="H178" s="221">
        <v>451.48</v>
      </c>
      <c r="I178" s="222"/>
      <c r="J178" s="217"/>
      <c r="K178" s="217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148</v>
      </c>
      <c r="AU178" s="227" t="s">
        <v>86</v>
      </c>
      <c r="AV178" s="13" t="s">
        <v>86</v>
      </c>
      <c r="AW178" s="13" t="s">
        <v>32</v>
      </c>
      <c r="AX178" s="13" t="s">
        <v>76</v>
      </c>
      <c r="AY178" s="227" t="s">
        <v>139</v>
      </c>
    </row>
    <row r="179" spans="1:65" s="15" customFormat="1" ht="11.25">
      <c r="B179" s="251"/>
      <c r="C179" s="252"/>
      <c r="D179" s="218" t="s">
        <v>148</v>
      </c>
      <c r="E179" s="253" t="s">
        <v>1</v>
      </c>
      <c r="F179" s="254" t="s">
        <v>208</v>
      </c>
      <c r="G179" s="252"/>
      <c r="H179" s="255">
        <v>555.88</v>
      </c>
      <c r="I179" s="256"/>
      <c r="J179" s="252"/>
      <c r="K179" s="252"/>
      <c r="L179" s="257"/>
      <c r="M179" s="258"/>
      <c r="N179" s="259"/>
      <c r="O179" s="259"/>
      <c r="P179" s="259"/>
      <c r="Q179" s="259"/>
      <c r="R179" s="259"/>
      <c r="S179" s="259"/>
      <c r="T179" s="260"/>
      <c r="AT179" s="261" t="s">
        <v>148</v>
      </c>
      <c r="AU179" s="261" t="s">
        <v>86</v>
      </c>
      <c r="AV179" s="15" t="s">
        <v>146</v>
      </c>
      <c r="AW179" s="15" t="s">
        <v>32</v>
      </c>
      <c r="AX179" s="15" t="s">
        <v>76</v>
      </c>
      <c r="AY179" s="261" t="s">
        <v>139</v>
      </c>
    </row>
    <row r="180" spans="1:65" s="13" customFormat="1" ht="11.25">
      <c r="B180" s="216"/>
      <c r="C180" s="217"/>
      <c r="D180" s="218" t="s">
        <v>148</v>
      </c>
      <c r="E180" s="219" t="s">
        <v>1</v>
      </c>
      <c r="F180" s="220" t="s">
        <v>1503</v>
      </c>
      <c r="G180" s="217"/>
      <c r="H180" s="221">
        <v>6114.68</v>
      </c>
      <c r="I180" s="222"/>
      <c r="J180" s="217"/>
      <c r="K180" s="217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148</v>
      </c>
      <c r="AU180" s="227" t="s">
        <v>86</v>
      </c>
      <c r="AV180" s="13" t="s">
        <v>86</v>
      </c>
      <c r="AW180" s="13" t="s">
        <v>32</v>
      </c>
      <c r="AX180" s="13" t="s">
        <v>76</v>
      </c>
      <c r="AY180" s="227" t="s">
        <v>139</v>
      </c>
    </row>
    <row r="181" spans="1:65" s="15" customFormat="1" ht="11.25">
      <c r="B181" s="251"/>
      <c r="C181" s="252"/>
      <c r="D181" s="218" t="s">
        <v>148</v>
      </c>
      <c r="E181" s="253" t="s">
        <v>1</v>
      </c>
      <c r="F181" s="254" t="s">
        <v>208</v>
      </c>
      <c r="G181" s="252"/>
      <c r="H181" s="255">
        <v>6114.68</v>
      </c>
      <c r="I181" s="256"/>
      <c r="J181" s="252"/>
      <c r="K181" s="252"/>
      <c r="L181" s="257"/>
      <c r="M181" s="258"/>
      <c r="N181" s="259"/>
      <c r="O181" s="259"/>
      <c r="P181" s="259"/>
      <c r="Q181" s="259"/>
      <c r="R181" s="259"/>
      <c r="S181" s="259"/>
      <c r="T181" s="260"/>
      <c r="AT181" s="261" t="s">
        <v>148</v>
      </c>
      <c r="AU181" s="261" t="s">
        <v>86</v>
      </c>
      <c r="AV181" s="15" t="s">
        <v>146</v>
      </c>
      <c r="AW181" s="15" t="s">
        <v>32</v>
      </c>
      <c r="AX181" s="15" t="s">
        <v>84</v>
      </c>
      <c r="AY181" s="261" t="s">
        <v>139</v>
      </c>
    </row>
    <row r="182" spans="1:65" s="2" customFormat="1" ht="15.2" customHeight="1">
      <c r="A182" s="34"/>
      <c r="B182" s="35"/>
      <c r="C182" s="203" t="s">
        <v>251</v>
      </c>
      <c r="D182" s="203" t="s">
        <v>141</v>
      </c>
      <c r="E182" s="204" t="s">
        <v>759</v>
      </c>
      <c r="F182" s="205" t="s">
        <v>1504</v>
      </c>
      <c r="G182" s="206" t="s">
        <v>144</v>
      </c>
      <c r="H182" s="207">
        <v>555.88</v>
      </c>
      <c r="I182" s="208"/>
      <c r="J182" s="209">
        <f>ROUND(I182*H182,2)</f>
        <v>0</v>
      </c>
      <c r="K182" s="205" t="s">
        <v>1</v>
      </c>
      <c r="L182" s="39"/>
      <c r="M182" s="210" t="s">
        <v>1</v>
      </c>
      <c r="N182" s="211" t="s">
        <v>41</v>
      </c>
      <c r="O182" s="71"/>
      <c r="P182" s="212">
        <f>O182*H182</f>
        <v>0</v>
      </c>
      <c r="Q182" s="212">
        <v>0</v>
      </c>
      <c r="R182" s="212">
        <f>Q182*H182</f>
        <v>0</v>
      </c>
      <c r="S182" s="212">
        <v>0</v>
      </c>
      <c r="T182" s="21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146</v>
      </c>
      <c r="AT182" s="214" t="s">
        <v>141</v>
      </c>
      <c r="AU182" s="214" t="s">
        <v>86</v>
      </c>
      <c r="AY182" s="17" t="s">
        <v>139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84</v>
      </c>
      <c r="BK182" s="215">
        <f>ROUND(I182*H182,2)</f>
        <v>0</v>
      </c>
      <c r="BL182" s="17" t="s">
        <v>146</v>
      </c>
      <c r="BM182" s="214" t="s">
        <v>430</v>
      </c>
    </row>
    <row r="183" spans="1:65" s="13" customFormat="1" ht="11.25">
      <c r="B183" s="216"/>
      <c r="C183" s="217"/>
      <c r="D183" s="218" t="s">
        <v>148</v>
      </c>
      <c r="E183" s="219" t="s">
        <v>1</v>
      </c>
      <c r="F183" s="220" t="s">
        <v>1500</v>
      </c>
      <c r="G183" s="217"/>
      <c r="H183" s="221">
        <v>104.4</v>
      </c>
      <c r="I183" s="222"/>
      <c r="J183" s="217"/>
      <c r="K183" s="217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148</v>
      </c>
      <c r="AU183" s="227" t="s">
        <v>86</v>
      </c>
      <c r="AV183" s="13" t="s">
        <v>86</v>
      </c>
      <c r="AW183" s="13" t="s">
        <v>32</v>
      </c>
      <c r="AX183" s="13" t="s">
        <v>76</v>
      </c>
      <c r="AY183" s="227" t="s">
        <v>139</v>
      </c>
    </row>
    <row r="184" spans="1:65" s="13" customFormat="1" ht="11.25">
      <c r="B184" s="216"/>
      <c r="C184" s="217"/>
      <c r="D184" s="218" t="s">
        <v>148</v>
      </c>
      <c r="E184" s="219" t="s">
        <v>1</v>
      </c>
      <c r="F184" s="220" t="s">
        <v>1501</v>
      </c>
      <c r="G184" s="217"/>
      <c r="H184" s="221">
        <v>451.48</v>
      </c>
      <c r="I184" s="222"/>
      <c r="J184" s="217"/>
      <c r="K184" s="217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148</v>
      </c>
      <c r="AU184" s="227" t="s">
        <v>86</v>
      </c>
      <c r="AV184" s="13" t="s">
        <v>86</v>
      </c>
      <c r="AW184" s="13" t="s">
        <v>32</v>
      </c>
      <c r="AX184" s="13" t="s">
        <v>76</v>
      </c>
      <c r="AY184" s="227" t="s">
        <v>139</v>
      </c>
    </row>
    <row r="185" spans="1:65" s="15" customFormat="1" ht="11.25">
      <c r="B185" s="251"/>
      <c r="C185" s="252"/>
      <c r="D185" s="218" t="s">
        <v>148</v>
      </c>
      <c r="E185" s="253" t="s">
        <v>1</v>
      </c>
      <c r="F185" s="254" t="s">
        <v>208</v>
      </c>
      <c r="G185" s="252"/>
      <c r="H185" s="255">
        <v>555.88</v>
      </c>
      <c r="I185" s="256"/>
      <c r="J185" s="252"/>
      <c r="K185" s="252"/>
      <c r="L185" s="257"/>
      <c r="M185" s="258"/>
      <c r="N185" s="259"/>
      <c r="O185" s="259"/>
      <c r="P185" s="259"/>
      <c r="Q185" s="259"/>
      <c r="R185" s="259"/>
      <c r="S185" s="259"/>
      <c r="T185" s="260"/>
      <c r="AT185" s="261" t="s">
        <v>148</v>
      </c>
      <c r="AU185" s="261" t="s">
        <v>86</v>
      </c>
      <c r="AV185" s="15" t="s">
        <v>146</v>
      </c>
      <c r="AW185" s="15" t="s">
        <v>32</v>
      </c>
      <c r="AX185" s="15" t="s">
        <v>84</v>
      </c>
      <c r="AY185" s="261" t="s">
        <v>139</v>
      </c>
    </row>
    <row r="186" spans="1:65" s="2" customFormat="1" ht="15.2" customHeight="1">
      <c r="A186" s="34"/>
      <c r="B186" s="35"/>
      <c r="C186" s="203" t="s">
        <v>257</v>
      </c>
      <c r="D186" s="203" t="s">
        <v>141</v>
      </c>
      <c r="E186" s="204" t="s">
        <v>1505</v>
      </c>
      <c r="F186" s="205" t="s">
        <v>1506</v>
      </c>
      <c r="G186" s="206" t="s">
        <v>153</v>
      </c>
      <c r="H186" s="207">
        <v>1111.76</v>
      </c>
      <c r="I186" s="208"/>
      <c r="J186" s="209">
        <f>ROUND(I186*H186,2)</f>
        <v>0</v>
      </c>
      <c r="K186" s="205" t="s">
        <v>1</v>
      </c>
      <c r="L186" s="39"/>
      <c r="M186" s="210" t="s">
        <v>1</v>
      </c>
      <c r="N186" s="211" t="s">
        <v>41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146</v>
      </c>
      <c r="AT186" s="214" t="s">
        <v>141</v>
      </c>
      <c r="AU186" s="214" t="s">
        <v>86</v>
      </c>
      <c r="AY186" s="17" t="s">
        <v>139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84</v>
      </c>
      <c r="BK186" s="215">
        <f>ROUND(I186*H186,2)</f>
        <v>0</v>
      </c>
      <c r="BL186" s="17" t="s">
        <v>146</v>
      </c>
      <c r="BM186" s="214" t="s">
        <v>438</v>
      </c>
    </row>
    <row r="187" spans="1:65" s="13" customFormat="1" ht="11.25">
      <c r="B187" s="216"/>
      <c r="C187" s="217"/>
      <c r="D187" s="218" t="s">
        <v>148</v>
      </c>
      <c r="E187" s="219" t="s">
        <v>1</v>
      </c>
      <c r="F187" s="220" t="s">
        <v>1500</v>
      </c>
      <c r="G187" s="217"/>
      <c r="H187" s="221">
        <v>104.4</v>
      </c>
      <c r="I187" s="222"/>
      <c r="J187" s="217"/>
      <c r="K187" s="217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148</v>
      </c>
      <c r="AU187" s="227" t="s">
        <v>86</v>
      </c>
      <c r="AV187" s="13" t="s">
        <v>86</v>
      </c>
      <c r="AW187" s="13" t="s">
        <v>32</v>
      </c>
      <c r="AX187" s="13" t="s">
        <v>76</v>
      </c>
      <c r="AY187" s="227" t="s">
        <v>139</v>
      </c>
    </row>
    <row r="188" spans="1:65" s="13" customFormat="1" ht="11.25">
      <c r="B188" s="216"/>
      <c r="C188" s="217"/>
      <c r="D188" s="218" t="s">
        <v>148</v>
      </c>
      <c r="E188" s="219" t="s">
        <v>1</v>
      </c>
      <c r="F188" s="220" t="s">
        <v>1501</v>
      </c>
      <c r="G188" s="217"/>
      <c r="H188" s="221">
        <v>451.48</v>
      </c>
      <c r="I188" s="222"/>
      <c r="J188" s="217"/>
      <c r="K188" s="217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148</v>
      </c>
      <c r="AU188" s="227" t="s">
        <v>86</v>
      </c>
      <c r="AV188" s="13" t="s">
        <v>86</v>
      </c>
      <c r="AW188" s="13" t="s">
        <v>32</v>
      </c>
      <c r="AX188" s="13" t="s">
        <v>76</v>
      </c>
      <c r="AY188" s="227" t="s">
        <v>139</v>
      </c>
    </row>
    <row r="189" spans="1:65" s="15" customFormat="1" ht="11.25">
      <c r="B189" s="251"/>
      <c r="C189" s="252"/>
      <c r="D189" s="218" t="s">
        <v>148</v>
      </c>
      <c r="E189" s="253" t="s">
        <v>1</v>
      </c>
      <c r="F189" s="254" t="s">
        <v>208</v>
      </c>
      <c r="G189" s="252"/>
      <c r="H189" s="255">
        <v>555.88</v>
      </c>
      <c r="I189" s="256"/>
      <c r="J189" s="252"/>
      <c r="K189" s="252"/>
      <c r="L189" s="257"/>
      <c r="M189" s="258"/>
      <c r="N189" s="259"/>
      <c r="O189" s="259"/>
      <c r="P189" s="259"/>
      <c r="Q189" s="259"/>
      <c r="R189" s="259"/>
      <c r="S189" s="259"/>
      <c r="T189" s="260"/>
      <c r="AT189" s="261" t="s">
        <v>148</v>
      </c>
      <c r="AU189" s="261" t="s">
        <v>86</v>
      </c>
      <c r="AV189" s="15" t="s">
        <v>146</v>
      </c>
      <c r="AW189" s="15" t="s">
        <v>32</v>
      </c>
      <c r="AX189" s="15" t="s">
        <v>76</v>
      </c>
      <c r="AY189" s="261" t="s">
        <v>139</v>
      </c>
    </row>
    <row r="190" spans="1:65" s="13" customFormat="1" ht="11.25">
      <c r="B190" s="216"/>
      <c r="C190" s="217"/>
      <c r="D190" s="218" t="s">
        <v>148</v>
      </c>
      <c r="E190" s="219" t="s">
        <v>1</v>
      </c>
      <c r="F190" s="220" t="s">
        <v>1507</v>
      </c>
      <c r="G190" s="217"/>
      <c r="H190" s="221">
        <v>1111.76</v>
      </c>
      <c r="I190" s="222"/>
      <c r="J190" s="217"/>
      <c r="K190" s="217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148</v>
      </c>
      <c r="AU190" s="227" t="s">
        <v>86</v>
      </c>
      <c r="AV190" s="13" t="s">
        <v>86</v>
      </c>
      <c r="AW190" s="13" t="s">
        <v>32</v>
      </c>
      <c r="AX190" s="13" t="s">
        <v>76</v>
      </c>
      <c r="AY190" s="227" t="s">
        <v>139</v>
      </c>
    </row>
    <row r="191" spans="1:65" s="15" customFormat="1" ht="11.25">
      <c r="B191" s="251"/>
      <c r="C191" s="252"/>
      <c r="D191" s="218" t="s">
        <v>148</v>
      </c>
      <c r="E191" s="253" t="s">
        <v>1</v>
      </c>
      <c r="F191" s="254" t="s">
        <v>208</v>
      </c>
      <c r="G191" s="252"/>
      <c r="H191" s="255">
        <v>1111.76</v>
      </c>
      <c r="I191" s="256"/>
      <c r="J191" s="252"/>
      <c r="K191" s="252"/>
      <c r="L191" s="257"/>
      <c r="M191" s="258"/>
      <c r="N191" s="259"/>
      <c r="O191" s="259"/>
      <c r="P191" s="259"/>
      <c r="Q191" s="259"/>
      <c r="R191" s="259"/>
      <c r="S191" s="259"/>
      <c r="T191" s="260"/>
      <c r="AT191" s="261" t="s">
        <v>148</v>
      </c>
      <c r="AU191" s="261" t="s">
        <v>86</v>
      </c>
      <c r="AV191" s="15" t="s">
        <v>146</v>
      </c>
      <c r="AW191" s="15" t="s">
        <v>32</v>
      </c>
      <c r="AX191" s="15" t="s">
        <v>84</v>
      </c>
      <c r="AY191" s="261" t="s">
        <v>139</v>
      </c>
    </row>
    <row r="192" spans="1:65" s="2" customFormat="1" ht="15.2" customHeight="1">
      <c r="A192" s="34"/>
      <c r="B192" s="35"/>
      <c r="C192" s="203" t="s">
        <v>263</v>
      </c>
      <c r="D192" s="203" t="s">
        <v>141</v>
      </c>
      <c r="E192" s="204" t="s">
        <v>1508</v>
      </c>
      <c r="F192" s="205" t="s">
        <v>1509</v>
      </c>
      <c r="G192" s="206" t="s">
        <v>144</v>
      </c>
      <c r="H192" s="207">
        <v>555.88</v>
      </c>
      <c r="I192" s="208"/>
      <c r="J192" s="209">
        <f>ROUND(I192*H192,2)</f>
        <v>0</v>
      </c>
      <c r="K192" s="205" t="s">
        <v>1</v>
      </c>
      <c r="L192" s="39"/>
      <c r="M192" s="210" t="s">
        <v>1</v>
      </c>
      <c r="N192" s="211" t="s">
        <v>41</v>
      </c>
      <c r="O192" s="71"/>
      <c r="P192" s="212">
        <f>O192*H192</f>
        <v>0</v>
      </c>
      <c r="Q192" s="212">
        <v>0</v>
      </c>
      <c r="R192" s="212">
        <f>Q192*H192</f>
        <v>0</v>
      </c>
      <c r="S192" s="212">
        <v>0</v>
      </c>
      <c r="T192" s="21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146</v>
      </c>
      <c r="AT192" s="214" t="s">
        <v>141</v>
      </c>
      <c r="AU192" s="214" t="s">
        <v>86</v>
      </c>
      <c r="AY192" s="17" t="s">
        <v>139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7" t="s">
        <v>84</v>
      </c>
      <c r="BK192" s="215">
        <f>ROUND(I192*H192,2)</f>
        <v>0</v>
      </c>
      <c r="BL192" s="17" t="s">
        <v>146</v>
      </c>
      <c r="BM192" s="214" t="s">
        <v>445</v>
      </c>
    </row>
    <row r="193" spans="1:65" s="13" customFormat="1" ht="11.25">
      <c r="B193" s="216"/>
      <c r="C193" s="217"/>
      <c r="D193" s="218" t="s">
        <v>148</v>
      </c>
      <c r="E193" s="219" t="s">
        <v>1</v>
      </c>
      <c r="F193" s="220" t="s">
        <v>1500</v>
      </c>
      <c r="G193" s="217"/>
      <c r="H193" s="221">
        <v>104.4</v>
      </c>
      <c r="I193" s="222"/>
      <c r="J193" s="217"/>
      <c r="K193" s="217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148</v>
      </c>
      <c r="AU193" s="227" t="s">
        <v>86</v>
      </c>
      <c r="AV193" s="13" t="s">
        <v>86</v>
      </c>
      <c r="AW193" s="13" t="s">
        <v>32</v>
      </c>
      <c r="AX193" s="13" t="s">
        <v>76</v>
      </c>
      <c r="AY193" s="227" t="s">
        <v>139</v>
      </c>
    </row>
    <row r="194" spans="1:65" s="13" customFormat="1" ht="11.25">
      <c r="B194" s="216"/>
      <c r="C194" s="217"/>
      <c r="D194" s="218" t="s">
        <v>148</v>
      </c>
      <c r="E194" s="219" t="s">
        <v>1</v>
      </c>
      <c r="F194" s="220" t="s">
        <v>1501</v>
      </c>
      <c r="G194" s="217"/>
      <c r="H194" s="221">
        <v>451.48</v>
      </c>
      <c r="I194" s="222"/>
      <c r="J194" s="217"/>
      <c r="K194" s="217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148</v>
      </c>
      <c r="AU194" s="227" t="s">
        <v>86</v>
      </c>
      <c r="AV194" s="13" t="s">
        <v>86</v>
      </c>
      <c r="AW194" s="13" t="s">
        <v>32</v>
      </c>
      <c r="AX194" s="13" t="s">
        <v>76</v>
      </c>
      <c r="AY194" s="227" t="s">
        <v>139</v>
      </c>
    </row>
    <row r="195" spans="1:65" s="15" customFormat="1" ht="11.25">
      <c r="B195" s="251"/>
      <c r="C195" s="252"/>
      <c r="D195" s="218" t="s">
        <v>148</v>
      </c>
      <c r="E195" s="253" t="s">
        <v>1</v>
      </c>
      <c r="F195" s="254" t="s">
        <v>208</v>
      </c>
      <c r="G195" s="252"/>
      <c r="H195" s="255">
        <v>555.88</v>
      </c>
      <c r="I195" s="256"/>
      <c r="J195" s="252"/>
      <c r="K195" s="252"/>
      <c r="L195" s="257"/>
      <c r="M195" s="258"/>
      <c r="N195" s="259"/>
      <c r="O195" s="259"/>
      <c r="P195" s="259"/>
      <c r="Q195" s="259"/>
      <c r="R195" s="259"/>
      <c r="S195" s="259"/>
      <c r="T195" s="260"/>
      <c r="AT195" s="261" t="s">
        <v>148</v>
      </c>
      <c r="AU195" s="261" t="s">
        <v>86</v>
      </c>
      <c r="AV195" s="15" t="s">
        <v>146</v>
      </c>
      <c r="AW195" s="15" t="s">
        <v>32</v>
      </c>
      <c r="AX195" s="15" t="s">
        <v>84</v>
      </c>
      <c r="AY195" s="261" t="s">
        <v>139</v>
      </c>
    </row>
    <row r="196" spans="1:65" s="2" customFormat="1" ht="15.2" customHeight="1">
      <c r="A196" s="34"/>
      <c r="B196" s="35"/>
      <c r="C196" s="203" t="s">
        <v>272</v>
      </c>
      <c r="D196" s="203" t="s">
        <v>141</v>
      </c>
      <c r="E196" s="204" t="s">
        <v>301</v>
      </c>
      <c r="F196" s="205" t="s">
        <v>1510</v>
      </c>
      <c r="G196" s="206" t="s">
        <v>144</v>
      </c>
      <c r="H196" s="207">
        <v>356.91</v>
      </c>
      <c r="I196" s="208"/>
      <c r="J196" s="209">
        <f>ROUND(I196*H196,2)</f>
        <v>0</v>
      </c>
      <c r="K196" s="205" t="s">
        <v>1</v>
      </c>
      <c r="L196" s="39"/>
      <c r="M196" s="210" t="s">
        <v>1</v>
      </c>
      <c r="N196" s="211" t="s">
        <v>41</v>
      </c>
      <c r="O196" s="71"/>
      <c r="P196" s="212">
        <f>O196*H196</f>
        <v>0</v>
      </c>
      <c r="Q196" s="212">
        <v>0</v>
      </c>
      <c r="R196" s="212">
        <f>Q196*H196</f>
        <v>0</v>
      </c>
      <c r="S196" s="212">
        <v>0</v>
      </c>
      <c r="T196" s="21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146</v>
      </c>
      <c r="AT196" s="214" t="s">
        <v>141</v>
      </c>
      <c r="AU196" s="214" t="s">
        <v>86</v>
      </c>
      <c r="AY196" s="17" t="s">
        <v>139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7" t="s">
        <v>84</v>
      </c>
      <c r="BK196" s="215">
        <f>ROUND(I196*H196,2)</f>
        <v>0</v>
      </c>
      <c r="BL196" s="17" t="s">
        <v>146</v>
      </c>
      <c r="BM196" s="214" t="s">
        <v>454</v>
      </c>
    </row>
    <row r="197" spans="1:65" s="13" customFormat="1" ht="11.25">
      <c r="B197" s="216"/>
      <c r="C197" s="217"/>
      <c r="D197" s="218" t="s">
        <v>148</v>
      </c>
      <c r="E197" s="219" t="s">
        <v>1</v>
      </c>
      <c r="F197" s="220" t="s">
        <v>1511</v>
      </c>
      <c r="G197" s="217"/>
      <c r="H197" s="221">
        <v>912.79</v>
      </c>
      <c r="I197" s="222"/>
      <c r="J197" s="217"/>
      <c r="K197" s="217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148</v>
      </c>
      <c r="AU197" s="227" t="s">
        <v>86</v>
      </c>
      <c r="AV197" s="13" t="s">
        <v>86</v>
      </c>
      <c r="AW197" s="13" t="s">
        <v>32</v>
      </c>
      <c r="AX197" s="13" t="s">
        <v>76</v>
      </c>
      <c r="AY197" s="227" t="s">
        <v>139</v>
      </c>
    </row>
    <row r="198" spans="1:65" s="13" customFormat="1" ht="11.25">
      <c r="B198" s="216"/>
      <c r="C198" s="217"/>
      <c r="D198" s="218" t="s">
        <v>148</v>
      </c>
      <c r="E198" s="219" t="s">
        <v>1</v>
      </c>
      <c r="F198" s="220" t="s">
        <v>1512</v>
      </c>
      <c r="G198" s="217"/>
      <c r="H198" s="221">
        <v>-104.4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148</v>
      </c>
      <c r="AU198" s="227" t="s">
        <v>86</v>
      </c>
      <c r="AV198" s="13" t="s">
        <v>86</v>
      </c>
      <c r="AW198" s="13" t="s">
        <v>32</v>
      </c>
      <c r="AX198" s="13" t="s">
        <v>76</v>
      </c>
      <c r="AY198" s="227" t="s">
        <v>139</v>
      </c>
    </row>
    <row r="199" spans="1:65" s="13" customFormat="1" ht="11.25">
      <c r="B199" s="216"/>
      <c r="C199" s="217"/>
      <c r="D199" s="218" t="s">
        <v>148</v>
      </c>
      <c r="E199" s="219" t="s">
        <v>1</v>
      </c>
      <c r="F199" s="220" t="s">
        <v>1513</v>
      </c>
      <c r="G199" s="217"/>
      <c r="H199" s="221">
        <v>-451.48</v>
      </c>
      <c r="I199" s="222"/>
      <c r="J199" s="217"/>
      <c r="K199" s="217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148</v>
      </c>
      <c r="AU199" s="227" t="s">
        <v>86</v>
      </c>
      <c r="AV199" s="13" t="s">
        <v>86</v>
      </c>
      <c r="AW199" s="13" t="s">
        <v>32</v>
      </c>
      <c r="AX199" s="13" t="s">
        <v>76</v>
      </c>
      <c r="AY199" s="227" t="s">
        <v>139</v>
      </c>
    </row>
    <row r="200" spans="1:65" s="15" customFormat="1" ht="11.25">
      <c r="B200" s="251"/>
      <c r="C200" s="252"/>
      <c r="D200" s="218" t="s">
        <v>148</v>
      </c>
      <c r="E200" s="253" t="s">
        <v>1</v>
      </c>
      <c r="F200" s="254" t="s">
        <v>208</v>
      </c>
      <c r="G200" s="252"/>
      <c r="H200" s="255">
        <v>356.90999999999997</v>
      </c>
      <c r="I200" s="256"/>
      <c r="J200" s="252"/>
      <c r="K200" s="252"/>
      <c r="L200" s="257"/>
      <c r="M200" s="258"/>
      <c r="N200" s="259"/>
      <c r="O200" s="259"/>
      <c r="P200" s="259"/>
      <c r="Q200" s="259"/>
      <c r="R200" s="259"/>
      <c r="S200" s="259"/>
      <c r="T200" s="260"/>
      <c r="AT200" s="261" t="s">
        <v>148</v>
      </c>
      <c r="AU200" s="261" t="s">
        <v>86</v>
      </c>
      <c r="AV200" s="15" t="s">
        <v>146</v>
      </c>
      <c r="AW200" s="15" t="s">
        <v>32</v>
      </c>
      <c r="AX200" s="15" t="s">
        <v>84</v>
      </c>
      <c r="AY200" s="261" t="s">
        <v>139</v>
      </c>
    </row>
    <row r="201" spans="1:65" s="2" customFormat="1" ht="15.2" customHeight="1">
      <c r="A201" s="34"/>
      <c r="B201" s="35"/>
      <c r="C201" s="203" t="s">
        <v>360</v>
      </c>
      <c r="D201" s="203" t="s">
        <v>141</v>
      </c>
      <c r="E201" s="204" t="s">
        <v>1514</v>
      </c>
      <c r="F201" s="205" t="s">
        <v>1515</v>
      </c>
      <c r="G201" s="206" t="s">
        <v>144</v>
      </c>
      <c r="H201" s="207">
        <v>451.48</v>
      </c>
      <c r="I201" s="208"/>
      <c r="J201" s="209">
        <f>ROUND(I201*H201,2)</f>
        <v>0</v>
      </c>
      <c r="K201" s="205" t="s">
        <v>1</v>
      </c>
      <c r="L201" s="39"/>
      <c r="M201" s="210" t="s">
        <v>1</v>
      </c>
      <c r="N201" s="211" t="s">
        <v>41</v>
      </c>
      <c r="O201" s="71"/>
      <c r="P201" s="212">
        <f>O201*H201</f>
        <v>0</v>
      </c>
      <c r="Q201" s="212">
        <v>0</v>
      </c>
      <c r="R201" s="212">
        <f>Q201*H201</f>
        <v>0</v>
      </c>
      <c r="S201" s="212">
        <v>0</v>
      </c>
      <c r="T201" s="21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146</v>
      </c>
      <c r="AT201" s="214" t="s">
        <v>141</v>
      </c>
      <c r="AU201" s="214" t="s">
        <v>86</v>
      </c>
      <c r="AY201" s="17" t="s">
        <v>139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84</v>
      </c>
      <c r="BK201" s="215">
        <f>ROUND(I201*H201,2)</f>
        <v>0</v>
      </c>
      <c r="BL201" s="17" t="s">
        <v>146</v>
      </c>
      <c r="BM201" s="214" t="s">
        <v>462</v>
      </c>
    </row>
    <row r="202" spans="1:65" s="13" customFormat="1" ht="11.25">
      <c r="B202" s="216"/>
      <c r="C202" s="217"/>
      <c r="D202" s="218" t="s">
        <v>148</v>
      </c>
      <c r="E202" s="219" t="s">
        <v>1</v>
      </c>
      <c r="F202" s="220" t="s">
        <v>1501</v>
      </c>
      <c r="G202" s="217"/>
      <c r="H202" s="221">
        <v>451.48</v>
      </c>
      <c r="I202" s="222"/>
      <c r="J202" s="217"/>
      <c r="K202" s="217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148</v>
      </c>
      <c r="AU202" s="227" t="s">
        <v>86</v>
      </c>
      <c r="AV202" s="13" t="s">
        <v>86</v>
      </c>
      <c r="AW202" s="13" t="s">
        <v>32</v>
      </c>
      <c r="AX202" s="13" t="s">
        <v>76</v>
      </c>
      <c r="AY202" s="227" t="s">
        <v>139</v>
      </c>
    </row>
    <row r="203" spans="1:65" s="15" customFormat="1" ht="11.25">
      <c r="B203" s="251"/>
      <c r="C203" s="252"/>
      <c r="D203" s="218" t="s">
        <v>148</v>
      </c>
      <c r="E203" s="253" t="s">
        <v>1</v>
      </c>
      <c r="F203" s="254" t="s">
        <v>208</v>
      </c>
      <c r="G203" s="252"/>
      <c r="H203" s="255">
        <v>451.48</v>
      </c>
      <c r="I203" s="256"/>
      <c r="J203" s="252"/>
      <c r="K203" s="252"/>
      <c r="L203" s="257"/>
      <c r="M203" s="258"/>
      <c r="N203" s="259"/>
      <c r="O203" s="259"/>
      <c r="P203" s="259"/>
      <c r="Q203" s="259"/>
      <c r="R203" s="259"/>
      <c r="S203" s="259"/>
      <c r="T203" s="260"/>
      <c r="AT203" s="261" t="s">
        <v>148</v>
      </c>
      <c r="AU203" s="261" t="s">
        <v>86</v>
      </c>
      <c r="AV203" s="15" t="s">
        <v>146</v>
      </c>
      <c r="AW203" s="15" t="s">
        <v>32</v>
      </c>
      <c r="AX203" s="15" t="s">
        <v>84</v>
      </c>
      <c r="AY203" s="261" t="s">
        <v>139</v>
      </c>
    </row>
    <row r="204" spans="1:65" s="2" customFormat="1" ht="15.2" customHeight="1">
      <c r="A204" s="34"/>
      <c r="B204" s="35"/>
      <c r="C204" s="228" t="s">
        <v>364</v>
      </c>
      <c r="D204" s="228" t="s">
        <v>150</v>
      </c>
      <c r="E204" s="229" t="s">
        <v>1516</v>
      </c>
      <c r="F204" s="230" t="s">
        <v>1517</v>
      </c>
      <c r="G204" s="231" t="s">
        <v>153</v>
      </c>
      <c r="H204" s="232">
        <v>753.97199999999998</v>
      </c>
      <c r="I204" s="233"/>
      <c r="J204" s="234">
        <f>ROUND(I204*H204,2)</f>
        <v>0</v>
      </c>
      <c r="K204" s="230" t="s">
        <v>1</v>
      </c>
      <c r="L204" s="235"/>
      <c r="M204" s="236" t="s">
        <v>1</v>
      </c>
      <c r="N204" s="237" t="s">
        <v>41</v>
      </c>
      <c r="O204" s="71"/>
      <c r="P204" s="212">
        <f>O204*H204</f>
        <v>0</v>
      </c>
      <c r="Q204" s="212">
        <v>0</v>
      </c>
      <c r="R204" s="212">
        <f>Q204*H204</f>
        <v>0</v>
      </c>
      <c r="S204" s="212">
        <v>0</v>
      </c>
      <c r="T204" s="21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14" t="s">
        <v>154</v>
      </c>
      <c r="AT204" s="214" t="s">
        <v>150</v>
      </c>
      <c r="AU204" s="214" t="s">
        <v>86</v>
      </c>
      <c r="AY204" s="17" t="s">
        <v>139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7" t="s">
        <v>84</v>
      </c>
      <c r="BK204" s="215">
        <f>ROUND(I204*H204,2)</f>
        <v>0</v>
      </c>
      <c r="BL204" s="17" t="s">
        <v>146</v>
      </c>
      <c r="BM204" s="214" t="s">
        <v>466</v>
      </c>
    </row>
    <row r="205" spans="1:65" s="13" customFormat="1" ht="11.25">
      <c r="B205" s="216"/>
      <c r="C205" s="217"/>
      <c r="D205" s="218" t="s">
        <v>148</v>
      </c>
      <c r="E205" s="219" t="s">
        <v>1</v>
      </c>
      <c r="F205" s="220" t="s">
        <v>1518</v>
      </c>
      <c r="G205" s="217"/>
      <c r="H205" s="221">
        <v>753.97199999999998</v>
      </c>
      <c r="I205" s="222"/>
      <c r="J205" s="217"/>
      <c r="K205" s="217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148</v>
      </c>
      <c r="AU205" s="227" t="s">
        <v>86</v>
      </c>
      <c r="AV205" s="13" t="s">
        <v>86</v>
      </c>
      <c r="AW205" s="13" t="s">
        <v>32</v>
      </c>
      <c r="AX205" s="13" t="s">
        <v>76</v>
      </c>
      <c r="AY205" s="227" t="s">
        <v>139</v>
      </c>
    </row>
    <row r="206" spans="1:65" s="15" customFormat="1" ht="11.25">
      <c r="B206" s="251"/>
      <c r="C206" s="252"/>
      <c r="D206" s="218" t="s">
        <v>148</v>
      </c>
      <c r="E206" s="253" t="s">
        <v>1</v>
      </c>
      <c r="F206" s="254" t="s">
        <v>208</v>
      </c>
      <c r="G206" s="252"/>
      <c r="H206" s="255">
        <v>753.97199999999998</v>
      </c>
      <c r="I206" s="256"/>
      <c r="J206" s="252"/>
      <c r="K206" s="252"/>
      <c r="L206" s="257"/>
      <c r="M206" s="258"/>
      <c r="N206" s="259"/>
      <c r="O206" s="259"/>
      <c r="P206" s="259"/>
      <c r="Q206" s="259"/>
      <c r="R206" s="259"/>
      <c r="S206" s="259"/>
      <c r="T206" s="260"/>
      <c r="AT206" s="261" t="s">
        <v>148</v>
      </c>
      <c r="AU206" s="261" t="s">
        <v>86</v>
      </c>
      <c r="AV206" s="15" t="s">
        <v>146</v>
      </c>
      <c r="AW206" s="15" t="s">
        <v>32</v>
      </c>
      <c r="AX206" s="15" t="s">
        <v>84</v>
      </c>
      <c r="AY206" s="261" t="s">
        <v>139</v>
      </c>
    </row>
    <row r="207" spans="1:65" s="2" customFormat="1" ht="15.2" customHeight="1">
      <c r="A207" s="34"/>
      <c r="B207" s="35"/>
      <c r="C207" s="203" t="s">
        <v>262</v>
      </c>
      <c r="D207" s="203" t="s">
        <v>141</v>
      </c>
      <c r="E207" s="204" t="s">
        <v>1519</v>
      </c>
      <c r="F207" s="205" t="s">
        <v>1520</v>
      </c>
      <c r="G207" s="206" t="s">
        <v>165</v>
      </c>
      <c r="H207" s="207">
        <v>1130</v>
      </c>
      <c r="I207" s="208"/>
      <c r="J207" s="209">
        <f>ROUND(I207*H207,2)</f>
        <v>0</v>
      </c>
      <c r="K207" s="205" t="s">
        <v>1</v>
      </c>
      <c r="L207" s="39"/>
      <c r="M207" s="210" t="s">
        <v>1</v>
      </c>
      <c r="N207" s="211" t="s">
        <v>41</v>
      </c>
      <c r="O207" s="71"/>
      <c r="P207" s="212">
        <f>O207*H207</f>
        <v>0</v>
      </c>
      <c r="Q207" s="212">
        <v>0</v>
      </c>
      <c r="R207" s="212">
        <f>Q207*H207</f>
        <v>0</v>
      </c>
      <c r="S207" s="212">
        <v>0</v>
      </c>
      <c r="T207" s="21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4" t="s">
        <v>146</v>
      </c>
      <c r="AT207" s="214" t="s">
        <v>141</v>
      </c>
      <c r="AU207" s="214" t="s">
        <v>86</v>
      </c>
      <c r="AY207" s="17" t="s">
        <v>139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7" t="s">
        <v>84</v>
      </c>
      <c r="BK207" s="215">
        <f>ROUND(I207*H207,2)</f>
        <v>0</v>
      </c>
      <c r="BL207" s="17" t="s">
        <v>146</v>
      </c>
      <c r="BM207" s="214" t="s">
        <v>476</v>
      </c>
    </row>
    <row r="208" spans="1:65" s="2" customFormat="1" ht="15.2" customHeight="1">
      <c r="A208" s="34"/>
      <c r="B208" s="35"/>
      <c r="C208" s="203" t="s">
        <v>371</v>
      </c>
      <c r="D208" s="203" t="s">
        <v>141</v>
      </c>
      <c r="E208" s="204" t="s">
        <v>184</v>
      </c>
      <c r="F208" s="205" t="s">
        <v>1521</v>
      </c>
      <c r="G208" s="206" t="s">
        <v>165</v>
      </c>
      <c r="H208" s="207">
        <v>1130</v>
      </c>
      <c r="I208" s="208"/>
      <c r="J208" s="209">
        <f>ROUND(I208*H208,2)</f>
        <v>0</v>
      </c>
      <c r="K208" s="205" t="s">
        <v>1</v>
      </c>
      <c r="L208" s="39"/>
      <c r="M208" s="210" t="s">
        <v>1</v>
      </c>
      <c r="N208" s="211" t="s">
        <v>41</v>
      </c>
      <c r="O208" s="71"/>
      <c r="P208" s="212">
        <f>O208*H208</f>
        <v>0</v>
      </c>
      <c r="Q208" s="212">
        <v>0</v>
      </c>
      <c r="R208" s="212">
        <f>Q208*H208</f>
        <v>0</v>
      </c>
      <c r="S208" s="212">
        <v>0</v>
      </c>
      <c r="T208" s="213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4" t="s">
        <v>146</v>
      </c>
      <c r="AT208" s="214" t="s">
        <v>141</v>
      </c>
      <c r="AU208" s="214" t="s">
        <v>86</v>
      </c>
      <c r="AY208" s="17" t="s">
        <v>139</v>
      </c>
      <c r="BE208" s="215">
        <f>IF(N208="základní",J208,0)</f>
        <v>0</v>
      </c>
      <c r="BF208" s="215">
        <f>IF(N208="snížená",J208,0)</f>
        <v>0</v>
      </c>
      <c r="BG208" s="215">
        <f>IF(N208="zákl. přenesená",J208,0)</f>
        <v>0</v>
      </c>
      <c r="BH208" s="215">
        <f>IF(N208="sníž. přenesená",J208,0)</f>
        <v>0</v>
      </c>
      <c r="BI208" s="215">
        <f>IF(N208="nulová",J208,0)</f>
        <v>0</v>
      </c>
      <c r="BJ208" s="17" t="s">
        <v>84</v>
      </c>
      <c r="BK208" s="215">
        <f>ROUND(I208*H208,2)</f>
        <v>0</v>
      </c>
      <c r="BL208" s="17" t="s">
        <v>146</v>
      </c>
      <c r="BM208" s="214" t="s">
        <v>484</v>
      </c>
    </row>
    <row r="209" spans="1:65" s="2" customFormat="1" ht="15.2" customHeight="1">
      <c r="A209" s="34"/>
      <c r="B209" s="35"/>
      <c r="C209" s="228" t="s">
        <v>375</v>
      </c>
      <c r="D209" s="228" t="s">
        <v>150</v>
      </c>
      <c r="E209" s="229" t="s">
        <v>188</v>
      </c>
      <c r="F209" s="230" t="s">
        <v>189</v>
      </c>
      <c r="G209" s="231" t="s">
        <v>190</v>
      </c>
      <c r="H209" s="232">
        <v>16.95</v>
      </c>
      <c r="I209" s="233"/>
      <c r="J209" s="234">
        <f>ROUND(I209*H209,2)</f>
        <v>0</v>
      </c>
      <c r="K209" s="230" t="s">
        <v>1</v>
      </c>
      <c r="L209" s="235"/>
      <c r="M209" s="236" t="s">
        <v>1</v>
      </c>
      <c r="N209" s="237" t="s">
        <v>41</v>
      </c>
      <c r="O209" s="71"/>
      <c r="P209" s="212">
        <f>O209*H209</f>
        <v>0</v>
      </c>
      <c r="Q209" s="212">
        <v>0</v>
      </c>
      <c r="R209" s="212">
        <f>Q209*H209</f>
        <v>0</v>
      </c>
      <c r="S209" s="212">
        <v>0</v>
      </c>
      <c r="T209" s="21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154</v>
      </c>
      <c r="AT209" s="214" t="s">
        <v>150</v>
      </c>
      <c r="AU209" s="214" t="s">
        <v>86</v>
      </c>
      <c r="AY209" s="17" t="s">
        <v>139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84</v>
      </c>
      <c r="BK209" s="215">
        <f>ROUND(I209*H209,2)</f>
        <v>0</v>
      </c>
      <c r="BL209" s="17" t="s">
        <v>146</v>
      </c>
      <c r="BM209" s="214" t="s">
        <v>635</v>
      </c>
    </row>
    <row r="210" spans="1:65" s="13" customFormat="1" ht="11.25">
      <c r="B210" s="216"/>
      <c r="C210" s="217"/>
      <c r="D210" s="218" t="s">
        <v>148</v>
      </c>
      <c r="E210" s="219" t="s">
        <v>1</v>
      </c>
      <c r="F210" s="220" t="s">
        <v>1522</v>
      </c>
      <c r="G210" s="217"/>
      <c r="H210" s="221">
        <v>16.95</v>
      </c>
      <c r="I210" s="222"/>
      <c r="J210" s="217"/>
      <c r="K210" s="217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148</v>
      </c>
      <c r="AU210" s="227" t="s">
        <v>86</v>
      </c>
      <c r="AV210" s="13" t="s">
        <v>86</v>
      </c>
      <c r="AW210" s="13" t="s">
        <v>32</v>
      </c>
      <c r="AX210" s="13" t="s">
        <v>76</v>
      </c>
      <c r="AY210" s="227" t="s">
        <v>139</v>
      </c>
    </row>
    <row r="211" spans="1:65" s="15" customFormat="1" ht="11.25">
      <c r="B211" s="251"/>
      <c r="C211" s="252"/>
      <c r="D211" s="218" t="s">
        <v>148</v>
      </c>
      <c r="E211" s="253" t="s">
        <v>1</v>
      </c>
      <c r="F211" s="254" t="s">
        <v>208</v>
      </c>
      <c r="G211" s="252"/>
      <c r="H211" s="255">
        <v>16.95</v>
      </c>
      <c r="I211" s="256"/>
      <c r="J211" s="252"/>
      <c r="K211" s="252"/>
      <c r="L211" s="257"/>
      <c r="M211" s="258"/>
      <c r="N211" s="259"/>
      <c r="O211" s="259"/>
      <c r="P211" s="259"/>
      <c r="Q211" s="259"/>
      <c r="R211" s="259"/>
      <c r="S211" s="259"/>
      <c r="T211" s="260"/>
      <c r="AT211" s="261" t="s">
        <v>148</v>
      </c>
      <c r="AU211" s="261" t="s">
        <v>86</v>
      </c>
      <c r="AV211" s="15" t="s">
        <v>146</v>
      </c>
      <c r="AW211" s="15" t="s">
        <v>32</v>
      </c>
      <c r="AX211" s="15" t="s">
        <v>84</v>
      </c>
      <c r="AY211" s="261" t="s">
        <v>139</v>
      </c>
    </row>
    <row r="212" spans="1:65" s="2" customFormat="1" ht="15.2" customHeight="1">
      <c r="A212" s="34"/>
      <c r="B212" s="35"/>
      <c r="C212" s="203" t="s">
        <v>379</v>
      </c>
      <c r="D212" s="203" t="s">
        <v>141</v>
      </c>
      <c r="E212" s="204" t="s">
        <v>1523</v>
      </c>
      <c r="F212" s="205" t="s">
        <v>1524</v>
      </c>
      <c r="G212" s="206" t="s">
        <v>165</v>
      </c>
      <c r="H212" s="207">
        <v>1130</v>
      </c>
      <c r="I212" s="208"/>
      <c r="J212" s="209">
        <f>ROUND(I212*H212,2)</f>
        <v>0</v>
      </c>
      <c r="K212" s="205" t="s">
        <v>1</v>
      </c>
      <c r="L212" s="39"/>
      <c r="M212" s="210" t="s">
        <v>1</v>
      </c>
      <c r="N212" s="211" t="s">
        <v>41</v>
      </c>
      <c r="O212" s="71"/>
      <c r="P212" s="212">
        <f>O212*H212</f>
        <v>0</v>
      </c>
      <c r="Q212" s="212">
        <v>0</v>
      </c>
      <c r="R212" s="212">
        <f>Q212*H212</f>
        <v>0</v>
      </c>
      <c r="S212" s="212">
        <v>0</v>
      </c>
      <c r="T212" s="21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4" t="s">
        <v>146</v>
      </c>
      <c r="AT212" s="214" t="s">
        <v>141</v>
      </c>
      <c r="AU212" s="214" t="s">
        <v>86</v>
      </c>
      <c r="AY212" s="17" t="s">
        <v>139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7" t="s">
        <v>84</v>
      </c>
      <c r="BK212" s="215">
        <f>ROUND(I212*H212,2)</f>
        <v>0</v>
      </c>
      <c r="BL212" s="17" t="s">
        <v>146</v>
      </c>
      <c r="BM212" s="214" t="s">
        <v>641</v>
      </c>
    </row>
    <row r="213" spans="1:65" s="13" customFormat="1" ht="11.25">
      <c r="B213" s="216"/>
      <c r="C213" s="217"/>
      <c r="D213" s="218" t="s">
        <v>148</v>
      </c>
      <c r="E213" s="219" t="s">
        <v>1</v>
      </c>
      <c r="F213" s="220" t="s">
        <v>1488</v>
      </c>
      <c r="G213" s="217"/>
      <c r="H213" s="221">
        <v>1130</v>
      </c>
      <c r="I213" s="222"/>
      <c r="J213" s="217"/>
      <c r="K213" s="217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148</v>
      </c>
      <c r="AU213" s="227" t="s">
        <v>86</v>
      </c>
      <c r="AV213" s="13" t="s">
        <v>86</v>
      </c>
      <c r="AW213" s="13" t="s">
        <v>32</v>
      </c>
      <c r="AX213" s="13" t="s">
        <v>76</v>
      </c>
      <c r="AY213" s="227" t="s">
        <v>139</v>
      </c>
    </row>
    <row r="214" spans="1:65" s="15" customFormat="1" ht="11.25">
      <c r="B214" s="251"/>
      <c r="C214" s="252"/>
      <c r="D214" s="218" t="s">
        <v>148</v>
      </c>
      <c r="E214" s="253" t="s">
        <v>1</v>
      </c>
      <c r="F214" s="254" t="s">
        <v>208</v>
      </c>
      <c r="G214" s="252"/>
      <c r="H214" s="255">
        <v>1130</v>
      </c>
      <c r="I214" s="256"/>
      <c r="J214" s="252"/>
      <c r="K214" s="252"/>
      <c r="L214" s="257"/>
      <c r="M214" s="258"/>
      <c r="N214" s="259"/>
      <c r="O214" s="259"/>
      <c r="P214" s="259"/>
      <c r="Q214" s="259"/>
      <c r="R214" s="259"/>
      <c r="S214" s="259"/>
      <c r="T214" s="260"/>
      <c r="AT214" s="261" t="s">
        <v>148</v>
      </c>
      <c r="AU214" s="261" t="s">
        <v>86</v>
      </c>
      <c r="AV214" s="15" t="s">
        <v>146</v>
      </c>
      <c r="AW214" s="15" t="s">
        <v>32</v>
      </c>
      <c r="AX214" s="15" t="s">
        <v>84</v>
      </c>
      <c r="AY214" s="261" t="s">
        <v>139</v>
      </c>
    </row>
    <row r="215" spans="1:65" s="2" customFormat="1" ht="15.2" customHeight="1">
      <c r="A215" s="34"/>
      <c r="B215" s="35"/>
      <c r="C215" s="203" t="s">
        <v>269</v>
      </c>
      <c r="D215" s="203" t="s">
        <v>141</v>
      </c>
      <c r="E215" s="204" t="s">
        <v>1525</v>
      </c>
      <c r="F215" s="205" t="s">
        <v>1526</v>
      </c>
      <c r="G215" s="206" t="s">
        <v>165</v>
      </c>
      <c r="H215" s="207">
        <v>10.9</v>
      </c>
      <c r="I215" s="208"/>
      <c r="J215" s="209">
        <f>ROUND(I215*H215,2)</f>
        <v>0</v>
      </c>
      <c r="K215" s="205" t="s">
        <v>1</v>
      </c>
      <c r="L215" s="39"/>
      <c r="M215" s="210" t="s">
        <v>1</v>
      </c>
      <c r="N215" s="211" t="s">
        <v>41</v>
      </c>
      <c r="O215" s="71"/>
      <c r="P215" s="212">
        <f>O215*H215</f>
        <v>0</v>
      </c>
      <c r="Q215" s="212">
        <v>0</v>
      </c>
      <c r="R215" s="212">
        <f>Q215*H215</f>
        <v>0</v>
      </c>
      <c r="S215" s="212">
        <v>0</v>
      </c>
      <c r="T215" s="213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4" t="s">
        <v>146</v>
      </c>
      <c r="AT215" s="214" t="s">
        <v>141</v>
      </c>
      <c r="AU215" s="214" t="s">
        <v>86</v>
      </c>
      <c r="AY215" s="17" t="s">
        <v>139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7" t="s">
        <v>84</v>
      </c>
      <c r="BK215" s="215">
        <f>ROUND(I215*H215,2)</f>
        <v>0</v>
      </c>
      <c r="BL215" s="17" t="s">
        <v>146</v>
      </c>
      <c r="BM215" s="214" t="s">
        <v>914</v>
      </c>
    </row>
    <row r="216" spans="1:65" s="13" customFormat="1" ht="11.25">
      <c r="B216" s="216"/>
      <c r="C216" s="217"/>
      <c r="D216" s="218" t="s">
        <v>148</v>
      </c>
      <c r="E216" s="219" t="s">
        <v>1</v>
      </c>
      <c r="F216" s="220" t="s">
        <v>1462</v>
      </c>
      <c r="G216" s="217"/>
      <c r="H216" s="221">
        <v>10.9</v>
      </c>
      <c r="I216" s="222"/>
      <c r="J216" s="217"/>
      <c r="K216" s="217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148</v>
      </c>
      <c r="AU216" s="227" t="s">
        <v>86</v>
      </c>
      <c r="AV216" s="13" t="s">
        <v>86</v>
      </c>
      <c r="AW216" s="13" t="s">
        <v>32</v>
      </c>
      <c r="AX216" s="13" t="s">
        <v>76</v>
      </c>
      <c r="AY216" s="227" t="s">
        <v>139</v>
      </c>
    </row>
    <row r="217" spans="1:65" s="15" customFormat="1" ht="11.25">
      <c r="B217" s="251"/>
      <c r="C217" s="252"/>
      <c r="D217" s="218" t="s">
        <v>148</v>
      </c>
      <c r="E217" s="253" t="s">
        <v>1</v>
      </c>
      <c r="F217" s="254" t="s">
        <v>208</v>
      </c>
      <c r="G217" s="252"/>
      <c r="H217" s="255">
        <v>10.9</v>
      </c>
      <c r="I217" s="256"/>
      <c r="J217" s="252"/>
      <c r="K217" s="252"/>
      <c r="L217" s="257"/>
      <c r="M217" s="258"/>
      <c r="N217" s="259"/>
      <c r="O217" s="259"/>
      <c r="P217" s="259"/>
      <c r="Q217" s="259"/>
      <c r="R217" s="259"/>
      <c r="S217" s="259"/>
      <c r="T217" s="260"/>
      <c r="AT217" s="261" t="s">
        <v>148</v>
      </c>
      <c r="AU217" s="261" t="s">
        <v>86</v>
      </c>
      <c r="AV217" s="15" t="s">
        <v>146</v>
      </c>
      <c r="AW217" s="15" t="s">
        <v>32</v>
      </c>
      <c r="AX217" s="15" t="s">
        <v>84</v>
      </c>
      <c r="AY217" s="261" t="s">
        <v>139</v>
      </c>
    </row>
    <row r="218" spans="1:65" s="2" customFormat="1" ht="15.2" customHeight="1">
      <c r="A218" s="34"/>
      <c r="B218" s="35"/>
      <c r="C218" s="203" t="s">
        <v>386</v>
      </c>
      <c r="D218" s="203" t="s">
        <v>141</v>
      </c>
      <c r="E218" s="204" t="s">
        <v>1527</v>
      </c>
      <c r="F218" s="205" t="s">
        <v>1528</v>
      </c>
      <c r="G218" s="206" t="s">
        <v>165</v>
      </c>
      <c r="H218" s="207">
        <v>1130</v>
      </c>
      <c r="I218" s="208"/>
      <c r="J218" s="209">
        <f>ROUND(I218*H218,2)</f>
        <v>0</v>
      </c>
      <c r="K218" s="205" t="s">
        <v>1</v>
      </c>
      <c r="L218" s="39"/>
      <c r="M218" s="210" t="s">
        <v>1</v>
      </c>
      <c r="N218" s="211" t="s">
        <v>41</v>
      </c>
      <c r="O218" s="71"/>
      <c r="P218" s="212">
        <f>O218*H218</f>
        <v>0</v>
      </c>
      <c r="Q218" s="212">
        <v>0</v>
      </c>
      <c r="R218" s="212">
        <f>Q218*H218</f>
        <v>0</v>
      </c>
      <c r="S218" s="212">
        <v>0</v>
      </c>
      <c r="T218" s="21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146</v>
      </c>
      <c r="AT218" s="214" t="s">
        <v>141</v>
      </c>
      <c r="AU218" s="214" t="s">
        <v>86</v>
      </c>
      <c r="AY218" s="17" t="s">
        <v>139</v>
      </c>
      <c r="BE218" s="215">
        <f>IF(N218="základní",J218,0)</f>
        <v>0</v>
      </c>
      <c r="BF218" s="215">
        <f>IF(N218="snížená",J218,0)</f>
        <v>0</v>
      </c>
      <c r="BG218" s="215">
        <f>IF(N218="zákl. přenesená",J218,0)</f>
        <v>0</v>
      </c>
      <c r="BH218" s="215">
        <f>IF(N218="sníž. přenesená",J218,0)</f>
        <v>0</v>
      </c>
      <c r="BI218" s="215">
        <f>IF(N218="nulová",J218,0)</f>
        <v>0</v>
      </c>
      <c r="BJ218" s="17" t="s">
        <v>84</v>
      </c>
      <c r="BK218" s="215">
        <f>ROUND(I218*H218,2)</f>
        <v>0</v>
      </c>
      <c r="BL218" s="17" t="s">
        <v>146</v>
      </c>
      <c r="BM218" s="214" t="s">
        <v>923</v>
      </c>
    </row>
    <row r="219" spans="1:65" s="12" customFormat="1" ht="22.9" customHeight="1">
      <c r="B219" s="187"/>
      <c r="C219" s="188"/>
      <c r="D219" s="189" t="s">
        <v>75</v>
      </c>
      <c r="E219" s="201" t="s">
        <v>159</v>
      </c>
      <c r="F219" s="201" t="s">
        <v>1529</v>
      </c>
      <c r="G219" s="188"/>
      <c r="H219" s="188"/>
      <c r="I219" s="191"/>
      <c r="J219" s="202">
        <f>BK219</f>
        <v>0</v>
      </c>
      <c r="K219" s="188"/>
      <c r="L219" s="193"/>
      <c r="M219" s="194"/>
      <c r="N219" s="195"/>
      <c r="O219" s="195"/>
      <c r="P219" s="196">
        <f>P220</f>
        <v>0</v>
      </c>
      <c r="Q219" s="195"/>
      <c r="R219" s="196">
        <f>R220</f>
        <v>0</v>
      </c>
      <c r="S219" s="195"/>
      <c r="T219" s="197">
        <f>T220</f>
        <v>0</v>
      </c>
      <c r="AR219" s="198" t="s">
        <v>84</v>
      </c>
      <c r="AT219" s="199" t="s">
        <v>75</v>
      </c>
      <c r="AU219" s="199" t="s">
        <v>84</v>
      </c>
      <c r="AY219" s="198" t="s">
        <v>139</v>
      </c>
      <c r="BK219" s="200">
        <f>BK220</f>
        <v>0</v>
      </c>
    </row>
    <row r="220" spans="1:65" s="2" customFormat="1" ht="15.2" customHeight="1">
      <c r="A220" s="34"/>
      <c r="B220" s="35"/>
      <c r="C220" s="203" t="s">
        <v>390</v>
      </c>
      <c r="D220" s="203" t="s">
        <v>141</v>
      </c>
      <c r="E220" s="204" t="s">
        <v>1530</v>
      </c>
      <c r="F220" s="205" t="s">
        <v>1531</v>
      </c>
      <c r="G220" s="206" t="s">
        <v>358</v>
      </c>
      <c r="H220" s="207">
        <v>2</v>
      </c>
      <c r="I220" s="208"/>
      <c r="J220" s="209">
        <f>ROUND(I220*H220,2)</f>
        <v>0</v>
      </c>
      <c r="K220" s="205" t="s">
        <v>1</v>
      </c>
      <c r="L220" s="39"/>
      <c r="M220" s="210" t="s">
        <v>1</v>
      </c>
      <c r="N220" s="211" t="s">
        <v>41</v>
      </c>
      <c r="O220" s="71"/>
      <c r="P220" s="212">
        <f>O220*H220</f>
        <v>0</v>
      </c>
      <c r="Q220" s="212">
        <v>0</v>
      </c>
      <c r="R220" s="212">
        <f>Q220*H220</f>
        <v>0</v>
      </c>
      <c r="S220" s="212">
        <v>0</v>
      </c>
      <c r="T220" s="21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146</v>
      </c>
      <c r="AT220" s="214" t="s">
        <v>141</v>
      </c>
      <c r="AU220" s="214" t="s">
        <v>86</v>
      </c>
      <c r="AY220" s="17" t="s">
        <v>139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84</v>
      </c>
      <c r="BK220" s="215">
        <f>ROUND(I220*H220,2)</f>
        <v>0</v>
      </c>
      <c r="BL220" s="17" t="s">
        <v>146</v>
      </c>
      <c r="BM220" s="214" t="s">
        <v>932</v>
      </c>
    </row>
    <row r="221" spans="1:65" s="12" customFormat="1" ht="22.9" customHeight="1">
      <c r="B221" s="187"/>
      <c r="C221" s="188"/>
      <c r="D221" s="189" t="s">
        <v>75</v>
      </c>
      <c r="E221" s="201" t="s">
        <v>146</v>
      </c>
      <c r="F221" s="201" t="s">
        <v>815</v>
      </c>
      <c r="G221" s="188"/>
      <c r="H221" s="188"/>
      <c r="I221" s="191"/>
      <c r="J221" s="202">
        <f>BK221</f>
        <v>0</v>
      </c>
      <c r="K221" s="188"/>
      <c r="L221" s="193"/>
      <c r="M221" s="194"/>
      <c r="N221" s="195"/>
      <c r="O221" s="195"/>
      <c r="P221" s="196">
        <f>SUM(P222:P226)</f>
        <v>0</v>
      </c>
      <c r="Q221" s="195"/>
      <c r="R221" s="196">
        <f>SUM(R222:R226)</f>
        <v>0</v>
      </c>
      <c r="S221" s="195"/>
      <c r="T221" s="197">
        <f>SUM(T222:T226)</f>
        <v>0</v>
      </c>
      <c r="AR221" s="198" t="s">
        <v>84</v>
      </c>
      <c r="AT221" s="199" t="s">
        <v>75</v>
      </c>
      <c r="AU221" s="199" t="s">
        <v>84</v>
      </c>
      <c r="AY221" s="198" t="s">
        <v>139</v>
      </c>
      <c r="BK221" s="200">
        <f>SUM(BK222:BK226)</f>
        <v>0</v>
      </c>
    </row>
    <row r="222" spans="1:65" s="2" customFormat="1" ht="15.2" customHeight="1">
      <c r="A222" s="34"/>
      <c r="B222" s="35"/>
      <c r="C222" s="203" t="s">
        <v>394</v>
      </c>
      <c r="D222" s="203" t="s">
        <v>141</v>
      </c>
      <c r="E222" s="204" t="s">
        <v>816</v>
      </c>
      <c r="F222" s="205" t="s">
        <v>1532</v>
      </c>
      <c r="G222" s="206" t="s">
        <v>144</v>
      </c>
      <c r="H222" s="207">
        <v>104.4</v>
      </c>
      <c r="I222" s="208"/>
      <c r="J222" s="209">
        <f>ROUND(I222*H222,2)</f>
        <v>0</v>
      </c>
      <c r="K222" s="205" t="s">
        <v>1</v>
      </c>
      <c r="L222" s="39"/>
      <c r="M222" s="210" t="s">
        <v>1</v>
      </c>
      <c r="N222" s="211" t="s">
        <v>41</v>
      </c>
      <c r="O222" s="71"/>
      <c r="P222" s="212">
        <f>O222*H222</f>
        <v>0</v>
      </c>
      <c r="Q222" s="212">
        <v>0</v>
      </c>
      <c r="R222" s="212">
        <f>Q222*H222</f>
        <v>0</v>
      </c>
      <c r="S222" s="212">
        <v>0</v>
      </c>
      <c r="T222" s="213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4" t="s">
        <v>146</v>
      </c>
      <c r="AT222" s="214" t="s">
        <v>141</v>
      </c>
      <c r="AU222" s="214" t="s">
        <v>86</v>
      </c>
      <c r="AY222" s="17" t="s">
        <v>139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7" t="s">
        <v>84</v>
      </c>
      <c r="BK222" s="215">
        <f>ROUND(I222*H222,2)</f>
        <v>0</v>
      </c>
      <c r="BL222" s="17" t="s">
        <v>146</v>
      </c>
      <c r="BM222" s="214" t="s">
        <v>958</v>
      </c>
    </row>
    <row r="223" spans="1:65" s="13" customFormat="1" ht="11.25">
      <c r="B223" s="216"/>
      <c r="C223" s="217"/>
      <c r="D223" s="218" t="s">
        <v>148</v>
      </c>
      <c r="E223" s="219" t="s">
        <v>1</v>
      </c>
      <c r="F223" s="220" t="s">
        <v>1500</v>
      </c>
      <c r="G223" s="217"/>
      <c r="H223" s="221">
        <v>104.4</v>
      </c>
      <c r="I223" s="222"/>
      <c r="J223" s="217"/>
      <c r="K223" s="217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148</v>
      </c>
      <c r="AU223" s="227" t="s">
        <v>86</v>
      </c>
      <c r="AV223" s="13" t="s">
        <v>86</v>
      </c>
      <c r="AW223" s="13" t="s">
        <v>32</v>
      </c>
      <c r="AX223" s="13" t="s">
        <v>76</v>
      </c>
      <c r="AY223" s="227" t="s">
        <v>139</v>
      </c>
    </row>
    <row r="224" spans="1:65" s="15" customFormat="1" ht="11.25">
      <c r="B224" s="251"/>
      <c r="C224" s="252"/>
      <c r="D224" s="218" t="s">
        <v>148</v>
      </c>
      <c r="E224" s="253" t="s">
        <v>1</v>
      </c>
      <c r="F224" s="254" t="s">
        <v>208</v>
      </c>
      <c r="G224" s="252"/>
      <c r="H224" s="255">
        <v>104.4</v>
      </c>
      <c r="I224" s="256"/>
      <c r="J224" s="252"/>
      <c r="K224" s="252"/>
      <c r="L224" s="257"/>
      <c r="M224" s="258"/>
      <c r="N224" s="259"/>
      <c r="O224" s="259"/>
      <c r="P224" s="259"/>
      <c r="Q224" s="259"/>
      <c r="R224" s="259"/>
      <c r="S224" s="259"/>
      <c r="T224" s="260"/>
      <c r="AT224" s="261" t="s">
        <v>148</v>
      </c>
      <c r="AU224" s="261" t="s">
        <v>86</v>
      </c>
      <c r="AV224" s="15" t="s">
        <v>146</v>
      </c>
      <c r="AW224" s="15" t="s">
        <v>32</v>
      </c>
      <c r="AX224" s="15" t="s">
        <v>84</v>
      </c>
      <c r="AY224" s="261" t="s">
        <v>139</v>
      </c>
    </row>
    <row r="225" spans="1:65" s="2" customFormat="1" ht="15.2" customHeight="1">
      <c r="A225" s="34"/>
      <c r="B225" s="35"/>
      <c r="C225" s="203" t="s">
        <v>398</v>
      </c>
      <c r="D225" s="203" t="s">
        <v>141</v>
      </c>
      <c r="E225" s="204" t="s">
        <v>825</v>
      </c>
      <c r="F225" s="205" t="s">
        <v>1533</v>
      </c>
      <c r="G225" s="206" t="s">
        <v>358</v>
      </c>
      <c r="H225" s="207">
        <v>1</v>
      </c>
      <c r="I225" s="208"/>
      <c r="J225" s="209">
        <f>ROUND(I225*H225,2)</f>
        <v>0</v>
      </c>
      <c r="K225" s="205" t="s">
        <v>1</v>
      </c>
      <c r="L225" s="39"/>
      <c r="M225" s="210" t="s">
        <v>1</v>
      </c>
      <c r="N225" s="211" t="s">
        <v>41</v>
      </c>
      <c r="O225" s="71"/>
      <c r="P225" s="212">
        <f>O225*H225</f>
        <v>0</v>
      </c>
      <c r="Q225" s="212">
        <v>0</v>
      </c>
      <c r="R225" s="212">
        <f>Q225*H225</f>
        <v>0</v>
      </c>
      <c r="S225" s="212">
        <v>0</v>
      </c>
      <c r="T225" s="21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146</v>
      </c>
      <c r="AT225" s="214" t="s">
        <v>141</v>
      </c>
      <c r="AU225" s="214" t="s">
        <v>86</v>
      </c>
      <c r="AY225" s="17" t="s">
        <v>139</v>
      </c>
      <c r="BE225" s="215">
        <f>IF(N225="základní",J225,0)</f>
        <v>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7" t="s">
        <v>84</v>
      </c>
      <c r="BK225" s="215">
        <f>ROUND(I225*H225,2)</f>
        <v>0</v>
      </c>
      <c r="BL225" s="17" t="s">
        <v>146</v>
      </c>
      <c r="BM225" s="214" t="s">
        <v>966</v>
      </c>
    </row>
    <row r="226" spans="1:65" s="2" customFormat="1" ht="15.2" customHeight="1">
      <c r="A226" s="34"/>
      <c r="B226" s="35"/>
      <c r="C226" s="228" t="s">
        <v>402</v>
      </c>
      <c r="D226" s="228" t="s">
        <v>150</v>
      </c>
      <c r="E226" s="229" t="s">
        <v>1534</v>
      </c>
      <c r="F226" s="230" t="s">
        <v>1535</v>
      </c>
      <c r="G226" s="231" t="s">
        <v>358</v>
      </c>
      <c r="H226" s="232">
        <v>1</v>
      </c>
      <c r="I226" s="233"/>
      <c r="J226" s="234">
        <f>ROUND(I226*H226,2)</f>
        <v>0</v>
      </c>
      <c r="K226" s="230" t="s">
        <v>1</v>
      </c>
      <c r="L226" s="235"/>
      <c r="M226" s="236" t="s">
        <v>1</v>
      </c>
      <c r="N226" s="237" t="s">
        <v>41</v>
      </c>
      <c r="O226" s="71"/>
      <c r="P226" s="212">
        <f>O226*H226</f>
        <v>0</v>
      </c>
      <c r="Q226" s="212">
        <v>0</v>
      </c>
      <c r="R226" s="212">
        <f>Q226*H226</f>
        <v>0</v>
      </c>
      <c r="S226" s="212">
        <v>0</v>
      </c>
      <c r="T226" s="21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4" t="s">
        <v>154</v>
      </c>
      <c r="AT226" s="214" t="s">
        <v>150</v>
      </c>
      <c r="AU226" s="214" t="s">
        <v>86</v>
      </c>
      <c r="AY226" s="17" t="s">
        <v>139</v>
      </c>
      <c r="BE226" s="215">
        <f>IF(N226="základní",J226,0)</f>
        <v>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7" t="s">
        <v>84</v>
      </c>
      <c r="BK226" s="215">
        <f>ROUND(I226*H226,2)</f>
        <v>0</v>
      </c>
      <c r="BL226" s="17" t="s">
        <v>146</v>
      </c>
      <c r="BM226" s="214" t="s">
        <v>974</v>
      </c>
    </row>
    <row r="227" spans="1:65" s="12" customFormat="1" ht="22.9" customHeight="1">
      <c r="B227" s="187"/>
      <c r="C227" s="188"/>
      <c r="D227" s="189" t="s">
        <v>75</v>
      </c>
      <c r="E227" s="201" t="s">
        <v>168</v>
      </c>
      <c r="F227" s="201" t="s">
        <v>197</v>
      </c>
      <c r="G227" s="188"/>
      <c r="H227" s="188"/>
      <c r="I227" s="191"/>
      <c r="J227" s="202">
        <f>BK227</f>
        <v>0</v>
      </c>
      <c r="K227" s="188"/>
      <c r="L227" s="193"/>
      <c r="M227" s="194"/>
      <c r="N227" s="195"/>
      <c r="O227" s="195"/>
      <c r="P227" s="196">
        <f>SUM(P228:P242)</f>
        <v>0</v>
      </c>
      <c r="Q227" s="195"/>
      <c r="R227" s="196">
        <f>SUM(R228:R242)</f>
        <v>0</v>
      </c>
      <c r="S227" s="195"/>
      <c r="T227" s="197">
        <f>SUM(T228:T242)</f>
        <v>0</v>
      </c>
      <c r="AR227" s="198" t="s">
        <v>84</v>
      </c>
      <c r="AT227" s="199" t="s">
        <v>75</v>
      </c>
      <c r="AU227" s="199" t="s">
        <v>84</v>
      </c>
      <c r="AY227" s="198" t="s">
        <v>139</v>
      </c>
      <c r="BK227" s="200">
        <f>SUM(BK228:BK242)</f>
        <v>0</v>
      </c>
    </row>
    <row r="228" spans="1:65" s="2" customFormat="1" ht="15.2" customHeight="1">
      <c r="A228" s="34"/>
      <c r="B228" s="35"/>
      <c r="C228" s="203" t="s">
        <v>406</v>
      </c>
      <c r="D228" s="203" t="s">
        <v>141</v>
      </c>
      <c r="E228" s="204" t="s">
        <v>558</v>
      </c>
      <c r="F228" s="205" t="s">
        <v>1536</v>
      </c>
      <c r="G228" s="206" t="s">
        <v>165</v>
      </c>
      <c r="H228" s="207">
        <v>10.9</v>
      </c>
      <c r="I228" s="208"/>
      <c r="J228" s="209">
        <f>ROUND(I228*H228,2)</f>
        <v>0</v>
      </c>
      <c r="K228" s="205" t="s">
        <v>1</v>
      </c>
      <c r="L228" s="39"/>
      <c r="M228" s="210" t="s">
        <v>1</v>
      </c>
      <c r="N228" s="211" t="s">
        <v>41</v>
      </c>
      <c r="O228" s="71"/>
      <c r="P228" s="212">
        <f>O228*H228</f>
        <v>0</v>
      </c>
      <c r="Q228" s="212">
        <v>0</v>
      </c>
      <c r="R228" s="212">
        <f>Q228*H228</f>
        <v>0</v>
      </c>
      <c r="S228" s="212">
        <v>0</v>
      </c>
      <c r="T228" s="21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146</v>
      </c>
      <c r="AT228" s="214" t="s">
        <v>141</v>
      </c>
      <c r="AU228" s="214" t="s">
        <v>86</v>
      </c>
      <c r="AY228" s="17" t="s">
        <v>139</v>
      </c>
      <c r="BE228" s="215">
        <f>IF(N228="základní",J228,0)</f>
        <v>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7" t="s">
        <v>84</v>
      </c>
      <c r="BK228" s="215">
        <f>ROUND(I228*H228,2)</f>
        <v>0</v>
      </c>
      <c r="BL228" s="17" t="s">
        <v>146</v>
      </c>
      <c r="BM228" s="214" t="s">
        <v>982</v>
      </c>
    </row>
    <row r="229" spans="1:65" s="13" customFormat="1" ht="11.25">
      <c r="B229" s="216"/>
      <c r="C229" s="217"/>
      <c r="D229" s="218" t="s">
        <v>148</v>
      </c>
      <c r="E229" s="219" t="s">
        <v>1</v>
      </c>
      <c r="F229" s="220" t="s">
        <v>1462</v>
      </c>
      <c r="G229" s="217"/>
      <c r="H229" s="221">
        <v>10.9</v>
      </c>
      <c r="I229" s="222"/>
      <c r="J229" s="217"/>
      <c r="K229" s="217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148</v>
      </c>
      <c r="AU229" s="227" t="s">
        <v>86</v>
      </c>
      <c r="AV229" s="13" t="s">
        <v>86</v>
      </c>
      <c r="AW229" s="13" t="s">
        <v>32</v>
      </c>
      <c r="AX229" s="13" t="s">
        <v>76</v>
      </c>
      <c r="AY229" s="227" t="s">
        <v>139</v>
      </c>
    </row>
    <row r="230" spans="1:65" s="15" customFormat="1" ht="11.25">
      <c r="B230" s="251"/>
      <c r="C230" s="252"/>
      <c r="D230" s="218" t="s">
        <v>148</v>
      </c>
      <c r="E230" s="253" t="s">
        <v>1</v>
      </c>
      <c r="F230" s="254" t="s">
        <v>208</v>
      </c>
      <c r="G230" s="252"/>
      <c r="H230" s="255">
        <v>10.9</v>
      </c>
      <c r="I230" s="256"/>
      <c r="J230" s="252"/>
      <c r="K230" s="252"/>
      <c r="L230" s="257"/>
      <c r="M230" s="258"/>
      <c r="N230" s="259"/>
      <c r="O230" s="259"/>
      <c r="P230" s="259"/>
      <c r="Q230" s="259"/>
      <c r="R230" s="259"/>
      <c r="S230" s="259"/>
      <c r="T230" s="260"/>
      <c r="AT230" s="261" t="s">
        <v>148</v>
      </c>
      <c r="AU230" s="261" t="s">
        <v>86</v>
      </c>
      <c r="AV230" s="15" t="s">
        <v>146</v>
      </c>
      <c r="AW230" s="15" t="s">
        <v>32</v>
      </c>
      <c r="AX230" s="15" t="s">
        <v>84</v>
      </c>
      <c r="AY230" s="261" t="s">
        <v>139</v>
      </c>
    </row>
    <row r="231" spans="1:65" s="2" customFormat="1" ht="15.2" customHeight="1">
      <c r="A231" s="34"/>
      <c r="B231" s="35"/>
      <c r="C231" s="203" t="s">
        <v>410</v>
      </c>
      <c r="D231" s="203" t="s">
        <v>141</v>
      </c>
      <c r="E231" s="204" t="s">
        <v>1537</v>
      </c>
      <c r="F231" s="205" t="s">
        <v>1538</v>
      </c>
      <c r="G231" s="206" t="s">
        <v>165</v>
      </c>
      <c r="H231" s="207">
        <v>10.9</v>
      </c>
      <c r="I231" s="208"/>
      <c r="J231" s="209">
        <f>ROUND(I231*H231,2)</f>
        <v>0</v>
      </c>
      <c r="K231" s="205" t="s">
        <v>1</v>
      </c>
      <c r="L231" s="39"/>
      <c r="M231" s="210" t="s">
        <v>1</v>
      </c>
      <c r="N231" s="211" t="s">
        <v>41</v>
      </c>
      <c r="O231" s="71"/>
      <c r="P231" s="212">
        <f>O231*H231</f>
        <v>0</v>
      </c>
      <c r="Q231" s="212">
        <v>0</v>
      </c>
      <c r="R231" s="212">
        <f>Q231*H231</f>
        <v>0</v>
      </c>
      <c r="S231" s="212">
        <v>0</v>
      </c>
      <c r="T231" s="21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146</v>
      </c>
      <c r="AT231" s="214" t="s">
        <v>141</v>
      </c>
      <c r="AU231" s="214" t="s">
        <v>86</v>
      </c>
      <c r="AY231" s="17" t="s">
        <v>139</v>
      </c>
      <c r="BE231" s="215">
        <f>IF(N231="základní",J231,0)</f>
        <v>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7" t="s">
        <v>84</v>
      </c>
      <c r="BK231" s="215">
        <f>ROUND(I231*H231,2)</f>
        <v>0</v>
      </c>
      <c r="BL231" s="17" t="s">
        <v>146</v>
      </c>
      <c r="BM231" s="214" t="s">
        <v>990</v>
      </c>
    </row>
    <row r="232" spans="1:65" s="13" customFormat="1" ht="11.25">
      <c r="B232" s="216"/>
      <c r="C232" s="217"/>
      <c r="D232" s="218" t="s">
        <v>148</v>
      </c>
      <c r="E232" s="219" t="s">
        <v>1</v>
      </c>
      <c r="F232" s="220" t="s">
        <v>1462</v>
      </c>
      <c r="G232" s="217"/>
      <c r="H232" s="221">
        <v>10.9</v>
      </c>
      <c r="I232" s="222"/>
      <c r="J232" s="217"/>
      <c r="K232" s="217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148</v>
      </c>
      <c r="AU232" s="227" t="s">
        <v>86</v>
      </c>
      <c r="AV232" s="13" t="s">
        <v>86</v>
      </c>
      <c r="AW232" s="13" t="s">
        <v>32</v>
      </c>
      <c r="AX232" s="13" t="s">
        <v>76</v>
      </c>
      <c r="AY232" s="227" t="s">
        <v>139</v>
      </c>
    </row>
    <row r="233" spans="1:65" s="15" customFormat="1" ht="11.25">
      <c r="B233" s="251"/>
      <c r="C233" s="252"/>
      <c r="D233" s="218" t="s">
        <v>148</v>
      </c>
      <c r="E233" s="253" t="s">
        <v>1</v>
      </c>
      <c r="F233" s="254" t="s">
        <v>208</v>
      </c>
      <c r="G233" s="252"/>
      <c r="H233" s="255">
        <v>10.9</v>
      </c>
      <c r="I233" s="256"/>
      <c r="J233" s="252"/>
      <c r="K233" s="252"/>
      <c r="L233" s="257"/>
      <c r="M233" s="258"/>
      <c r="N233" s="259"/>
      <c r="O233" s="259"/>
      <c r="P233" s="259"/>
      <c r="Q233" s="259"/>
      <c r="R233" s="259"/>
      <c r="S233" s="259"/>
      <c r="T233" s="260"/>
      <c r="AT233" s="261" t="s">
        <v>148</v>
      </c>
      <c r="AU233" s="261" t="s">
        <v>86</v>
      </c>
      <c r="AV233" s="15" t="s">
        <v>146</v>
      </c>
      <c r="AW233" s="15" t="s">
        <v>32</v>
      </c>
      <c r="AX233" s="15" t="s">
        <v>84</v>
      </c>
      <c r="AY233" s="261" t="s">
        <v>139</v>
      </c>
    </row>
    <row r="234" spans="1:65" s="2" customFormat="1" ht="15.2" customHeight="1">
      <c r="A234" s="34"/>
      <c r="B234" s="35"/>
      <c r="C234" s="203" t="s">
        <v>414</v>
      </c>
      <c r="D234" s="203" t="s">
        <v>141</v>
      </c>
      <c r="E234" s="204" t="s">
        <v>1539</v>
      </c>
      <c r="F234" s="205" t="s">
        <v>1540</v>
      </c>
      <c r="G234" s="206" t="s">
        <v>165</v>
      </c>
      <c r="H234" s="207">
        <v>10.9</v>
      </c>
      <c r="I234" s="208"/>
      <c r="J234" s="209">
        <f>ROUND(I234*H234,2)</f>
        <v>0</v>
      </c>
      <c r="K234" s="205" t="s">
        <v>1</v>
      </c>
      <c r="L234" s="39"/>
      <c r="M234" s="210" t="s">
        <v>1</v>
      </c>
      <c r="N234" s="211" t="s">
        <v>41</v>
      </c>
      <c r="O234" s="71"/>
      <c r="P234" s="212">
        <f>O234*H234</f>
        <v>0</v>
      </c>
      <c r="Q234" s="212">
        <v>0</v>
      </c>
      <c r="R234" s="212">
        <f>Q234*H234</f>
        <v>0</v>
      </c>
      <c r="S234" s="212">
        <v>0</v>
      </c>
      <c r="T234" s="21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146</v>
      </c>
      <c r="AT234" s="214" t="s">
        <v>141</v>
      </c>
      <c r="AU234" s="214" t="s">
        <v>86</v>
      </c>
      <c r="AY234" s="17" t="s">
        <v>139</v>
      </c>
      <c r="BE234" s="215">
        <f>IF(N234="základní",J234,0)</f>
        <v>0</v>
      </c>
      <c r="BF234" s="215">
        <f>IF(N234="snížená",J234,0)</f>
        <v>0</v>
      </c>
      <c r="BG234" s="215">
        <f>IF(N234="zákl. přenesená",J234,0)</f>
        <v>0</v>
      </c>
      <c r="BH234" s="215">
        <f>IF(N234="sníž. přenesená",J234,0)</f>
        <v>0</v>
      </c>
      <c r="BI234" s="215">
        <f>IF(N234="nulová",J234,0)</f>
        <v>0</v>
      </c>
      <c r="BJ234" s="17" t="s">
        <v>84</v>
      </c>
      <c r="BK234" s="215">
        <f>ROUND(I234*H234,2)</f>
        <v>0</v>
      </c>
      <c r="BL234" s="17" t="s">
        <v>146</v>
      </c>
      <c r="BM234" s="214" t="s">
        <v>998</v>
      </c>
    </row>
    <row r="235" spans="1:65" s="13" customFormat="1" ht="11.25">
      <c r="B235" s="216"/>
      <c r="C235" s="217"/>
      <c r="D235" s="218" t="s">
        <v>148</v>
      </c>
      <c r="E235" s="219" t="s">
        <v>1</v>
      </c>
      <c r="F235" s="220" t="s">
        <v>1462</v>
      </c>
      <c r="G235" s="217"/>
      <c r="H235" s="221">
        <v>10.9</v>
      </c>
      <c r="I235" s="222"/>
      <c r="J235" s="217"/>
      <c r="K235" s="217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148</v>
      </c>
      <c r="AU235" s="227" t="s">
        <v>86</v>
      </c>
      <c r="AV235" s="13" t="s">
        <v>86</v>
      </c>
      <c r="AW235" s="13" t="s">
        <v>32</v>
      </c>
      <c r="AX235" s="13" t="s">
        <v>76</v>
      </c>
      <c r="AY235" s="227" t="s">
        <v>139</v>
      </c>
    </row>
    <row r="236" spans="1:65" s="15" customFormat="1" ht="11.25">
      <c r="B236" s="251"/>
      <c r="C236" s="252"/>
      <c r="D236" s="218" t="s">
        <v>148</v>
      </c>
      <c r="E236" s="253" t="s">
        <v>1</v>
      </c>
      <c r="F236" s="254" t="s">
        <v>208</v>
      </c>
      <c r="G236" s="252"/>
      <c r="H236" s="255">
        <v>10.9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AT236" s="261" t="s">
        <v>148</v>
      </c>
      <c r="AU236" s="261" t="s">
        <v>86</v>
      </c>
      <c r="AV236" s="15" t="s">
        <v>146</v>
      </c>
      <c r="AW236" s="15" t="s">
        <v>32</v>
      </c>
      <c r="AX236" s="15" t="s">
        <v>84</v>
      </c>
      <c r="AY236" s="261" t="s">
        <v>139</v>
      </c>
    </row>
    <row r="237" spans="1:65" s="2" customFormat="1" ht="15.2" customHeight="1">
      <c r="A237" s="34"/>
      <c r="B237" s="35"/>
      <c r="C237" s="203" t="s">
        <v>418</v>
      </c>
      <c r="D237" s="203" t="s">
        <v>141</v>
      </c>
      <c r="E237" s="204" t="s">
        <v>1541</v>
      </c>
      <c r="F237" s="205" t="s">
        <v>1542</v>
      </c>
      <c r="G237" s="206" t="s">
        <v>165</v>
      </c>
      <c r="H237" s="207">
        <v>29.66</v>
      </c>
      <c r="I237" s="208"/>
      <c r="J237" s="209">
        <f>ROUND(I237*H237,2)</f>
        <v>0</v>
      </c>
      <c r="K237" s="205" t="s">
        <v>1</v>
      </c>
      <c r="L237" s="39"/>
      <c r="M237" s="210" t="s">
        <v>1</v>
      </c>
      <c r="N237" s="211" t="s">
        <v>41</v>
      </c>
      <c r="O237" s="71"/>
      <c r="P237" s="212">
        <f>O237*H237</f>
        <v>0</v>
      </c>
      <c r="Q237" s="212">
        <v>0</v>
      </c>
      <c r="R237" s="212">
        <f>Q237*H237</f>
        <v>0</v>
      </c>
      <c r="S237" s="212">
        <v>0</v>
      </c>
      <c r="T237" s="213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4" t="s">
        <v>146</v>
      </c>
      <c r="AT237" s="214" t="s">
        <v>141</v>
      </c>
      <c r="AU237" s="214" t="s">
        <v>86</v>
      </c>
      <c r="AY237" s="17" t="s">
        <v>139</v>
      </c>
      <c r="BE237" s="215">
        <f>IF(N237="základní",J237,0)</f>
        <v>0</v>
      </c>
      <c r="BF237" s="215">
        <f>IF(N237="snížená",J237,0)</f>
        <v>0</v>
      </c>
      <c r="BG237" s="215">
        <f>IF(N237="zákl. přenesená",J237,0)</f>
        <v>0</v>
      </c>
      <c r="BH237" s="215">
        <f>IF(N237="sníž. přenesená",J237,0)</f>
        <v>0</v>
      </c>
      <c r="BI237" s="215">
        <f>IF(N237="nulová",J237,0)</f>
        <v>0</v>
      </c>
      <c r="BJ237" s="17" t="s">
        <v>84</v>
      </c>
      <c r="BK237" s="215">
        <f>ROUND(I237*H237,2)</f>
        <v>0</v>
      </c>
      <c r="BL237" s="17" t="s">
        <v>146</v>
      </c>
      <c r="BM237" s="214" t="s">
        <v>1006</v>
      </c>
    </row>
    <row r="238" spans="1:65" s="13" customFormat="1" ht="11.25">
      <c r="B238" s="216"/>
      <c r="C238" s="217"/>
      <c r="D238" s="218" t="s">
        <v>148</v>
      </c>
      <c r="E238" s="219" t="s">
        <v>1</v>
      </c>
      <c r="F238" s="220" t="s">
        <v>1543</v>
      </c>
      <c r="G238" s="217"/>
      <c r="H238" s="221">
        <v>29.66</v>
      </c>
      <c r="I238" s="222"/>
      <c r="J238" s="217"/>
      <c r="K238" s="217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148</v>
      </c>
      <c r="AU238" s="227" t="s">
        <v>86</v>
      </c>
      <c r="AV238" s="13" t="s">
        <v>86</v>
      </c>
      <c r="AW238" s="13" t="s">
        <v>32</v>
      </c>
      <c r="AX238" s="13" t="s">
        <v>76</v>
      </c>
      <c r="AY238" s="227" t="s">
        <v>139</v>
      </c>
    </row>
    <row r="239" spans="1:65" s="15" customFormat="1" ht="11.25">
      <c r="B239" s="251"/>
      <c r="C239" s="252"/>
      <c r="D239" s="218" t="s">
        <v>148</v>
      </c>
      <c r="E239" s="253" t="s">
        <v>1</v>
      </c>
      <c r="F239" s="254" t="s">
        <v>208</v>
      </c>
      <c r="G239" s="252"/>
      <c r="H239" s="255">
        <v>29.66</v>
      </c>
      <c r="I239" s="256"/>
      <c r="J239" s="252"/>
      <c r="K239" s="252"/>
      <c r="L239" s="257"/>
      <c r="M239" s="258"/>
      <c r="N239" s="259"/>
      <c r="O239" s="259"/>
      <c r="P239" s="259"/>
      <c r="Q239" s="259"/>
      <c r="R239" s="259"/>
      <c r="S239" s="259"/>
      <c r="T239" s="260"/>
      <c r="AT239" s="261" t="s">
        <v>148</v>
      </c>
      <c r="AU239" s="261" t="s">
        <v>86</v>
      </c>
      <c r="AV239" s="15" t="s">
        <v>146</v>
      </c>
      <c r="AW239" s="15" t="s">
        <v>32</v>
      </c>
      <c r="AX239" s="15" t="s">
        <v>84</v>
      </c>
      <c r="AY239" s="261" t="s">
        <v>139</v>
      </c>
    </row>
    <row r="240" spans="1:65" s="2" customFormat="1" ht="21.6" customHeight="1">
      <c r="A240" s="34"/>
      <c r="B240" s="35"/>
      <c r="C240" s="203" t="s">
        <v>422</v>
      </c>
      <c r="D240" s="203" t="s">
        <v>141</v>
      </c>
      <c r="E240" s="204" t="s">
        <v>333</v>
      </c>
      <c r="F240" s="205" t="s">
        <v>1544</v>
      </c>
      <c r="G240" s="206" t="s">
        <v>165</v>
      </c>
      <c r="H240" s="207">
        <v>18.760000000000002</v>
      </c>
      <c r="I240" s="208"/>
      <c r="J240" s="209">
        <f>ROUND(I240*H240,2)</f>
        <v>0</v>
      </c>
      <c r="K240" s="205" t="s">
        <v>1</v>
      </c>
      <c r="L240" s="39"/>
      <c r="M240" s="210" t="s">
        <v>1</v>
      </c>
      <c r="N240" s="211" t="s">
        <v>41</v>
      </c>
      <c r="O240" s="71"/>
      <c r="P240" s="212">
        <f>O240*H240</f>
        <v>0</v>
      </c>
      <c r="Q240" s="212">
        <v>0</v>
      </c>
      <c r="R240" s="212">
        <f>Q240*H240</f>
        <v>0</v>
      </c>
      <c r="S240" s="212">
        <v>0</v>
      </c>
      <c r="T240" s="213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146</v>
      </c>
      <c r="AT240" s="214" t="s">
        <v>141</v>
      </c>
      <c r="AU240" s="214" t="s">
        <v>86</v>
      </c>
      <c r="AY240" s="17" t="s">
        <v>139</v>
      </c>
      <c r="BE240" s="215">
        <f>IF(N240="základní",J240,0)</f>
        <v>0</v>
      </c>
      <c r="BF240" s="215">
        <f>IF(N240="snížená",J240,0)</f>
        <v>0</v>
      </c>
      <c r="BG240" s="215">
        <f>IF(N240="zákl. přenesená",J240,0)</f>
        <v>0</v>
      </c>
      <c r="BH240" s="215">
        <f>IF(N240="sníž. přenesená",J240,0)</f>
        <v>0</v>
      </c>
      <c r="BI240" s="215">
        <f>IF(N240="nulová",J240,0)</f>
        <v>0</v>
      </c>
      <c r="BJ240" s="17" t="s">
        <v>84</v>
      </c>
      <c r="BK240" s="215">
        <f>ROUND(I240*H240,2)</f>
        <v>0</v>
      </c>
      <c r="BL240" s="17" t="s">
        <v>146</v>
      </c>
      <c r="BM240" s="214" t="s">
        <v>1014</v>
      </c>
    </row>
    <row r="241" spans="1:65" s="13" customFormat="1" ht="11.25">
      <c r="B241" s="216"/>
      <c r="C241" s="217"/>
      <c r="D241" s="218" t="s">
        <v>148</v>
      </c>
      <c r="E241" s="219" t="s">
        <v>1</v>
      </c>
      <c r="F241" s="220" t="s">
        <v>1465</v>
      </c>
      <c r="G241" s="217"/>
      <c r="H241" s="221">
        <v>18.760000000000002</v>
      </c>
      <c r="I241" s="222"/>
      <c r="J241" s="217"/>
      <c r="K241" s="217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148</v>
      </c>
      <c r="AU241" s="227" t="s">
        <v>86</v>
      </c>
      <c r="AV241" s="13" t="s">
        <v>86</v>
      </c>
      <c r="AW241" s="13" t="s">
        <v>32</v>
      </c>
      <c r="AX241" s="13" t="s">
        <v>76</v>
      </c>
      <c r="AY241" s="227" t="s">
        <v>139</v>
      </c>
    </row>
    <row r="242" spans="1:65" s="15" customFormat="1" ht="11.25">
      <c r="B242" s="251"/>
      <c r="C242" s="252"/>
      <c r="D242" s="218" t="s">
        <v>148</v>
      </c>
      <c r="E242" s="253" t="s">
        <v>1</v>
      </c>
      <c r="F242" s="254" t="s">
        <v>208</v>
      </c>
      <c r="G242" s="252"/>
      <c r="H242" s="255">
        <v>18.760000000000002</v>
      </c>
      <c r="I242" s="256"/>
      <c r="J242" s="252"/>
      <c r="K242" s="252"/>
      <c r="L242" s="257"/>
      <c r="M242" s="258"/>
      <c r="N242" s="259"/>
      <c r="O242" s="259"/>
      <c r="P242" s="259"/>
      <c r="Q242" s="259"/>
      <c r="R242" s="259"/>
      <c r="S242" s="259"/>
      <c r="T242" s="260"/>
      <c r="AT242" s="261" t="s">
        <v>148</v>
      </c>
      <c r="AU242" s="261" t="s">
        <v>86</v>
      </c>
      <c r="AV242" s="15" t="s">
        <v>146</v>
      </c>
      <c r="AW242" s="15" t="s">
        <v>32</v>
      </c>
      <c r="AX242" s="15" t="s">
        <v>84</v>
      </c>
      <c r="AY242" s="261" t="s">
        <v>139</v>
      </c>
    </row>
    <row r="243" spans="1:65" s="12" customFormat="1" ht="22.9" customHeight="1">
      <c r="B243" s="187"/>
      <c r="C243" s="188"/>
      <c r="D243" s="189" t="s">
        <v>75</v>
      </c>
      <c r="E243" s="201" t="s">
        <v>187</v>
      </c>
      <c r="F243" s="201" t="s">
        <v>234</v>
      </c>
      <c r="G243" s="188"/>
      <c r="H243" s="188"/>
      <c r="I243" s="191"/>
      <c r="J243" s="202">
        <f>BK243</f>
        <v>0</v>
      </c>
      <c r="K243" s="188"/>
      <c r="L243" s="193"/>
      <c r="M243" s="194"/>
      <c r="N243" s="195"/>
      <c r="O243" s="195"/>
      <c r="P243" s="196">
        <f>SUM(P244:P253)</f>
        <v>0</v>
      </c>
      <c r="Q243" s="195"/>
      <c r="R243" s="196">
        <f>SUM(R244:R253)</f>
        <v>0</v>
      </c>
      <c r="S243" s="195"/>
      <c r="T243" s="197">
        <f>SUM(T244:T253)</f>
        <v>0</v>
      </c>
      <c r="AR243" s="198" t="s">
        <v>84</v>
      </c>
      <c r="AT243" s="199" t="s">
        <v>75</v>
      </c>
      <c r="AU243" s="199" t="s">
        <v>84</v>
      </c>
      <c r="AY243" s="198" t="s">
        <v>139</v>
      </c>
      <c r="BK243" s="200">
        <f>SUM(BK244:BK253)</f>
        <v>0</v>
      </c>
    </row>
    <row r="244" spans="1:65" s="2" customFormat="1" ht="15.2" customHeight="1">
      <c r="A244" s="34"/>
      <c r="B244" s="35"/>
      <c r="C244" s="203" t="s">
        <v>426</v>
      </c>
      <c r="D244" s="203" t="s">
        <v>141</v>
      </c>
      <c r="E244" s="204" t="s">
        <v>455</v>
      </c>
      <c r="F244" s="205" t="s">
        <v>1545</v>
      </c>
      <c r="G244" s="206" t="s">
        <v>238</v>
      </c>
      <c r="H244" s="207">
        <v>1</v>
      </c>
      <c r="I244" s="208"/>
      <c r="J244" s="209">
        <f>ROUND(I244*H244,2)</f>
        <v>0</v>
      </c>
      <c r="K244" s="205" t="s">
        <v>1</v>
      </c>
      <c r="L244" s="39"/>
      <c r="M244" s="210" t="s">
        <v>1</v>
      </c>
      <c r="N244" s="211" t="s">
        <v>41</v>
      </c>
      <c r="O244" s="71"/>
      <c r="P244" s="212">
        <f>O244*H244</f>
        <v>0</v>
      </c>
      <c r="Q244" s="212">
        <v>0</v>
      </c>
      <c r="R244" s="212">
        <f>Q244*H244</f>
        <v>0</v>
      </c>
      <c r="S244" s="212">
        <v>0</v>
      </c>
      <c r="T244" s="213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146</v>
      </c>
      <c r="AT244" s="214" t="s">
        <v>141</v>
      </c>
      <c r="AU244" s="214" t="s">
        <v>86</v>
      </c>
      <c r="AY244" s="17" t="s">
        <v>139</v>
      </c>
      <c r="BE244" s="215">
        <f>IF(N244="základní",J244,0)</f>
        <v>0</v>
      </c>
      <c r="BF244" s="215">
        <f>IF(N244="snížená",J244,0)</f>
        <v>0</v>
      </c>
      <c r="BG244" s="215">
        <f>IF(N244="zákl. přenesená",J244,0)</f>
        <v>0</v>
      </c>
      <c r="BH244" s="215">
        <f>IF(N244="sníž. přenesená",J244,0)</f>
        <v>0</v>
      </c>
      <c r="BI244" s="215">
        <f>IF(N244="nulová",J244,0)</f>
        <v>0</v>
      </c>
      <c r="BJ244" s="17" t="s">
        <v>84</v>
      </c>
      <c r="BK244" s="215">
        <f>ROUND(I244*H244,2)</f>
        <v>0</v>
      </c>
      <c r="BL244" s="17" t="s">
        <v>146</v>
      </c>
      <c r="BM244" s="214" t="s">
        <v>1022</v>
      </c>
    </row>
    <row r="245" spans="1:65" s="2" customFormat="1" ht="21.6" customHeight="1">
      <c r="A245" s="34"/>
      <c r="B245" s="35"/>
      <c r="C245" s="203" t="s">
        <v>430</v>
      </c>
      <c r="D245" s="203" t="s">
        <v>141</v>
      </c>
      <c r="E245" s="204" t="s">
        <v>1546</v>
      </c>
      <c r="F245" s="205" t="s">
        <v>1547</v>
      </c>
      <c r="G245" s="206" t="s">
        <v>238</v>
      </c>
      <c r="H245" s="207">
        <v>27.4</v>
      </c>
      <c r="I245" s="208"/>
      <c r="J245" s="209">
        <f>ROUND(I245*H245,2)</f>
        <v>0</v>
      </c>
      <c r="K245" s="205" t="s">
        <v>1</v>
      </c>
      <c r="L245" s="39"/>
      <c r="M245" s="210" t="s">
        <v>1</v>
      </c>
      <c r="N245" s="211" t="s">
        <v>41</v>
      </c>
      <c r="O245" s="71"/>
      <c r="P245" s="212">
        <f>O245*H245</f>
        <v>0</v>
      </c>
      <c r="Q245" s="212">
        <v>0</v>
      </c>
      <c r="R245" s="212">
        <f>Q245*H245</f>
        <v>0</v>
      </c>
      <c r="S245" s="212">
        <v>0</v>
      </c>
      <c r="T245" s="213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146</v>
      </c>
      <c r="AT245" s="214" t="s">
        <v>141</v>
      </c>
      <c r="AU245" s="214" t="s">
        <v>86</v>
      </c>
      <c r="AY245" s="17" t="s">
        <v>139</v>
      </c>
      <c r="BE245" s="215">
        <f>IF(N245="základní",J245,0)</f>
        <v>0</v>
      </c>
      <c r="BF245" s="215">
        <f>IF(N245="snížená",J245,0)</f>
        <v>0</v>
      </c>
      <c r="BG245" s="215">
        <f>IF(N245="zákl. přenesená",J245,0)</f>
        <v>0</v>
      </c>
      <c r="BH245" s="215">
        <f>IF(N245="sníž. přenesená",J245,0)</f>
        <v>0</v>
      </c>
      <c r="BI245" s="215">
        <f>IF(N245="nulová",J245,0)</f>
        <v>0</v>
      </c>
      <c r="BJ245" s="17" t="s">
        <v>84</v>
      </c>
      <c r="BK245" s="215">
        <f>ROUND(I245*H245,2)</f>
        <v>0</v>
      </c>
      <c r="BL245" s="17" t="s">
        <v>146</v>
      </c>
      <c r="BM245" s="214" t="s">
        <v>1030</v>
      </c>
    </row>
    <row r="246" spans="1:65" s="13" customFormat="1" ht="11.25">
      <c r="B246" s="216"/>
      <c r="C246" s="217"/>
      <c r="D246" s="218" t="s">
        <v>148</v>
      </c>
      <c r="E246" s="219" t="s">
        <v>1</v>
      </c>
      <c r="F246" s="220" t="s">
        <v>1548</v>
      </c>
      <c r="G246" s="217"/>
      <c r="H246" s="221">
        <v>27.4</v>
      </c>
      <c r="I246" s="222"/>
      <c r="J246" s="217"/>
      <c r="K246" s="217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148</v>
      </c>
      <c r="AU246" s="227" t="s">
        <v>86</v>
      </c>
      <c r="AV246" s="13" t="s">
        <v>86</v>
      </c>
      <c r="AW246" s="13" t="s">
        <v>32</v>
      </c>
      <c r="AX246" s="13" t="s">
        <v>76</v>
      </c>
      <c r="AY246" s="227" t="s">
        <v>139</v>
      </c>
    </row>
    <row r="247" spans="1:65" s="15" customFormat="1" ht="11.25">
      <c r="B247" s="251"/>
      <c r="C247" s="252"/>
      <c r="D247" s="218" t="s">
        <v>148</v>
      </c>
      <c r="E247" s="253" t="s">
        <v>1</v>
      </c>
      <c r="F247" s="254" t="s">
        <v>208</v>
      </c>
      <c r="G247" s="252"/>
      <c r="H247" s="255">
        <v>27.4</v>
      </c>
      <c r="I247" s="256"/>
      <c r="J247" s="252"/>
      <c r="K247" s="252"/>
      <c r="L247" s="257"/>
      <c r="M247" s="258"/>
      <c r="N247" s="259"/>
      <c r="O247" s="259"/>
      <c r="P247" s="259"/>
      <c r="Q247" s="259"/>
      <c r="R247" s="259"/>
      <c r="S247" s="259"/>
      <c r="T247" s="260"/>
      <c r="AT247" s="261" t="s">
        <v>148</v>
      </c>
      <c r="AU247" s="261" t="s">
        <v>86</v>
      </c>
      <c r="AV247" s="15" t="s">
        <v>146</v>
      </c>
      <c r="AW247" s="15" t="s">
        <v>32</v>
      </c>
      <c r="AX247" s="15" t="s">
        <v>84</v>
      </c>
      <c r="AY247" s="261" t="s">
        <v>139</v>
      </c>
    </row>
    <row r="248" spans="1:65" s="2" customFormat="1" ht="15.2" customHeight="1">
      <c r="A248" s="34"/>
      <c r="B248" s="35"/>
      <c r="C248" s="203" t="s">
        <v>434</v>
      </c>
      <c r="D248" s="203" t="s">
        <v>141</v>
      </c>
      <c r="E248" s="204" t="s">
        <v>632</v>
      </c>
      <c r="F248" s="205" t="s">
        <v>1549</v>
      </c>
      <c r="G248" s="206" t="s">
        <v>238</v>
      </c>
      <c r="H248" s="207">
        <v>25</v>
      </c>
      <c r="I248" s="208"/>
      <c r="J248" s="209">
        <f>ROUND(I248*H248,2)</f>
        <v>0</v>
      </c>
      <c r="K248" s="205" t="s">
        <v>1</v>
      </c>
      <c r="L248" s="39"/>
      <c r="M248" s="210" t="s">
        <v>1</v>
      </c>
      <c r="N248" s="211" t="s">
        <v>41</v>
      </c>
      <c r="O248" s="71"/>
      <c r="P248" s="212">
        <f>O248*H248</f>
        <v>0</v>
      </c>
      <c r="Q248" s="212">
        <v>0</v>
      </c>
      <c r="R248" s="212">
        <f>Q248*H248</f>
        <v>0</v>
      </c>
      <c r="S248" s="212">
        <v>0</v>
      </c>
      <c r="T248" s="213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4" t="s">
        <v>146</v>
      </c>
      <c r="AT248" s="214" t="s">
        <v>141</v>
      </c>
      <c r="AU248" s="214" t="s">
        <v>86</v>
      </c>
      <c r="AY248" s="17" t="s">
        <v>139</v>
      </c>
      <c r="BE248" s="215">
        <f>IF(N248="základní",J248,0)</f>
        <v>0</v>
      </c>
      <c r="BF248" s="215">
        <f>IF(N248="snížená",J248,0)</f>
        <v>0</v>
      </c>
      <c r="BG248" s="215">
        <f>IF(N248="zákl. přenesená",J248,0)</f>
        <v>0</v>
      </c>
      <c r="BH248" s="215">
        <f>IF(N248="sníž. přenesená",J248,0)</f>
        <v>0</v>
      </c>
      <c r="BI248" s="215">
        <f>IF(N248="nulová",J248,0)</f>
        <v>0</v>
      </c>
      <c r="BJ248" s="17" t="s">
        <v>84</v>
      </c>
      <c r="BK248" s="215">
        <f>ROUND(I248*H248,2)</f>
        <v>0</v>
      </c>
      <c r="BL248" s="17" t="s">
        <v>146</v>
      </c>
      <c r="BM248" s="214" t="s">
        <v>1038</v>
      </c>
    </row>
    <row r="249" spans="1:65" s="13" customFormat="1" ht="11.25">
      <c r="B249" s="216"/>
      <c r="C249" s="217"/>
      <c r="D249" s="218" t="s">
        <v>148</v>
      </c>
      <c r="E249" s="219" t="s">
        <v>1</v>
      </c>
      <c r="F249" s="220" t="s">
        <v>1550</v>
      </c>
      <c r="G249" s="217"/>
      <c r="H249" s="221">
        <v>25</v>
      </c>
      <c r="I249" s="222"/>
      <c r="J249" s="217"/>
      <c r="K249" s="217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148</v>
      </c>
      <c r="AU249" s="227" t="s">
        <v>86</v>
      </c>
      <c r="AV249" s="13" t="s">
        <v>86</v>
      </c>
      <c r="AW249" s="13" t="s">
        <v>32</v>
      </c>
      <c r="AX249" s="13" t="s">
        <v>76</v>
      </c>
      <c r="AY249" s="227" t="s">
        <v>139</v>
      </c>
    </row>
    <row r="250" spans="1:65" s="15" customFormat="1" ht="11.25">
      <c r="B250" s="251"/>
      <c r="C250" s="252"/>
      <c r="D250" s="218" t="s">
        <v>148</v>
      </c>
      <c r="E250" s="253" t="s">
        <v>1</v>
      </c>
      <c r="F250" s="254" t="s">
        <v>208</v>
      </c>
      <c r="G250" s="252"/>
      <c r="H250" s="255">
        <v>25</v>
      </c>
      <c r="I250" s="256"/>
      <c r="J250" s="252"/>
      <c r="K250" s="252"/>
      <c r="L250" s="257"/>
      <c r="M250" s="258"/>
      <c r="N250" s="259"/>
      <c r="O250" s="259"/>
      <c r="P250" s="259"/>
      <c r="Q250" s="259"/>
      <c r="R250" s="259"/>
      <c r="S250" s="259"/>
      <c r="T250" s="260"/>
      <c r="AT250" s="261" t="s">
        <v>148</v>
      </c>
      <c r="AU250" s="261" t="s">
        <v>86</v>
      </c>
      <c r="AV250" s="15" t="s">
        <v>146</v>
      </c>
      <c r="AW250" s="15" t="s">
        <v>32</v>
      </c>
      <c r="AX250" s="15" t="s">
        <v>84</v>
      </c>
      <c r="AY250" s="261" t="s">
        <v>139</v>
      </c>
    </row>
    <row r="251" spans="1:65" s="2" customFormat="1" ht="15.2" customHeight="1">
      <c r="A251" s="34"/>
      <c r="B251" s="35"/>
      <c r="C251" s="203" t="s">
        <v>438</v>
      </c>
      <c r="D251" s="203" t="s">
        <v>141</v>
      </c>
      <c r="E251" s="204" t="s">
        <v>1551</v>
      </c>
      <c r="F251" s="205" t="s">
        <v>1552</v>
      </c>
      <c r="G251" s="206" t="s">
        <v>358</v>
      </c>
      <c r="H251" s="207">
        <v>48</v>
      </c>
      <c r="I251" s="208"/>
      <c r="J251" s="209">
        <f>ROUND(I251*H251,2)</f>
        <v>0</v>
      </c>
      <c r="K251" s="205" t="s">
        <v>1</v>
      </c>
      <c r="L251" s="39"/>
      <c r="M251" s="210" t="s">
        <v>1</v>
      </c>
      <c r="N251" s="211" t="s">
        <v>41</v>
      </c>
      <c r="O251" s="71"/>
      <c r="P251" s="212">
        <f>O251*H251</f>
        <v>0</v>
      </c>
      <c r="Q251" s="212">
        <v>0</v>
      </c>
      <c r="R251" s="212">
        <f>Q251*H251</f>
        <v>0</v>
      </c>
      <c r="S251" s="212">
        <v>0</v>
      </c>
      <c r="T251" s="213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4" t="s">
        <v>146</v>
      </c>
      <c r="AT251" s="214" t="s">
        <v>141</v>
      </c>
      <c r="AU251" s="214" t="s">
        <v>86</v>
      </c>
      <c r="AY251" s="17" t="s">
        <v>139</v>
      </c>
      <c r="BE251" s="215">
        <f>IF(N251="základní",J251,0)</f>
        <v>0</v>
      </c>
      <c r="BF251" s="215">
        <f>IF(N251="snížená",J251,0)</f>
        <v>0</v>
      </c>
      <c r="BG251" s="215">
        <f>IF(N251="zákl. přenesená",J251,0)</f>
        <v>0</v>
      </c>
      <c r="BH251" s="215">
        <f>IF(N251="sníž. přenesená",J251,0)</f>
        <v>0</v>
      </c>
      <c r="BI251" s="215">
        <f>IF(N251="nulová",J251,0)</f>
        <v>0</v>
      </c>
      <c r="BJ251" s="17" t="s">
        <v>84</v>
      </c>
      <c r="BK251" s="215">
        <f>ROUND(I251*H251,2)</f>
        <v>0</v>
      </c>
      <c r="BL251" s="17" t="s">
        <v>146</v>
      </c>
      <c r="BM251" s="214" t="s">
        <v>1046</v>
      </c>
    </row>
    <row r="252" spans="1:65" s="2" customFormat="1" ht="15.2" customHeight="1">
      <c r="A252" s="34"/>
      <c r="B252" s="35"/>
      <c r="C252" s="228" t="s">
        <v>442</v>
      </c>
      <c r="D252" s="228" t="s">
        <v>150</v>
      </c>
      <c r="E252" s="229" t="s">
        <v>1553</v>
      </c>
      <c r="F252" s="230" t="s">
        <v>1554</v>
      </c>
      <c r="G252" s="231" t="s">
        <v>358</v>
      </c>
      <c r="H252" s="232">
        <v>48</v>
      </c>
      <c r="I252" s="233"/>
      <c r="J252" s="234">
        <f>ROUND(I252*H252,2)</f>
        <v>0</v>
      </c>
      <c r="K252" s="230" t="s">
        <v>1</v>
      </c>
      <c r="L252" s="235"/>
      <c r="M252" s="236" t="s">
        <v>1</v>
      </c>
      <c r="N252" s="237" t="s">
        <v>41</v>
      </c>
      <c r="O252" s="71"/>
      <c r="P252" s="212">
        <f>O252*H252</f>
        <v>0</v>
      </c>
      <c r="Q252" s="212">
        <v>0</v>
      </c>
      <c r="R252" s="212">
        <f>Q252*H252</f>
        <v>0</v>
      </c>
      <c r="S252" s="212">
        <v>0</v>
      </c>
      <c r="T252" s="213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4" t="s">
        <v>154</v>
      </c>
      <c r="AT252" s="214" t="s">
        <v>150</v>
      </c>
      <c r="AU252" s="214" t="s">
        <v>86</v>
      </c>
      <c r="AY252" s="17" t="s">
        <v>139</v>
      </c>
      <c r="BE252" s="215">
        <f>IF(N252="základní",J252,0)</f>
        <v>0</v>
      </c>
      <c r="BF252" s="215">
        <f>IF(N252="snížená",J252,0)</f>
        <v>0</v>
      </c>
      <c r="BG252" s="215">
        <f>IF(N252="zákl. přenesená",J252,0)</f>
        <v>0</v>
      </c>
      <c r="BH252" s="215">
        <f>IF(N252="sníž. přenesená",J252,0)</f>
        <v>0</v>
      </c>
      <c r="BI252" s="215">
        <f>IF(N252="nulová",J252,0)</f>
        <v>0</v>
      </c>
      <c r="BJ252" s="17" t="s">
        <v>84</v>
      </c>
      <c r="BK252" s="215">
        <f>ROUND(I252*H252,2)</f>
        <v>0</v>
      </c>
      <c r="BL252" s="17" t="s">
        <v>146</v>
      </c>
      <c r="BM252" s="214" t="s">
        <v>1054</v>
      </c>
    </row>
    <row r="253" spans="1:65" s="2" customFormat="1" ht="15.2" customHeight="1">
      <c r="A253" s="34"/>
      <c r="B253" s="35"/>
      <c r="C253" s="203" t="s">
        <v>445</v>
      </c>
      <c r="D253" s="203" t="s">
        <v>141</v>
      </c>
      <c r="E253" s="204" t="s">
        <v>1555</v>
      </c>
      <c r="F253" s="205" t="s">
        <v>1556</v>
      </c>
      <c r="G253" s="206" t="s">
        <v>238</v>
      </c>
      <c r="H253" s="207">
        <v>1</v>
      </c>
      <c r="I253" s="208"/>
      <c r="J253" s="209">
        <f>ROUND(I253*H253,2)</f>
        <v>0</v>
      </c>
      <c r="K253" s="205" t="s">
        <v>1</v>
      </c>
      <c r="L253" s="39"/>
      <c r="M253" s="210" t="s">
        <v>1</v>
      </c>
      <c r="N253" s="211" t="s">
        <v>41</v>
      </c>
      <c r="O253" s="71"/>
      <c r="P253" s="212">
        <f>O253*H253</f>
        <v>0</v>
      </c>
      <c r="Q253" s="212">
        <v>0</v>
      </c>
      <c r="R253" s="212">
        <f>Q253*H253</f>
        <v>0</v>
      </c>
      <c r="S253" s="212">
        <v>0</v>
      </c>
      <c r="T253" s="213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146</v>
      </c>
      <c r="AT253" s="214" t="s">
        <v>141</v>
      </c>
      <c r="AU253" s="214" t="s">
        <v>86</v>
      </c>
      <c r="AY253" s="17" t="s">
        <v>139</v>
      </c>
      <c r="BE253" s="215">
        <f>IF(N253="základní",J253,0)</f>
        <v>0</v>
      </c>
      <c r="BF253" s="215">
        <f>IF(N253="snížená",J253,0)</f>
        <v>0</v>
      </c>
      <c r="BG253" s="215">
        <f>IF(N253="zákl. přenesená",J253,0)</f>
        <v>0</v>
      </c>
      <c r="BH253" s="215">
        <f>IF(N253="sníž. přenesená",J253,0)</f>
        <v>0</v>
      </c>
      <c r="BI253" s="215">
        <f>IF(N253="nulová",J253,0)</f>
        <v>0</v>
      </c>
      <c r="BJ253" s="17" t="s">
        <v>84</v>
      </c>
      <c r="BK253" s="215">
        <f>ROUND(I253*H253,2)</f>
        <v>0</v>
      </c>
      <c r="BL253" s="17" t="s">
        <v>146</v>
      </c>
      <c r="BM253" s="214" t="s">
        <v>1062</v>
      </c>
    </row>
    <row r="254" spans="1:65" s="12" customFormat="1" ht="22.9" customHeight="1">
      <c r="B254" s="187"/>
      <c r="C254" s="188"/>
      <c r="D254" s="189" t="s">
        <v>75</v>
      </c>
      <c r="E254" s="201" t="s">
        <v>515</v>
      </c>
      <c r="F254" s="201" t="s">
        <v>516</v>
      </c>
      <c r="G254" s="188"/>
      <c r="H254" s="188"/>
      <c r="I254" s="191"/>
      <c r="J254" s="202">
        <f>BK254</f>
        <v>0</v>
      </c>
      <c r="K254" s="188"/>
      <c r="L254" s="193"/>
      <c r="M254" s="194"/>
      <c r="N254" s="195"/>
      <c r="O254" s="195"/>
      <c r="P254" s="196">
        <f>SUM(P255:P265)</f>
        <v>0</v>
      </c>
      <c r="Q254" s="195"/>
      <c r="R254" s="196">
        <f>SUM(R255:R265)</f>
        <v>0</v>
      </c>
      <c r="S254" s="195"/>
      <c r="T254" s="197">
        <f>SUM(T255:T265)</f>
        <v>0</v>
      </c>
      <c r="AR254" s="198" t="s">
        <v>84</v>
      </c>
      <c r="AT254" s="199" t="s">
        <v>75</v>
      </c>
      <c r="AU254" s="199" t="s">
        <v>84</v>
      </c>
      <c r="AY254" s="198" t="s">
        <v>139</v>
      </c>
      <c r="BK254" s="200">
        <f>SUM(BK255:BK265)</f>
        <v>0</v>
      </c>
    </row>
    <row r="255" spans="1:65" s="2" customFormat="1" ht="15.2" customHeight="1">
      <c r="A255" s="34"/>
      <c r="B255" s="35"/>
      <c r="C255" s="203" t="s">
        <v>449</v>
      </c>
      <c r="D255" s="203" t="s">
        <v>141</v>
      </c>
      <c r="E255" s="204" t="s">
        <v>1557</v>
      </c>
      <c r="F255" s="205" t="s">
        <v>1558</v>
      </c>
      <c r="G255" s="206" t="s">
        <v>153</v>
      </c>
      <c r="H255" s="207">
        <v>10.369</v>
      </c>
      <c r="I255" s="208"/>
      <c r="J255" s="209">
        <f>ROUND(I255*H255,2)</f>
        <v>0</v>
      </c>
      <c r="K255" s="205" t="s">
        <v>1</v>
      </c>
      <c r="L255" s="39"/>
      <c r="M255" s="210" t="s">
        <v>1</v>
      </c>
      <c r="N255" s="211" t="s">
        <v>41</v>
      </c>
      <c r="O255" s="71"/>
      <c r="P255" s="212">
        <f>O255*H255</f>
        <v>0</v>
      </c>
      <c r="Q255" s="212">
        <v>0</v>
      </c>
      <c r="R255" s="212">
        <f>Q255*H255</f>
        <v>0</v>
      </c>
      <c r="S255" s="212">
        <v>0</v>
      </c>
      <c r="T255" s="213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146</v>
      </c>
      <c r="AT255" s="214" t="s">
        <v>141</v>
      </c>
      <c r="AU255" s="214" t="s">
        <v>86</v>
      </c>
      <c r="AY255" s="17" t="s">
        <v>139</v>
      </c>
      <c r="BE255" s="215">
        <f>IF(N255="základní",J255,0)</f>
        <v>0</v>
      </c>
      <c r="BF255" s="215">
        <f>IF(N255="snížená",J255,0)</f>
        <v>0</v>
      </c>
      <c r="BG255" s="215">
        <f>IF(N255="zákl. přenesená",J255,0)</f>
        <v>0</v>
      </c>
      <c r="BH255" s="215">
        <f>IF(N255="sníž. přenesená",J255,0)</f>
        <v>0</v>
      </c>
      <c r="BI255" s="215">
        <f>IF(N255="nulová",J255,0)</f>
        <v>0</v>
      </c>
      <c r="BJ255" s="17" t="s">
        <v>84</v>
      </c>
      <c r="BK255" s="215">
        <f>ROUND(I255*H255,2)</f>
        <v>0</v>
      </c>
      <c r="BL255" s="17" t="s">
        <v>146</v>
      </c>
      <c r="BM255" s="214" t="s">
        <v>1070</v>
      </c>
    </row>
    <row r="256" spans="1:65" s="2" customFormat="1" ht="15.2" customHeight="1">
      <c r="A256" s="34"/>
      <c r="B256" s="35"/>
      <c r="C256" s="203" t="s">
        <v>454</v>
      </c>
      <c r="D256" s="203" t="s">
        <v>141</v>
      </c>
      <c r="E256" s="204" t="s">
        <v>1559</v>
      </c>
      <c r="F256" s="205" t="s">
        <v>1560</v>
      </c>
      <c r="G256" s="206" t="s">
        <v>153</v>
      </c>
      <c r="H256" s="207">
        <v>207.38</v>
      </c>
      <c r="I256" s="208"/>
      <c r="J256" s="209">
        <f>ROUND(I256*H256,2)</f>
        <v>0</v>
      </c>
      <c r="K256" s="205" t="s">
        <v>1</v>
      </c>
      <c r="L256" s="39"/>
      <c r="M256" s="210" t="s">
        <v>1</v>
      </c>
      <c r="N256" s="211" t="s">
        <v>41</v>
      </c>
      <c r="O256" s="71"/>
      <c r="P256" s="212">
        <f>O256*H256</f>
        <v>0</v>
      </c>
      <c r="Q256" s="212">
        <v>0</v>
      </c>
      <c r="R256" s="212">
        <f>Q256*H256</f>
        <v>0</v>
      </c>
      <c r="S256" s="212">
        <v>0</v>
      </c>
      <c r="T256" s="213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146</v>
      </c>
      <c r="AT256" s="214" t="s">
        <v>141</v>
      </c>
      <c r="AU256" s="214" t="s">
        <v>86</v>
      </c>
      <c r="AY256" s="17" t="s">
        <v>139</v>
      </c>
      <c r="BE256" s="215">
        <f>IF(N256="základní",J256,0)</f>
        <v>0</v>
      </c>
      <c r="BF256" s="215">
        <f>IF(N256="snížená",J256,0)</f>
        <v>0</v>
      </c>
      <c r="BG256" s="215">
        <f>IF(N256="zákl. přenesená",J256,0)</f>
        <v>0</v>
      </c>
      <c r="BH256" s="215">
        <f>IF(N256="sníž. přenesená",J256,0)</f>
        <v>0</v>
      </c>
      <c r="BI256" s="215">
        <f>IF(N256="nulová",J256,0)</f>
        <v>0</v>
      </c>
      <c r="BJ256" s="17" t="s">
        <v>84</v>
      </c>
      <c r="BK256" s="215">
        <f>ROUND(I256*H256,2)</f>
        <v>0</v>
      </c>
      <c r="BL256" s="17" t="s">
        <v>146</v>
      </c>
      <c r="BM256" s="214" t="s">
        <v>1078</v>
      </c>
    </row>
    <row r="257" spans="1:65" s="13" customFormat="1" ht="11.25">
      <c r="B257" s="216"/>
      <c r="C257" s="217"/>
      <c r="D257" s="218" t="s">
        <v>148</v>
      </c>
      <c r="E257" s="219" t="s">
        <v>1</v>
      </c>
      <c r="F257" s="220" t="s">
        <v>1561</v>
      </c>
      <c r="G257" s="217"/>
      <c r="H257" s="221">
        <v>207.38</v>
      </c>
      <c r="I257" s="222"/>
      <c r="J257" s="217"/>
      <c r="K257" s="217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148</v>
      </c>
      <c r="AU257" s="227" t="s">
        <v>86</v>
      </c>
      <c r="AV257" s="13" t="s">
        <v>86</v>
      </c>
      <c r="AW257" s="13" t="s">
        <v>32</v>
      </c>
      <c r="AX257" s="13" t="s">
        <v>76</v>
      </c>
      <c r="AY257" s="227" t="s">
        <v>139</v>
      </c>
    </row>
    <row r="258" spans="1:65" s="15" customFormat="1" ht="11.25">
      <c r="B258" s="251"/>
      <c r="C258" s="252"/>
      <c r="D258" s="218" t="s">
        <v>148</v>
      </c>
      <c r="E258" s="253" t="s">
        <v>1</v>
      </c>
      <c r="F258" s="254" t="s">
        <v>208</v>
      </c>
      <c r="G258" s="252"/>
      <c r="H258" s="255">
        <v>207.38</v>
      </c>
      <c r="I258" s="256"/>
      <c r="J258" s="252"/>
      <c r="K258" s="252"/>
      <c r="L258" s="257"/>
      <c r="M258" s="258"/>
      <c r="N258" s="259"/>
      <c r="O258" s="259"/>
      <c r="P258" s="259"/>
      <c r="Q258" s="259"/>
      <c r="R258" s="259"/>
      <c r="S258" s="259"/>
      <c r="T258" s="260"/>
      <c r="AT258" s="261" t="s">
        <v>148</v>
      </c>
      <c r="AU258" s="261" t="s">
        <v>86</v>
      </c>
      <c r="AV258" s="15" t="s">
        <v>146</v>
      </c>
      <c r="AW258" s="15" t="s">
        <v>32</v>
      </c>
      <c r="AX258" s="15" t="s">
        <v>84</v>
      </c>
      <c r="AY258" s="261" t="s">
        <v>139</v>
      </c>
    </row>
    <row r="259" spans="1:65" s="2" customFormat="1" ht="15.2" customHeight="1">
      <c r="A259" s="34"/>
      <c r="B259" s="35"/>
      <c r="C259" s="203" t="s">
        <v>458</v>
      </c>
      <c r="D259" s="203" t="s">
        <v>141</v>
      </c>
      <c r="E259" s="204" t="s">
        <v>1291</v>
      </c>
      <c r="F259" s="205" t="s">
        <v>1562</v>
      </c>
      <c r="G259" s="206" t="s">
        <v>153</v>
      </c>
      <c r="H259" s="207">
        <v>10.369</v>
      </c>
      <c r="I259" s="208"/>
      <c r="J259" s="209">
        <f>ROUND(I259*H259,2)</f>
        <v>0</v>
      </c>
      <c r="K259" s="205" t="s">
        <v>1</v>
      </c>
      <c r="L259" s="39"/>
      <c r="M259" s="210" t="s">
        <v>1</v>
      </c>
      <c r="N259" s="211" t="s">
        <v>41</v>
      </c>
      <c r="O259" s="71"/>
      <c r="P259" s="212">
        <f>O259*H259</f>
        <v>0</v>
      </c>
      <c r="Q259" s="212">
        <v>0</v>
      </c>
      <c r="R259" s="212">
        <f>Q259*H259</f>
        <v>0</v>
      </c>
      <c r="S259" s="212">
        <v>0</v>
      </c>
      <c r="T259" s="213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4" t="s">
        <v>146</v>
      </c>
      <c r="AT259" s="214" t="s">
        <v>141</v>
      </c>
      <c r="AU259" s="214" t="s">
        <v>86</v>
      </c>
      <c r="AY259" s="17" t="s">
        <v>139</v>
      </c>
      <c r="BE259" s="215">
        <f>IF(N259="základní",J259,0)</f>
        <v>0</v>
      </c>
      <c r="BF259" s="215">
        <f>IF(N259="snížená",J259,0)</f>
        <v>0</v>
      </c>
      <c r="BG259" s="215">
        <f>IF(N259="zákl. přenesená",J259,0)</f>
        <v>0</v>
      </c>
      <c r="BH259" s="215">
        <f>IF(N259="sníž. přenesená",J259,0)</f>
        <v>0</v>
      </c>
      <c r="BI259" s="215">
        <f>IF(N259="nulová",J259,0)</f>
        <v>0</v>
      </c>
      <c r="BJ259" s="17" t="s">
        <v>84</v>
      </c>
      <c r="BK259" s="215">
        <f>ROUND(I259*H259,2)</f>
        <v>0</v>
      </c>
      <c r="BL259" s="17" t="s">
        <v>146</v>
      </c>
      <c r="BM259" s="214" t="s">
        <v>1086</v>
      </c>
    </row>
    <row r="260" spans="1:65" s="2" customFormat="1" ht="21.6" customHeight="1">
      <c r="A260" s="34"/>
      <c r="B260" s="35"/>
      <c r="C260" s="203" t="s">
        <v>462</v>
      </c>
      <c r="D260" s="203" t="s">
        <v>141</v>
      </c>
      <c r="E260" s="204" t="s">
        <v>1295</v>
      </c>
      <c r="F260" s="205" t="s">
        <v>1296</v>
      </c>
      <c r="G260" s="206" t="s">
        <v>153</v>
      </c>
      <c r="H260" s="207">
        <v>5.0860000000000003</v>
      </c>
      <c r="I260" s="208"/>
      <c r="J260" s="209">
        <f>ROUND(I260*H260,2)</f>
        <v>0</v>
      </c>
      <c r="K260" s="205" t="s">
        <v>1</v>
      </c>
      <c r="L260" s="39"/>
      <c r="M260" s="210" t="s">
        <v>1</v>
      </c>
      <c r="N260" s="211" t="s">
        <v>41</v>
      </c>
      <c r="O260" s="71"/>
      <c r="P260" s="212">
        <f>O260*H260</f>
        <v>0</v>
      </c>
      <c r="Q260" s="212">
        <v>0</v>
      </c>
      <c r="R260" s="212">
        <f>Q260*H260</f>
        <v>0</v>
      </c>
      <c r="S260" s="212">
        <v>0</v>
      </c>
      <c r="T260" s="21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146</v>
      </c>
      <c r="AT260" s="214" t="s">
        <v>141</v>
      </c>
      <c r="AU260" s="214" t="s">
        <v>86</v>
      </c>
      <c r="AY260" s="17" t="s">
        <v>139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7" t="s">
        <v>84</v>
      </c>
      <c r="BK260" s="215">
        <f>ROUND(I260*H260,2)</f>
        <v>0</v>
      </c>
      <c r="BL260" s="17" t="s">
        <v>146</v>
      </c>
      <c r="BM260" s="214" t="s">
        <v>1094</v>
      </c>
    </row>
    <row r="261" spans="1:65" s="13" customFormat="1" ht="11.25">
      <c r="B261" s="216"/>
      <c r="C261" s="217"/>
      <c r="D261" s="218" t="s">
        <v>148</v>
      </c>
      <c r="E261" s="219" t="s">
        <v>1</v>
      </c>
      <c r="F261" s="220" t="s">
        <v>1563</v>
      </c>
      <c r="G261" s="217"/>
      <c r="H261" s="221">
        <v>5.0860000000000003</v>
      </c>
      <c r="I261" s="222"/>
      <c r="J261" s="217"/>
      <c r="K261" s="217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148</v>
      </c>
      <c r="AU261" s="227" t="s">
        <v>86</v>
      </c>
      <c r="AV261" s="13" t="s">
        <v>86</v>
      </c>
      <c r="AW261" s="13" t="s">
        <v>32</v>
      </c>
      <c r="AX261" s="13" t="s">
        <v>76</v>
      </c>
      <c r="AY261" s="227" t="s">
        <v>139</v>
      </c>
    </row>
    <row r="262" spans="1:65" s="15" customFormat="1" ht="11.25">
      <c r="B262" s="251"/>
      <c r="C262" s="252"/>
      <c r="D262" s="218" t="s">
        <v>148</v>
      </c>
      <c r="E262" s="253" t="s">
        <v>1</v>
      </c>
      <c r="F262" s="254" t="s">
        <v>208</v>
      </c>
      <c r="G262" s="252"/>
      <c r="H262" s="255">
        <v>5.0860000000000003</v>
      </c>
      <c r="I262" s="256"/>
      <c r="J262" s="252"/>
      <c r="K262" s="252"/>
      <c r="L262" s="257"/>
      <c r="M262" s="258"/>
      <c r="N262" s="259"/>
      <c r="O262" s="259"/>
      <c r="P262" s="259"/>
      <c r="Q262" s="259"/>
      <c r="R262" s="259"/>
      <c r="S262" s="259"/>
      <c r="T262" s="260"/>
      <c r="AT262" s="261" t="s">
        <v>148</v>
      </c>
      <c r="AU262" s="261" t="s">
        <v>86</v>
      </c>
      <c r="AV262" s="15" t="s">
        <v>146</v>
      </c>
      <c r="AW262" s="15" t="s">
        <v>32</v>
      </c>
      <c r="AX262" s="15" t="s">
        <v>84</v>
      </c>
      <c r="AY262" s="261" t="s">
        <v>139</v>
      </c>
    </row>
    <row r="263" spans="1:65" s="2" customFormat="1" ht="21.6" customHeight="1">
      <c r="A263" s="34"/>
      <c r="B263" s="35"/>
      <c r="C263" s="203" t="s">
        <v>464</v>
      </c>
      <c r="D263" s="203" t="s">
        <v>141</v>
      </c>
      <c r="E263" s="204" t="s">
        <v>1299</v>
      </c>
      <c r="F263" s="205" t="s">
        <v>1300</v>
      </c>
      <c r="G263" s="206" t="s">
        <v>153</v>
      </c>
      <c r="H263" s="207">
        <v>5.2830000000000004</v>
      </c>
      <c r="I263" s="208"/>
      <c r="J263" s="209">
        <f>ROUND(I263*H263,2)</f>
        <v>0</v>
      </c>
      <c r="K263" s="205" t="s">
        <v>1</v>
      </c>
      <c r="L263" s="39"/>
      <c r="M263" s="210" t="s">
        <v>1</v>
      </c>
      <c r="N263" s="211" t="s">
        <v>41</v>
      </c>
      <c r="O263" s="71"/>
      <c r="P263" s="212">
        <f>O263*H263</f>
        <v>0</v>
      </c>
      <c r="Q263" s="212">
        <v>0</v>
      </c>
      <c r="R263" s="212">
        <f>Q263*H263</f>
        <v>0</v>
      </c>
      <c r="S263" s="212">
        <v>0</v>
      </c>
      <c r="T263" s="21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146</v>
      </c>
      <c r="AT263" s="214" t="s">
        <v>141</v>
      </c>
      <c r="AU263" s="214" t="s">
        <v>86</v>
      </c>
      <c r="AY263" s="17" t="s">
        <v>139</v>
      </c>
      <c r="BE263" s="215">
        <f>IF(N263="základní",J263,0)</f>
        <v>0</v>
      </c>
      <c r="BF263" s="215">
        <f>IF(N263="snížená",J263,0)</f>
        <v>0</v>
      </c>
      <c r="BG263" s="215">
        <f>IF(N263="zákl. přenesená",J263,0)</f>
        <v>0</v>
      </c>
      <c r="BH263" s="215">
        <f>IF(N263="sníž. přenesená",J263,0)</f>
        <v>0</v>
      </c>
      <c r="BI263" s="215">
        <f>IF(N263="nulová",J263,0)</f>
        <v>0</v>
      </c>
      <c r="BJ263" s="17" t="s">
        <v>84</v>
      </c>
      <c r="BK263" s="215">
        <f>ROUND(I263*H263,2)</f>
        <v>0</v>
      </c>
      <c r="BL263" s="17" t="s">
        <v>146</v>
      </c>
      <c r="BM263" s="214" t="s">
        <v>1102</v>
      </c>
    </row>
    <row r="264" spans="1:65" s="13" customFormat="1" ht="11.25">
      <c r="B264" s="216"/>
      <c r="C264" s="217"/>
      <c r="D264" s="218" t="s">
        <v>148</v>
      </c>
      <c r="E264" s="219" t="s">
        <v>1</v>
      </c>
      <c r="F264" s="220" t="s">
        <v>1564</v>
      </c>
      <c r="G264" s="217"/>
      <c r="H264" s="221">
        <v>5.2830000000000004</v>
      </c>
      <c r="I264" s="222"/>
      <c r="J264" s="217"/>
      <c r="K264" s="217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148</v>
      </c>
      <c r="AU264" s="227" t="s">
        <v>86</v>
      </c>
      <c r="AV264" s="13" t="s">
        <v>86</v>
      </c>
      <c r="AW264" s="13" t="s">
        <v>32</v>
      </c>
      <c r="AX264" s="13" t="s">
        <v>76</v>
      </c>
      <c r="AY264" s="227" t="s">
        <v>139</v>
      </c>
    </row>
    <row r="265" spans="1:65" s="15" customFormat="1" ht="11.25">
      <c r="B265" s="251"/>
      <c r="C265" s="252"/>
      <c r="D265" s="218" t="s">
        <v>148</v>
      </c>
      <c r="E265" s="253" t="s">
        <v>1</v>
      </c>
      <c r="F265" s="254" t="s">
        <v>208</v>
      </c>
      <c r="G265" s="252"/>
      <c r="H265" s="255">
        <v>5.2830000000000004</v>
      </c>
      <c r="I265" s="256"/>
      <c r="J265" s="252"/>
      <c r="K265" s="252"/>
      <c r="L265" s="257"/>
      <c r="M265" s="258"/>
      <c r="N265" s="259"/>
      <c r="O265" s="259"/>
      <c r="P265" s="259"/>
      <c r="Q265" s="259"/>
      <c r="R265" s="259"/>
      <c r="S265" s="259"/>
      <c r="T265" s="260"/>
      <c r="AT265" s="261" t="s">
        <v>148</v>
      </c>
      <c r="AU265" s="261" t="s">
        <v>86</v>
      </c>
      <c r="AV265" s="15" t="s">
        <v>146</v>
      </c>
      <c r="AW265" s="15" t="s">
        <v>32</v>
      </c>
      <c r="AX265" s="15" t="s">
        <v>84</v>
      </c>
      <c r="AY265" s="261" t="s">
        <v>139</v>
      </c>
    </row>
    <row r="266" spans="1:65" s="12" customFormat="1" ht="25.9" customHeight="1">
      <c r="B266" s="187"/>
      <c r="C266" s="188"/>
      <c r="D266" s="189" t="s">
        <v>75</v>
      </c>
      <c r="E266" s="190" t="s">
        <v>150</v>
      </c>
      <c r="F266" s="190" t="s">
        <v>1565</v>
      </c>
      <c r="G266" s="188"/>
      <c r="H266" s="188"/>
      <c r="I266" s="191"/>
      <c r="J266" s="192">
        <f>BK266</f>
        <v>0</v>
      </c>
      <c r="K266" s="188"/>
      <c r="L266" s="193"/>
      <c r="M266" s="194"/>
      <c r="N266" s="195"/>
      <c r="O266" s="195"/>
      <c r="P266" s="196">
        <f>P267+P276+P350</f>
        <v>0</v>
      </c>
      <c r="Q266" s="195"/>
      <c r="R266" s="196">
        <f>R267+R276+R350</f>
        <v>0</v>
      </c>
      <c r="S266" s="195"/>
      <c r="T266" s="197">
        <f>T267+T276+T350</f>
        <v>0</v>
      </c>
      <c r="AR266" s="198" t="s">
        <v>159</v>
      </c>
      <c r="AT266" s="199" t="s">
        <v>75</v>
      </c>
      <c r="AU266" s="199" t="s">
        <v>76</v>
      </c>
      <c r="AY266" s="198" t="s">
        <v>139</v>
      </c>
      <c r="BK266" s="200">
        <f>BK267+BK276+BK350</f>
        <v>0</v>
      </c>
    </row>
    <row r="267" spans="1:65" s="12" customFormat="1" ht="22.9" customHeight="1">
      <c r="B267" s="187"/>
      <c r="C267" s="188"/>
      <c r="D267" s="189" t="s">
        <v>75</v>
      </c>
      <c r="E267" s="201" t="s">
        <v>1566</v>
      </c>
      <c r="F267" s="201" t="s">
        <v>1567</v>
      </c>
      <c r="G267" s="188"/>
      <c r="H267" s="188"/>
      <c r="I267" s="191"/>
      <c r="J267" s="202">
        <f>BK267</f>
        <v>0</v>
      </c>
      <c r="K267" s="188"/>
      <c r="L267" s="193"/>
      <c r="M267" s="194"/>
      <c r="N267" s="195"/>
      <c r="O267" s="195"/>
      <c r="P267" s="196">
        <f>SUM(P268:P275)</f>
        <v>0</v>
      </c>
      <c r="Q267" s="195"/>
      <c r="R267" s="196">
        <f>SUM(R268:R275)</f>
        <v>0</v>
      </c>
      <c r="S267" s="195"/>
      <c r="T267" s="197">
        <f>SUM(T268:T275)</f>
        <v>0</v>
      </c>
      <c r="AR267" s="198" t="s">
        <v>159</v>
      </c>
      <c r="AT267" s="199" t="s">
        <v>75</v>
      </c>
      <c r="AU267" s="199" t="s">
        <v>84</v>
      </c>
      <c r="AY267" s="198" t="s">
        <v>139</v>
      </c>
      <c r="BK267" s="200">
        <f>SUM(BK268:BK275)</f>
        <v>0</v>
      </c>
    </row>
    <row r="268" spans="1:65" s="2" customFormat="1" ht="15.2" customHeight="1">
      <c r="A268" s="34"/>
      <c r="B268" s="35"/>
      <c r="C268" s="203" t="s">
        <v>466</v>
      </c>
      <c r="D268" s="203" t="s">
        <v>141</v>
      </c>
      <c r="E268" s="204" t="s">
        <v>1568</v>
      </c>
      <c r="F268" s="205" t="s">
        <v>1569</v>
      </c>
      <c r="G268" s="206" t="s">
        <v>358</v>
      </c>
      <c r="H268" s="207">
        <v>50</v>
      </c>
      <c r="I268" s="208"/>
      <c r="J268" s="209">
        <f>ROUND(I268*H268,2)</f>
        <v>0</v>
      </c>
      <c r="K268" s="205" t="s">
        <v>1</v>
      </c>
      <c r="L268" s="39"/>
      <c r="M268" s="210" t="s">
        <v>1</v>
      </c>
      <c r="N268" s="211" t="s">
        <v>41</v>
      </c>
      <c r="O268" s="71"/>
      <c r="P268" s="212">
        <f>O268*H268</f>
        <v>0</v>
      </c>
      <c r="Q268" s="212">
        <v>0</v>
      </c>
      <c r="R268" s="212">
        <f>Q268*H268</f>
        <v>0</v>
      </c>
      <c r="S268" s="212">
        <v>0</v>
      </c>
      <c r="T268" s="21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4" t="s">
        <v>914</v>
      </c>
      <c r="AT268" s="214" t="s">
        <v>141</v>
      </c>
      <c r="AU268" s="214" t="s">
        <v>86</v>
      </c>
      <c r="AY268" s="17" t="s">
        <v>139</v>
      </c>
      <c r="BE268" s="215">
        <f>IF(N268="základní",J268,0)</f>
        <v>0</v>
      </c>
      <c r="BF268" s="215">
        <f>IF(N268="snížená",J268,0)</f>
        <v>0</v>
      </c>
      <c r="BG268" s="215">
        <f>IF(N268="zákl. přenesená",J268,0)</f>
        <v>0</v>
      </c>
      <c r="BH268" s="215">
        <f>IF(N268="sníž. přenesená",J268,0)</f>
        <v>0</v>
      </c>
      <c r="BI268" s="215">
        <f>IF(N268="nulová",J268,0)</f>
        <v>0</v>
      </c>
      <c r="BJ268" s="17" t="s">
        <v>84</v>
      </c>
      <c r="BK268" s="215">
        <f>ROUND(I268*H268,2)</f>
        <v>0</v>
      </c>
      <c r="BL268" s="17" t="s">
        <v>914</v>
      </c>
      <c r="BM268" s="214" t="s">
        <v>1110</v>
      </c>
    </row>
    <row r="269" spans="1:65" s="2" customFormat="1" ht="15.2" customHeight="1">
      <c r="A269" s="34"/>
      <c r="B269" s="35"/>
      <c r="C269" s="228" t="s">
        <v>469</v>
      </c>
      <c r="D269" s="228" t="s">
        <v>150</v>
      </c>
      <c r="E269" s="229" t="s">
        <v>1570</v>
      </c>
      <c r="F269" s="230" t="s">
        <v>1571</v>
      </c>
      <c r="G269" s="231" t="s">
        <v>238</v>
      </c>
      <c r="H269" s="232">
        <v>78.5</v>
      </c>
      <c r="I269" s="233"/>
      <c r="J269" s="234">
        <f>ROUND(I269*H269,2)</f>
        <v>0</v>
      </c>
      <c r="K269" s="230" t="s">
        <v>1</v>
      </c>
      <c r="L269" s="235"/>
      <c r="M269" s="236" t="s">
        <v>1</v>
      </c>
      <c r="N269" s="237" t="s">
        <v>41</v>
      </c>
      <c r="O269" s="71"/>
      <c r="P269" s="212">
        <f>O269*H269</f>
        <v>0</v>
      </c>
      <c r="Q269" s="212">
        <v>0</v>
      </c>
      <c r="R269" s="212">
        <f>Q269*H269</f>
        <v>0</v>
      </c>
      <c r="S269" s="212">
        <v>0</v>
      </c>
      <c r="T269" s="213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4" t="s">
        <v>1572</v>
      </c>
      <c r="AT269" s="214" t="s">
        <v>150</v>
      </c>
      <c r="AU269" s="214" t="s">
        <v>86</v>
      </c>
      <c r="AY269" s="17" t="s">
        <v>139</v>
      </c>
      <c r="BE269" s="215">
        <f>IF(N269="základní",J269,0)</f>
        <v>0</v>
      </c>
      <c r="BF269" s="215">
        <f>IF(N269="snížená",J269,0)</f>
        <v>0</v>
      </c>
      <c r="BG269" s="215">
        <f>IF(N269="zákl. přenesená",J269,0)</f>
        <v>0</v>
      </c>
      <c r="BH269" s="215">
        <f>IF(N269="sníž. přenesená",J269,0)</f>
        <v>0</v>
      </c>
      <c r="BI269" s="215">
        <f>IF(N269="nulová",J269,0)</f>
        <v>0</v>
      </c>
      <c r="BJ269" s="17" t="s">
        <v>84</v>
      </c>
      <c r="BK269" s="215">
        <f>ROUND(I269*H269,2)</f>
        <v>0</v>
      </c>
      <c r="BL269" s="17" t="s">
        <v>914</v>
      </c>
      <c r="BM269" s="214" t="s">
        <v>1118</v>
      </c>
    </row>
    <row r="270" spans="1:65" s="13" customFormat="1" ht="11.25">
      <c r="B270" s="216"/>
      <c r="C270" s="217"/>
      <c r="D270" s="218" t="s">
        <v>148</v>
      </c>
      <c r="E270" s="219" t="s">
        <v>1</v>
      </c>
      <c r="F270" s="220" t="s">
        <v>1573</v>
      </c>
      <c r="G270" s="217"/>
      <c r="H270" s="221">
        <v>78.5</v>
      </c>
      <c r="I270" s="222"/>
      <c r="J270" s="217"/>
      <c r="K270" s="217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148</v>
      </c>
      <c r="AU270" s="227" t="s">
        <v>86</v>
      </c>
      <c r="AV270" s="13" t="s">
        <v>86</v>
      </c>
      <c r="AW270" s="13" t="s">
        <v>32</v>
      </c>
      <c r="AX270" s="13" t="s">
        <v>76</v>
      </c>
      <c r="AY270" s="227" t="s">
        <v>139</v>
      </c>
    </row>
    <row r="271" spans="1:65" s="15" customFormat="1" ht="11.25">
      <c r="B271" s="251"/>
      <c r="C271" s="252"/>
      <c r="D271" s="218" t="s">
        <v>148</v>
      </c>
      <c r="E271" s="253" t="s">
        <v>1</v>
      </c>
      <c r="F271" s="254" t="s">
        <v>208</v>
      </c>
      <c r="G271" s="252"/>
      <c r="H271" s="255">
        <v>78.5</v>
      </c>
      <c r="I271" s="256"/>
      <c r="J271" s="252"/>
      <c r="K271" s="252"/>
      <c r="L271" s="257"/>
      <c r="M271" s="258"/>
      <c r="N271" s="259"/>
      <c r="O271" s="259"/>
      <c r="P271" s="259"/>
      <c r="Q271" s="259"/>
      <c r="R271" s="259"/>
      <c r="S271" s="259"/>
      <c r="T271" s="260"/>
      <c r="AT271" s="261" t="s">
        <v>148</v>
      </c>
      <c r="AU271" s="261" t="s">
        <v>86</v>
      </c>
      <c r="AV271" s="15" t="s">
        <v>146</v>
      </c>
      <c r="AW271" s="15" t="s">
        <v>32</v>
      </c>
      <c r="AX271" s="15" t="s">
        <v>84</v>
      </c>
      <c r="AY271" s="261" t="s">
        <v>139</v>
      </c>
    </row>
    <row r="272" spans="1:65" s="2" customFormat="1" ht="21.6" customHeight="1">
      <c r="A272" s="34"/>
      <c r="B272" s="35"/>
      <c r="C272" s="203" t="s">
        <v>476</v>
      </c>
      <c r="D272" s="203" t="s">
        <v>141</v>
      </c>
      <c r="E272" s="204" t="s">
        <v>1574</v>
      </c>
      <c r="F272" s="205" t="s">
        <v>1575</v>
      </c>
      <c r="G272" s="206" t="s">
        <v>238</v>
      </c>
      <c r="H272" s="207">
        <v>1377</v>
      </c>
      <c r="I272" s="208"/>
      <c r="J272" s="209">
        <f>ROUND(I272*H272,2)</f>
        <v>0</v>
      </c>
      <c r="K272" s="205" t="s">
        <v>1</v>
      </c>
      <c r="L272" s="39"/>
      <c r="M272" s="210" t="s">
        <v>1</v>
      </c>
      <c r="N272" s="211" t="s">
        <v>41</v>
      </c>
      <c r="O272" s="71"/>
      <c r="P272" s="212">
        <f>O272*H272</f>
        <v>0</v>
      </c>
      <c r="Q272" s="212">
        <v>0</v>
      </c>
      <c r="R272" s="212">
        <f>Q272*H272</f>
        <v>0</v>
      </c>
      <c r="S272" s="212">
        <v>0</v>
      </c>
      <c r="T272" s="213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4" t="s">
        <v>914</v>
      </c>
      <c r="AT272" s="214" t="s">
        <v>141</v>
      </c>
      <c r="AU272" s="214" t="s">
        <v>86</v>
      </c>
      <c r="AY272" s="17" t="s">
        <v>139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17" t="s">
        <v>84</v>
      </c>
      <c r="BK272" s="215">
        <f>ROUND(I272*H272,2)</f>
        <v>0</v>
      </c>
      <c r="BL272" s="17" t="s">
        <v>914</v>
      </c>
      <c r="BM272" s="214" t="s">
        <v>1126</v>
      </c>
    </row>
    <row r="273" spans="1:65" s="13" customFormat="1" ht="11.25">
      <c r="B273" s="216"/>
      <c r="C273" s="217"/>
      <c r="D273" s="218" t="s">
        <v>148</v>
      </c>
      <c r="E273" s="219" t="s">
        <v>1</v>
      </c>
      <c r="F273" s="220" t="s">
        <v>1576</v>
      </c>
      <c r="G273" s="217"/>
      <c r="H273" s="221">
        <v>1377</v>
      </c>
      <c r="I273" s="222"/>
      <c r="J273" s="217"/>
      <c r="K273" s="217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148</v>
      </c>
      <c r="AU273" s="227" t="s">
        <v>86</v>
      </c>
      <c r="AV273" s="13" t="s">
        <v>86</v>
      </c>
      <c r="AW273" s="13" t="s">
        <v>32</v>
      </c>
      <c r="AX273" s="13" t="s">
        <v>76</v>
      </c>
      <c r="AY273" s="227" t="s">
        <v>139</v>
      </c>
    </row>
    <row r="274" spans="1:65" s="15" customFormat="1" ht="11.25">
      <c r="B274" s="251"/>
      <c r="C274" s="252"/>
      <c r="D274" s="218" t="s">
        <v>148</v>
      </c>
      <c r="E274" s="253" t="s">
        <v>1</v>
      </c>
      <c r="F274" s="254" t="s">
        <v>208</v>
      </c>
      <c r="G274" s="252"/>
      <c r="H274" s="255">
        <v>1377</v>
      </c>
      <c r="I274" s="256"/>
      <c r="J274" s="252"/>
      <c r="K274" s="252"/>
      <c r="L274" s="257"/>
      <c r="M274" s="258"/>
      <c r="N274" s="259"/>
      <c r="O274" s="259"/>
      <c r="P274" s="259"/>
      <c r="Q274" s="259"/>
      <c r="R274" s="259"/>
      <c r="S274" s="259"/>
      <c r="T274" s="260"/>
      <c r="AT274" s="261" t="s">
        <v>148</v>
      </c>
      <c r="AU274" s="261" t="s">
        <v>86</v>
      </c>
      <c r="AV274" s="15" t="s">
        <v>146</v>
      </c>
      <c r="AW274" s="15" t="s">
        <v>32</v>
      </c>
      <c r="AX274" s="15" t="s">
        <v>84</v>
      </c>
      <c r="AY274" s="261" t="s">
        <v>139</v>
      </c>
    </row>
    <row r="275" spans="1:65" s="2" customFormat="1" ht="15.2" customHeight="1">
      <c r="A275" s="34"/>
      <c r="B275" s="35"/>
      <c r="C275" s="228" t="s">
        <v>481</v>
      </c>
      <c r="D275" s="228" t="s">
        <v>150</v>
      </c>
      <c r="E275" s="229" t="s">
        <v>1577</v>
      </c>
      <c r="F275" s="230" t="s">
        <v>1578</v>
      </c>
      <c r="G275" s="231" t="s">
        <v>238</v>
      </c>
      <c r="H275" s="232">
        <v>1397.655</v>
      </c>
      <c r="I275" s="233"/>
      <c r="J275" s="234">
        <f>ROUND(I275*H275,2)</f>
        <v>0</v>
      </c>
      <c r="K275" s="230" t="s">
        <v>1</v>
      </c>
      <c r="L275" s="235"/>
      <c r="M275" s="236" t="s">
        <v>1</v>
      </c>
      <c r="N275" s="237" t="s">
        <v>41</v>
      </c>
      <c r="O275" s="71"/>
      <c r="P275" s="212">
        <f>O275*H275</f>
        <v>0</v>
      </c>
      <c r="Q275" s="212">
        <v>0</v>
      </c>
      <c r="R275" s="212">
        <f>Q275*H275</f>
        <v>0</v>
      </c>
      <c r="S275" s="212">
        <v>0</v>
      </c>
      <c r="T275" s="213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4" t="s">
        <v>1572</v>
      </c>
      <c r="AT275" s="214" t="s">
        <v>150</v>
      </c>
      <c r="AU275" s="214" t="s">
        <v>86</v>
      </c>
      <c r="AY275" s="17" t="s">
        <v>139</v>
      </c>
      <c r="BE275" s="215">
        <f>IF(N275="základní",J275,0)</f>
        <v>0</v>
      </c>
      <c r="BF275" s="215">
        <f>IF(N275="snížená",J275,0)</f>
        <v>0</v>
      </c>
      <c r="BG275" s="215">
        <f>IF(N275="zákl. přenesená",J275,0)</f>
        <v>0</v>
      </c>
      <c r="BH275" s="215">
        <f>IF(N275="sníž. přenesená",J275,0)</f>
        <v>0</v>
      </c>
      <c r="BI275" s="215">
        <f>IF(N275="nulová",J275,0)</f>
        <v>0</v>
      </c>
      <c r="BJ275" s="17" t="s">
        <v>84</v>
      </c>
      <c r="BK275" s="215">
        <f>ROUND(I275*H275,2)</f>
        <v>0</v>
      </c>
      <c r="BL275" s="17" t="s">
        <v>914</v>
      </c>
      <c r="BM275" s="214" t="s">
        <v>1133</v>
      </c>
    </row>
    <row r="276" spans="1:65" s="12" customFormat="1" ht="22.9" customHeight="1">
      <c r="B276" s="187"/>
      <c r="C276" s="188"/>
      <c r="D276" s="189" t="s">
        <v>75</v>
      </c>
      <c r="E276" s="201" t="s">
        <v>1579</v>
      </c>
      <c r="F276" s="201" t="s">
        <v>1580</v>
      </c>
      <c r="G276" s="188"/>
      <c r="H276" s="188"/>
      <c r="I276" s="191"/>
      <c r="J276" s="202">
        <f>BK276</f>
        <v>0</v>
      </c>
      <c r="K276" s="188"/>
      <c r="L276" s="193"/>
      <c r="M276" s="194"/>
      <c r="N276" s="195"/>
      <c r="O276" s="195"/>
      <c r="P276" s="196">
        <f>SUM(P277:P349)</f>
        <v>0</v>
      </c>
      <c r="Q276" s="195"/>
      <c r="R276" s="196">
        <f>SUM(R277:R349)</f>
        <v>0</v>
      </c>
      <c r="S276" s="195"/>
      <c r="T276" s="197">
        <f>SUM(T277:T349)</f>
        <v>0</v>
      </c>
      <c r="AR276" s="198" t="s">
        <v>159</v>
      </c>
      <c r="AT276" s="199" t="s">
        <v>75</v>
      </c>
      <c r="AU276" s="199" t="s">
        <v>84</v>
      </c>
      <c r="AY276" s="198" t="s">
        <v>139</v>
      </c>
      <c r="BK276" s="200">
        <f>SUM(BK277:BK349)</f>
        <v>0</v>
      </c>
    </row>
    <row r="277" spans="1:65" s="2" customFormat="1" ht="15.2" customHeight="1">
      <c r="A277" s="34"/>
      <c r="B277" s="35"/>
      <c r="C277" s="203" t="s">
        <v>484</v>
      </c>
      <c r="D277" s="203" t="s">
        <v>141</v>
      </c>
      <c r="E277" s="204" t="s">
        <v>1581</v>
      </c>
      <c r="F277" s="205" t="s">
        <v>1582</v>
      </c>
      <c r="G277" s="206" t="s">
        <v>358</v>
      </c>
      <c r="H277" s="207">
        <v>96</v>
      </c>
      <c r="I277" s="208"/>
      <c r="J277" s="209">
        <f>ROUND(I277*H277,2)</f>
        <v>0</v>
      </c>
      <c r="K277" s="205" t="s">
        <v>1</v>
      </c>
      <c r="L277" s="39"/>
      <c r="M277" s="210" t="s">
        <v>1</v>
      </c>
      <c r="N277" s="211" t="s">
        <v>41</v>
      </c>
      <c r="O277" s="71"/>
      <c r="P277" s="212">
        <f>O277*H277</f>
        <v>0</v>
      </c>
      <c r="Q277" s="212">
        <v>0</v>
      </c>
      <c r="R277" s="212">
        <f>Q277*H277</f>
        <v>0</v>
      </c>
      <c r="S277" s="212">
        <v>0</v>
      </c>
      <c r="T277" s="213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914</v>
      </c>
      <c r="AT277" s="214" t="s">
        <v>141</v>
      </c>
      <c r="AU277" s="214" t="s">
        <v>86</v>
      </c>
      <c r="AY277" s="17" t="s">
        <v>139</v>
      </c>
      <c r="BE277" s="215">
        <f>IF(N277="základní",J277,0)</f>
        <v>0</v>
      </c>
      <c r="BF277" s="215">
        <f>IF(N277="snížená",J277,0)</f>
        <v>0</v>
      </c>
      <c r="BG277" s="215">
        <f>IF(N277="zákl. přenesená",J277,0)</f>
        <v>0</v>
      </c>
      <c r="BH277" s="215">
        <f>IF(N277="sníž. přenesená",J277,0)</f>
        <v>0</v>
      </c>
      <c r="BI277" s="215">
        <f>IF(N277="nulová",J277,0)</f>
        <v>0</v>
      </c>
      <c r="BJ277" s="17" t="s">
        <v>84</v>
      </c>
      <c r="BK277" s="215">
        <f>ROUND(I277*H277,2)</f>
        <v>0</v>
      </c>
      <c r="BL277" s="17" t="s">
        <v>914</v>
      </c>
      <c r="BM277" s="214" t="s">
        <v>1142</v>
      </c>
    </row>
    <row r="278" spans="1:65" s="13" customFormat="1" ht="11.25">
      <c r="B278" s="216"/>
      <c r="C278" s="217"/>
      <c r="D278" s="218" t="s">
        <v>148</v>
      </c>
      <c r="E278" s="219" t="s">
        <v>1</v>
      </c>
      <c r="F278" s="220" t="s">
        <v>1583</v>
      </c>
      <c r="G278" s="217"/>
      <c r="H278" s="221">
        <v>96</v>
      </c>
      <c r="I278" s="222"/>
      <c r="J278" s="217"/>
      <c r="K278" s="217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148</v>
      </c>
      <c r="AU278" s="227" t="s">
        <v>86</v>
      </c>
      <c r="AV278" s="13" t="s">
        <v>86</v>
      </c>
      <c r="AW278" s="13" t="s">
        <v>32</v>
      </c>
      <c r="AX278" s="13" t="s">
        <v>76</v>
      </c>
      <c r="AY278" s="227" t="s">
        <v>139</v>
      </c>
    </row>
    <row r="279" spans="1:65" s="15" customFormat="1" ht="11.25">
      <c r="B279" s="251"/>
      <c r="C279" s="252"/>
      <c r="D279" s="218" t="s">
        <v>148</v>
      </c>
      <c r="E279" s="253" t="s">
        <v>1</v>
      </c>
      <c r="F279" s="254" t="s">
        <v>208</v>
      </c>
      <c r="G279" s="252"/>
      <c r="H279" s="255">
        <v>96</v>
      </c>
      <c r="I279" s="256"/>
      <c r="J279" s="252"/>
      <c r="K279" s="252"/>
      <c r="L279" s="257"/>
      <c r="M279" s="258"/>
      <c r="N279" s="259"/>
      <c r="O279" s="259"/>
      <c r="P279" s="259"/>
      <c r="Q279" s="259"/>
      <c r="R279" s="259"/>
      <c r="S279" s="259"/>
      <c r="T279" s="260"/>
      <c r="AT279" s="261" t="s">
        <v>148</v>
      </c>
      <c r="AU279" s="261" t="s">
        <v>86</v>
      </c>
      <c r="AV279" s="15" t="s">
        <v>146</v>
      </c>
      <c r="AW279" s="15" t="s">
        <v>32</v>
      </c>
      <c r="AX279" s="15" t="s">
        <v>84</v>
      </c>
      <c r="AY279" s="261" t="s">
        <v>139</v>
      </c>
    </row>
    <row r="280" spans="1:65" s="2" customFormat="1" ht="15.2" customHeight="1">
      <c r="A280" s="34"/>
      <c r="B280" s="35"/>
      <c r="C280" s="228" t="s">
        <v>487</v>
      </c>
      <c r="D280" s="228" t="s">
        <v>150</v>
      </c>
      <c r="E280" s="229" t="s">
        <v>1584</v>
      </c>
      <c r="F280" s="230" t="s">
        <v>1585</v>
      </c>
      <c r="G280" s="231" t="s">
        <v>358</v>
      </c>
      <c r="H280" s="232">
        <v>48</v>
      </c>
      <c r="I280" s="233"/>
      <c r="J280" s="234">
        <f t="shared" ref="J280:J288" si="10">ROUND(I280*H280,2)</f>
        <v>0</v>
      </c>
      <c r="K280" s="230" t="s">
        <v>1</v>
      </c>
      <c r="L280" s="235"/>
      <c r="M280" s="236" t="s">
        <v>1</v>
      </c>
      <c r="N280" s="237" t="s">
        <v>41</v>
      </c>
      <c r="O280" s="71"/>
      <c r="P280" s="212">
        <f t="shared" ref="P280:P288" si="11">O280*H280</f>
        <v>0</v>
      </c>
      <c r="Q280" s="212">
        <v>0</v>
      </c>
      <c r="R280" s="212">
        <f t="shared" ref="R280:R288" si="12">Q280*H280</f>
        <v>0</v>
      </c>
      <c r="S280" s="212">
        <v>0</v>
      </c>
      <c r="T280" s="213">
        <f t="shared" ref="T280:T288" si="13"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4" t="s">
        <v>1572</v>
      </c>
      <c r="AT280" s="214" t="s">
        <v>150</v>
      </c>
      <c r="AU280" s="214" t="s">
        <v>86</v>
      </c>
      <c r="AY280" s="17" t="s">
        <v>139</v>
      </c>
      <c r="BE280" s="215">
        <f t="shared" ref="BE280:BE288" si="14">IF(N280="základní",J280,0)</f>
        <v>0</v>
      </c>
      <c r="BF280" s="215">
        <f t="shared" ref="BF280:BF288" si="15">IF(N280="snížená",J280,0)</f>
        <v>0</v>
      </c>
      <c r="BG280" s="215">
        <f t="shared" ref="BG280:BG288" si="16">IF(N280="zákl. přenesená",J280,0)</f>
        <v>0</v>
      </c>
      <c r="BH280" s="215">
        <f t="shared" ref="BH280:BH288" si="17">IF(N280="sníž. přenesená",J280,0)</f>
        <v>0</v>
      </c>
      <c r="BI280" s="215">
        <f t="shared" ref="BI280:BI288" si="18">IF(N280="nulová",J280,0)</f>
        <v>0</v>
      </c>
      <c r="BJ280" s="17" t="s">
        <v>84</v>
      </c>
      <c r="BK280" s="215">
        <f t="shared" ref="BK280:BK288" si="19">ROUND(I280*H280,2)</f>
        <v>0</v>
      </c>
      <c r="BL280" s="17" t="s">
        <v>914</v>
      </c>
      <c r="BM280" s="214" t="s">
        <v>1150</v>
      </c>
    </row>
    <row r="281" spans="1:65" s="2" customFormat="1" ht="15.2" customHeight="1">
      <c r="A281" s="34"/>
      <c r="B281" s="35"/>
      <c r="C281" s="228" t="s">
        <v>635</v>
      </c>
      <c r="D281" s="228" t="s">
        <v>150</v>
      </c>
      <c r="E281" s="229" t="s">
        <v>1586</v>
      </c>
      <c r="F281" s="230" t="s">
        <v>1587</v>
      </c>
      <c r="G281" s="231" t="s">
        <v>358</v>
      </c>
      <c r="H281" s="232">
        <v>48</v>
      </c>
      <c r="I281" s="233"/>
      <c r="J281" s="234">
        <f t="shared" si="10"/>
        <v>0</v>
      </c>
      <c r="K281" s="230" t="s">
        <v>1</v>
      </c>
      <c r="L281" s="235"/>
      <c r="M281" s="236" t="s">
        <v>1</v>
      </c>
      <c r="N281" s="237" t="s">
        <v>41</v>
      </c>
      <c r="O281" s="71"/>
      <c r="P281" s="212">
        <f t="shared" si="11"/>
        <v>0</v>
      </c>
      <c r="Q281" s="212">
        <v>0</v>
      </c>
      <c r="R281" s="212">
        <f t="shared" si="12"/>
        <v>0</v>
      </c>
      <c r="S281" s="212">
        <v>0</v>
      </c>
      <c r="T281" s="213">
        <f t="shared" si="13"/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4" t="s">
        <v>1572</v>
      </c>
      <c r="AT281" s="214" t="s">
        <v>150</v>
      </c>
      <c r="AU281" s="214" t="s">
        <v>86</v>
      </c>
      <c r="AY281" s="17" t="s">
        <v>139</v>
      </c>
      <c r="BE281" s="215">
        <f t="shared" si="14"/>
        <v>0</v>
      </c>
      <c r="BF281" s="215">
        <f t="shared" si="15"/>
        <v>0</v>
      </c>
      <c r="BG281" s="215">
        <f t="shared" si="16"/>
        <v>0</v>
      </c>
      <c r="BH281" s="215">
        <f t="shared" si="17"/>
        <v>0</v>
      </c>
      <c r="BI281" s="215">
        <f t="shared" si="18"/>
        <v>0</v>
      </c>
      <c r="BJ281" s="17" t="s">
        <v>84</v>
      </c>
      <c r="BK281" s="215">
        <f t="shared" si="19"/>
        <v>0</v>
      </c>
      <c r="BL281" s="17" t="s">
        <v>914</v>
      </c>
      <c r="BM281" s="214" t="s">
        <v>1158</v>
      </c>
    </row>
    <row r="282" spans="1:65" s="2" customFormat="1" ht="15.2" customHeight="1">
      <c r="A282" s="34"/>
      <c r="B282" s="35"/>
      <c r="C282" s="203" t="s">
        <v>639</v>
      </c>
      <c r="D282" s="203" t="s">
        <v>141</v>
      </c>
      <c r="E282" s="204" t="s">
        <v>1588</v>
      </c>
      <c r="F282" s="205" t="s">
        <v>1589</v>
      </c>
      <c r="G282" s="206" t="s">
        <v>1590</v>
      </c>
      <c r="H282" s="207">
        <v>1</v>
      </c>
      <c r="I282" s="208"/>
      <c r="J282" s="209">
        <f t="shared" si="10"/>
        <v>0</v>
      </c>
      <c r="K282" s="205" t="s">
        <v>1</v>
      </c>
      <c r="L282" s="39"/>
      <c r="M282" s="210" t="s">
        <v>1</v>
      </c>
      <c r="N282" s="211" t="s">
        <v>41</v>
      </c>
      <c r="O282" s="71"/>
      <c r="P282" s="212">
        <f t="shared" si="11"/>
        <v>0</v>
      </c>
      <c r="Q282" s="212">
        <v>0</v>
      </c>
      <c r="R282" s="212">
        <f t="shared" si="12"/>
        <v>0</v>
      </c>
      <c r="S282" s="212">
        <v>0</v>
      </c>
      <c r="T282" s="213">
        <f t="shared" si="13"/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4" t="s">
        <v>914</v>
      </c>
      <c r="AT282" s="214" t="s">
        <v>141</v>
      </c>
      <c r="AU282" s="214" t="s">
        <v>86</v>
      </c>
      <c r="AY282" s="17" t="s">
        <v>139</v>
      </c>
      <c r="BE282" s="215">
        <f t="shared" si="14"/>
        <v>0</v>
      </c>
      <c r="BF282" s="215">
        <f t="shared" si="15"/>
        <v>0</v>
      </c>
      <c r="BG282" s="215">
        <f t="shared" si="16"/>
        <v>0</v>
      </c>
      <c r="BH282" s="215">
        <f t="shared" si="17"/>
        <v>0</v>
      </c>
      <c r="BI282" s="215">
        <f t="shared" si="18"/>
        <v>0</v>
      </c>
      <c r="BJ282" s="17" t="s">
        <v>84</v>
      </c>
      <c r="BK282" s="215">
        <f t="shared" si="19"/>
        <v>0</v>
      </c>
      <c r="BL282" s="17" t="s">
        <v>914</v>
      </c>
      <c r="BM282" s="214" t="s">
        <v>1166</v>
      </c>
    </row>
    <row r="283" spans="1:65" s="2" customFormat="1" ht="15.2" customHeight="1">
      <c r="A283" s="34"/>
      <c r="B283" s="35"/>
      <c r="C283" s="203" t="s">
        <v>641</v>
      </c>
      <c r="D283" s="203" t="s">
        <v>141</v>
      </c>
      <c r="E283" s="204" t="s">
        <v>1591</v>
      </c>
      <c r="F283" s="205" t="s">
        <v>1592</v>
      </c>
      <c r="G283" s="206" t="s">
        <v>1590</v>
      </c>
      <c r="H283" s="207">
        <v>1</v>
      </c>
      <c r="I283" s="208"/>
      <c r="J283" s="209">
        <f t="shared" si="10"/>
        <v>0</v>
      </c>
      <c r="K283" s="205" t="s">
        <v>1</v>
      </c>
      <c r="L283" s="39"/>
      <c r="M283" s="210" t="s">
        <v>1</v>
      </c>
      <c r="N283" s="211" t="s">
        <v>41</v>
      </c>
      <c r="O283" s="71"/>
      <c r="P283" s="212">
        <f t="shared" si="11"/>
        <v>0</v>
      </c>
      <c r="Q283" s="212">
        <v>0</v>
      </c>
      <c r="R283" s="212">
        <f t="shared" si="12"/>
        <v>0</v>
      </c>
      <c r="S283" s="212">
        <v>0</v>
      </c>
      <c r="T283" s="213">
        <f t="shared" si="13"/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914</v>
      </c>
      <c r="AT283" s="214" t="s">
        <v>141</v>
      </c>
      <c r="AU283" s="214" t="s">
        <v>86</v>
      </c>
      <c r="AY283" s="17" t="s">
        <v>139</v>
      </c>
      <c r="BE283" s="215">
        <f t="shared" si="14"/>
        <v>0</v>
      </c>
      <c r="BF283" s="215">
        <f t="shared" si="15"/>
        <v>0</v>
      </c>
      <c r="BG283" s="215">
        <f t="shared" si="16"/>
        <v>0</v>
      </c>
      <c r="BH283" s="215">
        <f t="shared" si="17"/>
        <v>0</v>
      </c>
      <c r="BI283" s="215">
        <f t="shared" si="18"/>
        <v>0</v>
      </c>
      <c r="BJ283" s="17" t="s">
        <v>84</v>
      </c>
      <c r="BK283" s="215">
        <f t="shared" si="19"/>
        <v>0</v>
      </c>
      <c r="BL283" s="17" t="s">
        <v>914</v>
      </c>
      <c r="BM283" s="214" t="s">
        <v>1174</v>
      </c>
    </row>
    <row r="284" spans="1:65" s="2" customFormat="1" ht="15.2" customHeight="1">
      <c r="A284" s="34"/>
      <c r="B284" s="35"/>
      <c r="C284" s="203" t="s">
        <v>909</v>
      </c>
      <c r="D284" s="203" t="s">
        <v>141</v>
      </c>
      <c r="E284" s="204" t="s">
        <v>1593</v>
      </c>
      <c r="F284" s="205" t="s">
        <v>1594</v>
      </c>
      <c r="G284" s="206" t="s">
        <v>238</v>
      </c>
      <c r="H284" s="207">
        <v>373</v>
      </c>
      <c r="I284" s="208"/>
      <c r="J284" s="209">
        <f t="shared" si="10"/>
        <v>0</v>
      </c>
      <c r="K284" s="205" t="s">
        <v>1</v>
      </c>
      <c r="L284" s="39"/>
      <c r="M284" s="210" t="s">
        <v>1</v>
      </c>
      <c r="N284" s="211" t="s">
        <v>41</v>
      </c>
      <c r="O284" s="71"/>
      <c r="P284" s="212">
        <f t="shared" si="11"/>
        <v>0</v>
      </c>
      <c r="Q284" s="212">
        <v>0</v>
      </c>
      <c r="R284" s="212">
        <f t="shared" si="12"/>
        <v>0</v>
      </c>
      <c r="S284" s="212">
        <v>0</v>
      </c>
      <c r="T284" s="213">
        <f t="shared" si="13"/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4" t="s">
        <v>914</v>
      </c>
      <c r="AT284" s="214" t="s">
        <v>141</v>
      </c>
      <c r="AU284" s="214" t="s">
        <v>86</v>
      </c>
      <c r="AY284" s="17" t="s">
        <v>139</v>
      </c>
      <c r="BE284" s="215">
        <f t="shared" si="14"/>
        <v>0</v>
      </c>
      <c r="BF284" s="215">
        <f t="shared" si="15"/>
        <v>0</v>
      </c>
      <c r="BG284" s="215">
        <f t="shared" si="16"/>
        <v>0</v>
      </c>
      <c r="BH284" s="215">
        <f t="shared" si="17"/>
        <v>0</v>
      </c>
      <c r="BI284" s="215">
        <f t="shared" si="18"/>
        <v>0</v>
      </c>
      <c r="BJ284" s="17" t="s">
        <v>84</v>
      </c>
      <c r="BK284" s="215">
        <f t="shared" si="19"/>
        <v>0</v>
      </c>
      <c r="BL284" s="17" t="s">
        <v>914</v>
      </c>
      <c r="BM284" s="214" t="s">
        <v>1182</v>
      </c>
    </row>
    <row r="285" spans="1:65" s="2" customFormat="1" ht="15.2" customHeight="1">
      <c r="A285" s="34"/>
      <c r="B285" s="35"/>
      <c r="C285" s="203" t="s">
        <v>914</v>
      </c>
      <c r="D285" s="203" t="s">
        <v>141</v>
      </c>
      <c r="E285" s="204" t="s">
        <v>1595</v>
      </c>
      <c r="F285" s="205" t="s">
        <v>1596</v>
      </c>
      <c r="G285" s="206" t="s">
        <v>238</v>
      </c>
      <c r="H285" s="207">
        <v>932</v>
      </c>
      <c r="I285" s="208"/>
      <c r="J285" s="209">
        <f t="shared" si="10"/>
        <v>0</v>
      </c>
      <c r="K285" s="205" t="s">
        <v>1</v>
      </c>
      <c r="L285" s="39"/>
      <c r="M285" s="210" t="s">
        <v>1</v>
      </c>
      <c r="N285" s="211" t="s">
        <v>41</v>
      </c>
      <c r="O285" s="71"/>
      <c r="P285" s="212">
        <f t="shared" si="11"/>
        <v>0</v>
      </c>
      <c r="Q285" s="212">
        <v>0</v>
      </c>
      <c r="R285" s="212">
        <f t="shared" si="12"/>
        <v>0</v>
      </c>
      <c r="S285" s="212">
        <v>0</v>
      </c>
      <c r="T285" s="213">
        <f t="shared" si="13"/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4" t="s">
        <v>914</v>
      </c>
      <c r="AT285" s="214" t="s">
        <v>141</v>
      </c>
      <c r="AU285" s="214" t="s">
        <v>86</v>
      </c>
      <c r="AY285" s="17" t="s">
        <v>139</v>
      </c>
      <c r="BE285" s="215">
        <f t="shared" si="14"/>
        <v>0</v>
      </c>
      <c r="BF285" s="215">
        <f t="shared" si="15"/>
        <v>0</v>
      </c>
      <c r="BG285" s="215">
        <f t="shared" si="16"/>
        <v>0</v>
      </c>
      <c r="BH285" s="215">
        <f t="shared" si="17"/>
        <v>0</v>
      </c>
      <c r="BI285" s="215">
        <f t="shared" si="18"/>
        <v>0</v>
      </c>
      <c r="BJ285" s="17" t="s">
        <v>84</v>
      </c>
      <c r="BK285" s="215">
        <f t="shared" si="19"/>
        <v>0</v>
      </c>
      <c r="BL285" s="17" t="s">
        <v>914</v>
      </c>
      <c r="BM285" s="214" t="s">
        <v>1190</v>
      </c>
    </row>
    <row r="286" spans="1:65" s="2" customFormat="1" ht="15.2" customHeight="1">
      <c r="A286" s="34"/>
      <c r="B286" s="35"/>
      <c r="C286" s="203" t="s">
        <v>919</v>
      </c>
      <c r="D286" s="203" t="s">
        <v>141</v>
      </c>
      <c r="E286" s="204" t="s">
        <v>1597</v>
      </c>
      <c r="F286" s="205" t="s">
        <v>1598</v>
      </c>
      <c r="G286" s="206" t="s">
        <v>238</v>
      </c>
      <c r="H286" s="207">
        <v>96</v>
      </c>
      <c r="I286" s="208"/>
      <c r="J286" s="209">
        <f t="shared" si="10"/>
        <v>0</v>
      </c>
      <c r="K286" s="205" t="s">
        <v>1</v>
      </c>
      <c r="L286" s="39"/>
      <c r="M286" s="210" t="s">
        <v>1</v>
      </c>
      <c r="N286" s="211" t="s">
        <v>41</v>
      </c>
      <c r="O286" s="71"/>
      <c r="P286" s="212">
        <f t="shared" si="11"/>
        <v>0</v>
      </c>
      <c r="Q286" s="212">
        <v>0</v>
      </c>
      <c r="R286" s="212">
        <f t="shared" si="12"/>
        <v>0</v>
      </c>
      <c r="S286" s="212">
        <v>0</v>
      </c>
      <c r="T286" s="213">
        <f t="shared" si="13"/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4" t="s">
        <v>914</v>
      </c>
      <c r="AT286" s="214" t="s">
        <v>141</v>
      </c>
      <c r="AU286" s="214" t="s">
        <v>86</v>
      </c>
      <c r="AY286" s="17" t="s">
        <v>139</v>
      </c>
      <c r="BE286" s="215">
        <f t="shared" si="14"/>
        <v>0</v>
      </c>
      <c r="BF286" s="215">
        <f t="shared" si="15"/>
        <v>0</v>
      </c>
      <c r="BG286" s="215">
        <f t="shared" si="16"/>
        <v>0</v>
      </c>
      <c r="BH286" s="215">
        <f t="shared" si="17"/>
        <v>0</v>
      </c>
      <c r="BI286" s="215">
        <f t="shared" si="18"/>
        <v>0</v>
      </c>
      <c r="BJ286" s="17" t="s">
        <v>84</v>
      </c>
      <c r="BK286" s="215">
        <f t="shared" si="19"/>
        <v>0</v>
      </c>
      <c r="BL286" s="17" t="s">
        <v>914</v>
      </c>
      <c r="BM286" s="214" t="s">
        <v>1198</v>
      </c>
    </row>
    <row r="287" spans="1:65" s="2" customFormat="1" ht="15.2" customHeight="1">
      <c r="A287" s="34"/>
      <c r="B287" s="35"/>
      <c r="C287" s="228" t="s">
        <v>923</v>
      </c>
      <c r="D287" s="228" t="s">
        <v>150</v>
      </c>
      <c r="E287" s="229" t="s">
        <v>1599</v>
      </c>
      <c r="F287" s="230" t="s">
        <v>1600</v>
      </c>
      <c r="G287" s="231" t="s">
        <v>358</v>
      </c>
      <c r="H287" s="232">
        <v>52</v>
      </c>
      <c r="I287" s="233"/>
      <c r="J287" s="234">
        <f t="shared" si="10"/>
        <v>0</v>
      </c>
      <c r="K287" s="230" t="s">
        <v>1</v>
      </c>
      <c r="L287" s="235"/>
      <c r="M287" s="236" t="s">
        <v>1</v>
      </c>
      <c r="N287" s="237" t="s">
        <v>41</v>
      </c>
      <c r="O287" s="71"/>
      <c r="P287" s="212">
        <f t="shared" si="11"/>
        <v>0</v>
      </c>
      <c r="Q287" s="212">
        <v>0</v>
      </c>
      <c r="R287" s="212">
        <f t="shared" si="12"/>
        <v>0</v>
      </c>
      <c r="S287" s="212">
        <v>0</v>
      </c>
      <c r="T287" s="213">
        <f t="shared" si="13"/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14" t="s">
        <v>1572</v>
      </c>
      <c r="AT287" s="214" t="s">
        <v>150</v>
      </c>
      <c r="AU287" s="214" t="s">
        <v>86</v>
      </c>
      <c r="AY287" s="17" t="s">
        <v>139</v>
      </c>
      <c r="BE287" s="215">
        <f t="shared" si="14"/>
        <v>0</v>
      </c>
      <c r="BF287" s="215">
        <f t="shared" si="15"/>
        <v>0</v>
      </c>
      <c r="BG287" s="215">
        <f t="shared" si="16"/>
        <v>0</v>
      </c>
      <c r="BH287" s="215">
        <f t="shared" si="17"/>
        <v>0</v>
      </c>
      <c r="BI287" s="215">
        <f t="shared" si="18"/>
        <v>0</v>
      </c>
      <c r="BJ287" s="17" t="s">
        <v>84</v>
      </c>
      <c r="BK287" s="215">
        <f t="shared" si="19"/>
        <v>0</v>
      </c>
      <c r="BL287" s="17" t="s">
        <v>914</v>
      </c>
      <c r="BM287" s="214" t="s">
        <v>667</v>
      </c>
    </row>
    <row r="288" spans="1:65" s="2" customFormat="1" ht="15.2" customHeight="1">
      <c r="A288" s="34"/>
      <c r="B288" s="35"/>
      <c r="C288" s="203" t="s">
        <v>928</v>
      </c>
      <c r="D288" s="203" t="s">
        <v>141</v>
      </c>
      <c r="E288" s="204" t="s">
        <v>1601</v>
      </c>
      <c r="F288" s="205" t="s">
        <v>1602</v>
      </c>
      <c r="G288" s="206" t="s">
        <v>238</v>
      </c>
      <c r="H288" s="207">
        <v>108</v>
      </c>
      <c r="I288" s="208"/>
      <c r="J288" s="209">
        <f t="shared" si="10"/>
        <v>0</v>
      </c>
      <c r="K288" s="205" t="s">
        <v>1</v>
      </c>
      <c r="L288" s="39"/>
      <c r="M288" s="210" t="s">
        <v>1</v>
      </c>
      <c r="N288" s="211" t="s">
        <v>41</v>
      </c>
      <c r="O288" s="71"/>
      <c r="P288" s="212">
        <f t="shared" si="11"/>
        <v>0</v>
      </c>
      <c r="Q288" s="212">
        <v>0</v>
      </c>
      <c r="R288" s="212">
        <f t="shared" si="12"/>
        <v>0</v>
      </c>
      <c r="S288" s="212">
        <v>0</v>
      </c>
      <c r="T288" s="213">
        <f t="shared" si="13"/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4" t="s">
        <v>914</v>
      </c>
      <c r="AT288" s="214" t="s">
        <v>141</v>
      </c>
      <c r="AU288" s="214" t="s">
        <v>86</v>
      </c>
      <c r="AY288" s="17" t="s">
        <v>139</v>
      </c>
      <c r="BE288" s="215">
        <f t="shared" si="14"/>
        <v>0</v>
      </c>
      <c r="BF288" s="215">
        <f t="shared" si="15"/>
        <v>0</v>
      </c>
      <c r="BG288" s="215">
        <f t="shared" si="16"/>
        <v>0</v>
      </c>
      <c r="BH288" s="215">
        <f t="shared" si="17"/>
        <v>0</v>
      </c>
      <c r="BI288" s="215">
        <f t="shared" si="18"/>
        <v>0</v>
      </c>
      <c r="BJ288" s="17" t="s">
        <v>84</v>
      </c>
      <c r="BK288" s="215">
        <f t="shared" si="19"/>
        <v>0</v>
      </c>
      <c r="BL288" s="17" t="s">
        <v>914</v>
      </c>
      <c r="BM288" s="214" t="s">
        <v>1213</v>
      </c>
    </row>
    <row r="289" spans="1:65" s="13" customFormat="1" ht="11.25">
      <c r="B289" s="216"/>
      <c r="C289" s="217"/>
      <c r="D289" s="218" t="s">
        <v>148</v>
      </c>
      <c r="E289" s="219" t="s">
        <v>1</v>
      </c>
      <c r="F289" s="220" t="s">
        <v>1603</v>
      </c>
      <c r="G289" s="217"/>
      <c r="H289" s="221">
        <v>108</v>
      </c>
      <c r="I289" s="222"/>
      <c r="J289" s="217"/>
      <c r="K289" s="217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148</v>
      </c>
      <c r="AU289" s="227" t="s">
        <v>86</v>
      </c>
      <c r="AV289" s="13" t="s">
        <v>86</v>
      </c>
      <c r="AW289" s="13" t="s">
        <v>32</v>
      </c>
      <c r="AX289" s="13" t="s">
        <v>76</v>
      </c>
      <c r="AY289" s="227" t="s">
        <v>139</v>
      </c>
    </row>
    <row r="290" spans="1:65" s="15" customFormat="1" ht="11.25">
      <c r="B290" s="251"/>
      <c r="C290" s="252"/>
      <c r="D290" s="218" t="s">
        <v>148</v>
      </c>
      <c r="E290" s="253" t="s">
        <v>1</v>
      </c>
      <c r="F290" s="254" t="s">
        <v>208</v>
      </c>
      <c r="G290" s="252"/>
      <c r="H290" s="255">
        <v>108</v>
      </c>
      <c r="I290" s="256"/>
      <c r="J290" s="252"/>
      <c r="K290" s="252"/>
      <c r="L290" s="257"/>
      <c r="M290" s="258"/>
      <c r="N290" s="259"/>
      <c r="O290" s="259"/>
      <c r="P290" s="259"/>
      <c r="Q290" s="259"/>
      <c r="R290" s="259"/>
      <c r="S290" s="259"/>
      <c r="T290" s="260"/>
      <c r="AT290" s="261" t="s">
        <v>148</v>
      </c>
      <c r="AU290" s="261" t="s">
        <v>86</v>
      </c>
      <c r="AV290" s="15" t="s">
        <v>146</v>
      </c>
      <c r="AW290" s="15" t="s">
        <v>32</v>
      </c>
      <c r="AX290" s="15" t="s">
        <v>84</v>
      </c>
      <c r="AY290" s="261" t="s">
        <v>139</v>
      </c>
    </row>
    <row r="291" spans="1:65" s="2" customFormat="1" ht="15.2" customHeight="1">
      <c r="A291" s="34"/>
      <c r="B291" s="35"/>
      <c r="C291" s="228" t="s">
        <v>932</v>
      </c>
      <c r="D291" s="228" t="s">
        <v>150</v>
      </c>
      <c r="E291" s="229" t="s">
        <v>1604</v>
      </c>
      <c r="F291" s="230" t="s">
        <v>1605</v>
      </c>
      <c r="G291" s="231" t="s">
        <v>358</v>
      </c>
      <c r="H291" s="232">
        <v>74</v>
      </c>
      <c r="I291" s="233"/>
      <c r="J291" s="234">
        <f t="shared" ref="J291:J299" si="20">ROUND(I291*H291,2)</f>
        <v>0</v>
      </c>
      <c r="K291" s="230" t="s">
        <v>1</v>
      </c>
      <c r="L291" s="235"/>
      <c r="M291" s="236" t="s">
        <v>1</v>
      </c>
      <c r="N291" s="237" t="s">
        <v>41</v>
      </c>
      <c r="O291" s="71"/>
      <c r="P291" s="212">
        <f t="shared" ref="P291:P299" si="21">O291*H291</f>
        <v>0</v>
      </c>
      <c r="Q291" s="212">
        <v>0</v>
      </c>
      <c r="R291" s="212">
        <f t="shared" ref="R291:R299" si="22">Q291*H291</f>
        <v>0</v>
      </c>
      <c r="S291" s="212">
        <v>0</v>
      </c>
      <c r="T291" s="213">
        <f t="shared" ref="T291:T299" si="23"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14" t="s">
        <v>1572</v>
      </c>
      <c r="AT291" s="214" t="s">
        <v>150</v>
      </c>
      <c r="AU291" s="214" t="s">
        <v>86</v>
      </c>
      <c r="AY291" s="17" t="s">
        <v>139</v>
      </c>
      <c r="BE291" s="215">
        <f t="shared" ref="BE291:BE299" si="24">IF(N291="základní",J291,0)</f>
        <v>0</v>
      </c>
      <c r="BF291" s="215">
        <f t="shared" ref="BF291:BF299" si="25">IF(N291="snížená",J291,0)</f>
        <v>0</v>
      </c>
      <c r="BG291" s="215">
        <f t="shared" ref="BG291:BG299" si="26">IF(N291="zákl. přenesená",J291,0)</f>
        <v>0</v>
      </c>
      <c r="BH291" s="215">
        <f t="shared" ref="BH291:BH299" si="27">IF(N291="sníž. přenesená",J291,0)</f>
        <v>0</v>
      </c>
      <c r="BI291" s="215">
        <f t="shared" ref="BI291:BI299" si="28">IF(N291="nulová",J291,0)</f>
        <v>0</v>
      </c>
      <c r="BJ291" s="17" t="s">
        <v>84</v>
      </c>
      <c r="BK291" s="215">
        <f t="shared" ref="BK291:BK299" si="29">ROUND(I291*H291,2)</f>
        <v>0</v>
      </c>
      <c r="BL291" s="17" t="s">
        <v>914</v>
      </c>
      <c r="BM291" s="214" t="s">
        <v>1221</v>
      </c>
    </row>
    <row r="292" spans="1:65" s="2" customFormat="1" ht="21.6" customHeight="1">
      <c r="A292" s="34"/>
      <c r="B292" s="35"/>
      <c r="C292" s="203" t="s">
        <v>937</v>
      </c>
      <c r="D292" s="203" t="s">
        <v>141</v>
      </c>
      <c r="E292" s="204" t="s">
        <v>1606</v>
      </c>
      <c r="F292" s="205" t="s">
        <v>1607</v>
      </c>
      <c r="G292" s="206" t="s">
        <v>358</v>
      </c>
      <c r="H292" s="207">
        <v>2</v>
      </c>
      <c r="I292" s="208"/>
      <c r="J292" s="209">
        <f t="shared" si="20"/>
        <v>0</v>
      </c>
      <c r="K292" s="205" t="s">
        <v>1</v>
      </c>
      <c r="L292" s="39"/>
      <c r="M292" s="210" t="s">
        <v>1</v>
      </c>
      <c r="N292" s="211" t="s">
        <v>41</v>
      </c>
      <c r="O292" s="71"/>
      <c r="P292" s="212">
        <f t="shared" si="21"/>
        <v>0</v>
      </c>
      <c r="Q292" s="212">
        <v>0</v>
      </c>
      <c r="R292" s="212">
        <f t="shared" si="22"/>
        <v>0</v>
      </c>
      <c r="S292" s="212">
        <v>0</v>
      </c>
      <c r="T292" s="213">
        <f t="shared" si="23"/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14" t="s">
        <v>914</v>
      </c>
      <c r="AT292" s="214" t="s">
        <v>141</v>
      </c>
      <c r="AU292" s="214" t="s">
        <v>86</v>
      </c>
      <c r="AY292" s="17" t="s">
        <v>139</v>
      </c>
      <c r="BE292" s="215">
        <f t="shared" si="24"/>
        <v>0</v>
      </c>
      <c r="BF292" s="215">
        <f t="shared" si="25"/>
        <v>0</v>
      </c>
      <c r="BG292" s="215">
        <f t="shared" si="26"/>
        <v>0</v>
      </c>
      <c r="BH292" s="215">
        <f t="shared" si="27"/>
        <v>0</v>
      </c>
      <c r="BI292" s="215">
        <f t="shared" si="28"/>
        <v>0</v>
      </c>
      <c r="BJ292" s="17" t="s">
        <v>84</v>
      </c>
      <c r="BK292" s="215">
        <f t="shared" si="29"/>
        <v>0</v>
      </c>
      <c r="BL292" s="17" t="s">
        <v>914</v>
      </c>
      <c r="BM292" s="214" t="s">
        <v>1229</v>
      </c>
    </row>
    <row r="293" spans="1:65" s="2" customFormat="1" ht="15.2" customHeight="1">
      <c r="A293" s="34"/>
      <c r="B293" s="35"/>
      <c r="C293" s="228" t="s">
        <v>941</v>
      </c>
      <c r="D293" s="228" t="s">
        <v>150</v>
      </c>
      <c r="E293" s="229" t="s">
        <v>1608</v>
      </c>
      <c r="F293" s="230" t="s">
        <v>1609</v>
      </c>
      <c r="G293" s="231" t="s">
        <v>358</v>
      </c>
      <c r="H293" s="232">
        <v>4</v>
      </c>
      <c r="I293" s="233"/>
      <c r="J293" s="234">
        <f t="shared" si="20"/>
        <v>0</v>
      </c>
      <c r="K293" s="230" t="s">
        <v>1</v>
      </c>
      <c r="L293" s="235"/>
      <c r="M293" s="236" t="s">
        <v>1</v>
      </c>
      <c r="N293" s="237" t="s">
        <v>41</v>
      </c>
      <c r="O293" s="71"/>
      <c r="P293" s="212">
        <f t="shared" si="21"/>
        <v>0</v>
      </c>
      <c r="Q293" s="212">
        <v>0</v>
      </c>
      <c r="R293" s="212">
        <f t="shared" si="22"/>
        <v>0</v>
      </c>
      <c r="S293" s="212">
        <v>0</v>
      </c>
      <c r="T293" s="213">
        <f t="shared" si="23"/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4" t="s">
        <v>1572</v>
      </c>
      <c r="AT293" s="214" t="s">
        <v>150</v>
      </c>
      <c r="AU293" s="214" t="s">
        <v>86</v>
      </c>
      <c r="AY293" s="17" t="s">
        <v>139</v>
      </c>
      <c r="BE293" s="215">
        <f t="shared" si="24"/>
        <v>0</v>
      </c>
      <c r="BF293" s="215">
        <f t="shared" si="25"/>
        <v>0</v>
      </c>
      <c r="BG293" s="215">
        <f t="shared" si="26"/>
        <v>0</v>
      </c>
      <c r="BH293" s="215">
        <f t="shared" si="27"/>
        <v>0</v>
      </c>
      <c r="BI293" s="215">
        <f t="shared" si="28"/>
        <v>0</v>
      </c>
      <c r="BJ293" s="17" t="s">
        <v>84</v>
      </c>
      <c r="BK293" s="215">
        <f t="shared" si="29"/>
        <v>0</v>
      </c>
      <c r="BL293" s="17" t="s">
        <v>914</v>
      </c>
      <c r="BM293" s="214" t="s">
        <v>1238</v>
      </c>
    </row>
    <row r="294" spans="1:65" s="2" customFormat="1" ht="15.2" customHeight="1">
      <c r="A294" s="34"/>
      <c r="B294" s="35"/>
      <c r="C294" s="203" t="s">
        <v>946</v>
      </c>
      <c r="D294" s="203" t="s">
        <v>141</v>
      </c>
      <c r="E294" s="204" t="s">
        <v>1610</v>
      </c>
      <c r="F294" s="205" t="s">
        <v>1611</v>
      </c>
      <c r="G294" s="206" t="s">
        <v>358</v>
      </c>
      <c r="H294" s="207">
        <v>6</v>
      </c>
      <c r="I294" s="208"/>
      <c r="J294" s="209">
        <f t="shared" si="20"/>
        <v>0</v>
      </c>
      <c r="K294" s="205" t="s">
        <v>1</v>
      </c>
      <c r="L294" s="39"/>
      <c r="M294" s="210" t="s">
        <v>1</v>
      </c>
      <c r="N294" s="211" t="s">
        <v>41</v>
      </c>
      <c r="O294" s="71"/>
      <c r="P294" s="212">
        <f t="shared" si="21"/>
        <v>0</v>
      </c>
      <c r="Q294" s="212">
        <v>0</v>
      </c>
      <c r="R294" s="212">
        <f t="shared" si="22"/>
        <v>0</v>
      </c>
      <c r="S294" s="212">
        <v>0</v>
      </c>
      <c r="T294" s="213">
        <f t="shared" si="23"/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4" t="s">
        <v>914</v>
      </c>
      <c r="AT294" s="214" t="s">
        <v>141</v>
      </c>
      <c r="AU294" s="214" t="s">
        <v>86</v>
      </c>
      <c r="AY294" s="17" t="s">
        <v>139</v>
      </c>
      <c r="BE294" s="215">
        <f t="shared" si="24"/>
        <v>0</v>
      </c>
      <c r="BF294" s="215">
        <f t="shared" si="25"/>
        <v>0</v>
      </c>
      <c r="BG294" s="215">
        <f t="shared" si="26"/>
        <v>0</v>
      </c>
      <c r="BH294" s="215">
        <f t="shared" si="27"/>
        <v>0</v>
      </c>
      <c r="BI294" s="215">
        <f t="shared" si="28"/>
        <v>0</v>
      </c>
      <c r="BJ294" s="17" t="s">
        <v>84</v>
      </c>
      <c r="BK294" s="215">
        <f t="shared" si="29"/>
        <v>0</v>
      </c>
      <c r="BL294" s="17" t="s">
        <v>914</v>
      </c>
      <c r="BM294" s="214" t="s">
        <v>1248</v>
      </c>
    </row>
    <row r="295" spans="1:65" s="2" customFormat="1" ht="15.2" customHeight="1">
      <c r="A295" s="34"/>
      <c r="B295" s="35"/>
      <c r="C295" s="228" t="s">
        <v>950</v>
      </c>
      <c r="D295" s="228" t="s">
        <v>150</v>
      </c>
      <c r="E295" s="229" t="s">
        <v>1612</v>
      </c>
      <c r="F295" s="230" t="s">
        <v>1613</v>
      </c>
      <c r="G295" s="231" t="s">
        <v>358</v>
      </c>
      <c r="H295" s="232">
        <v>2</v>
      </c>
      <c r="I295" s="233"/>
      <c r="J295" s="234">
        <f t="shared" si="20"/>
        <v>0</v>
      </c>
      <c r="K295" s="230" t="s">
        <v>1</v>
      </c>
      <c r="L295" s="235"/>
      <c r="M295" s="236" t="s">
        <v>1</v>
      </c>
      <c r="N295" s="237" t="s">
        <v>41</v>
      </c>
      <c r="O295" s="71"/>
      <c r="P295" s="212">
        <f t="shared" si="21"/>
        <v>0</v>
      </c>
      <c r="Q295" s="212">
        <v>0</v>
      </c>
      <c r="R295" s="212">
        <f t="shared" si="22"/>
        <v>0</v>
      </c>
      <c r="S295" s="212">
        <v>0</v>
      </c>
      <c r="T295" s="213">
        <f t="shared" si="23"/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214" t="s">
        <v>1572</v>
      </c>
      <c r="AT295" s="214" t="s">
        <v>150</v>
      </c>
      <c r="AU295" s="214" t="s">
        <v>86</v>
      </c>
      <c r="AY295" s="17" t="s">
        <v>139</v>
      </c>
      <c r="BE295" s="215">
        <f t="shared" si="24"/>
        <v>0</v>
      </c>
      <c r="BF295" s="215">
        <f t="shared" si="25"/>
        <v>0</v>
      </c>
      <c r="BG295" s="215">
        <f t="shared" si="26"/>
        <v>0</v>
      </c>
      <c r="BH295" s="215">
        <f t="shared" si="27"/>
        <v>0</v>
      </c>
      <c r="BI295" s="215">
        <f t="shared" si="28"/>
        <v>0</v>
      </c>
      <c r="BJ295" s="17" t="s">
        <v>84</v>
      </c>
      <c r="BK295" s="215">
        <f t="shared" si="29"/>
        <v>0</v>
      </c>
      <c r="BL295" s="17" t="s">
        <v>914</v>
      </c>
      <c r="BM295" s="214" t="s">
        <v>1256</v>
      </c>
    </row>
    <row r="296" spans="1:65" s="2" customFormat="1" ht="15.2" customHeight="1">
      <c r="A296" s="34"/>
      <c r="B296" s="35"/>
      <c r="C296" s="228" t="s">
        <v>954</v>
      </c>
      <c r="D296" s="228" t="s">
        <v>150</v>
      </c>
      <c r="E296" s="229" t="s">
        <v>1614</v>
      </c>
      <c r="F296" s="230" t="s">
        <v>1615</v>
      </c>
      <c r="G296" s="231" t="s">
        <v>358</v>
      </c>
      <c r="H296" s="232">
        <v>2</v>
      </c>
      <c r="I296" s="233"/>
      <c r="J296" s="234">
        <f t="shared" si="20"/>
        <v>0</v>
      </c>
      <c r="K296" s="230" t="s">
        <v>1</v>
      </c>
      <c r="L296" s="235"/>
      <c r="M296" s="236" t="s">
        <v>1</v>
      </c>
      <c r="N296" s="237" t="s">
        <v>41</v>
      </c>
      <c r="O296" s="71"/>
      <c r="P296" s="212">
        <f t="shared" si="21"/>
        <v>0</v>
      </c>
      <c r="Q296" s="212">
        <v>0</v>
      </c>
      <c r="R296" s="212">
        <f t="shared" si="22"/>
        <v>0</v>
      </c>
      <c r="S296" s="212">
        <v>0</v>
      </c>
      <c r="T296" s="213">
        <f t="shared" si="23"/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4" t="s">
        <v>1572</v>
      </c>
      <c r="AT296" s="214" t="s">
        <v>150</v>
      </c>
      <c r="AU296" s="214" t="s">
        <v>86</v>
      </c>
      <c r="AY296" s="17" t="s">
        <v>139</v>
      </c>
      <c r="BE296" s="215">
        <f t="shared" si="24"/>
        <v>0</v>
      </c>
      <c r="BF296" s="215">
        <f t="shared" si="25"/>
        <v>0</v>
      </c>
      <c r="BG296" s="215">
        <f t="shared" si="26"/>
        <v>0</v>
      </c>
      <c r="BH296" s="215">
        <f t="shared" si="27"/>
        <v>0</v>
      </c>
      <c r="BI296" s="215">
        <f t="shared" si="28"/>
        <v>0</v>
      </c>
      <c r="BJ296" s="17" t="s">
        <v>84</v>
      </c>
      <c r="BK296" s="215">
        <f t="shared" si="29"/>
        <v>0</v>
      </c>
      <c r="BL296" s="17" t="s">
        <v>914</v>
      </c>
      <c r="BM296" s="214" t="s">
        <v>1264</v>
      </c>
    </row>
    <row r="297" spans="1:65" s="2" customFormat="1" ht="15.2" customHeight="1">
      <c r="A297" s="34"/>
      <c r="B297" s="35"/>
      <c r="C297" s="228" t="s">
        <v>958</v>
      </c>
      <c r="D297" s="228" t="s">
        <v>150</v>
      </c>
      <c r="E297" s="229" t="s">
        <v>1616</v>
      </c>
      <c r="F297" s="230" t="s">
        <v>1617</v>
      </c>
      <c r="G297" s="231" t="s">
        <v>358</v>
      </c>
      <c r="H297" s="232">
        <v>2</v>
      </c>
      <c r="I297" s="233"/>
      <c r="J297" s="234">
        <f t="shared" si="20"/>
        <v>0</v>
      </c>
      <c r="K297" s="230" t="s">
        <v>1</v>
      </c>
      <c r="L297" s="235"/>
      <c r="M297" s="236" t="s">
        <v>1</v>
      </c>
      <c r="N297" s="237" t="s">
        <v>41</v>
      </c>
      <c r="O297" s="71"/>
      <c r="P297" s="212">
        <f t="shared" si="21"/>
        <v>0</v>
      </c>
      <c r="Q297" s="212">
        <v>0</v>
      </c>
      <c r="R297" s="212">
        <f t="shared" si="22"/>
        <v>0</v>
      </c>
      <c r="S297" s="212">
        <v>0</v>
      </c>
      <c r="T297" s="213">
        <f t="shared" si="23"/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4" t="s">
        <v>1572</v>
      </c>
      <c r="AT297" s="214" t="s">
        <v>150</v>
      </c>
      <c r="AU297" s="214" t="s">
        <v>86</v>
      </c>
      <c r="AY297" s="17" t="s">
        <v>139</v>
      </c>
      <c r="BE297" s="215">
        <f t="shared" si="24"/>
        <v>0</v>
      </c>
      <c r="BF297" s="215">
        <f t="shared" si="25"/>
        <v>0</v>
      </c>
      <c r="BG297" s="215">
        <f t="shared" si="26"/>
        <v>0</v>
      </c>
      <c r="BH297" s="215">
        <f t="shared" si="27"/>
        <v>0</v>
      </c>
      <c r="BI297" s="215">
        <f t="shared" si="28"/>
        <v>0</v>
      </c>
      <c r="BJ297" s="17" t="s">
        <v>84</v>
      </c>
      <c r="BK297" s="215">
        <f t="shared" si="29"/>
        <v>0</v>
      </c>
      <c r="BL297" s="17" t="s">
        <v>914</v>
      </c>
      <c r="BM297" s="214" t="s">
        <v>1273</v>
      </c>
    </row>
    <row r="298" spans="1:65" s="2" customFormat="1" ht="15.2" customHeight="1">
      <c r="A298" s="34"/>
      <c r="B298" s="35"/>
      <c r="C298" s="203" t="s">
        <v>962</v>
      </c>
      <c r="D298" s="203" t="s">
        <v>141</v>
      </c>
      <c r="E298" s="204" t="s">
        <v>1618</v>
      </c>
      <c r="F298" s="205" t="s">
        <v>1619</v>
      </c>
      <c r="G298" s="206" t="s">
        <v>238</v>
      </c>
      <c r="H298" s="207">
        <v>373</v>
      </c>
      <c r="I298" s="208"/>
      <c r="J298" s="209">
        <f t="shared" si="20"/>
        <v>0</v>
      </c>
      <c r="K298" s="205" t="s">
        <v>1</v>
      </c>
      <c r="L298" s="39"/>
      <c r="M298" s="210" t="s">
        <v>1</v>
      </c>
      <c r="N298" s="211" t="s">
        <v>41</v>
      </c>
      <c r="O298" s="71"/>
      <c r="P298" s="212">
        <f t="shared" si="21"/>
        <v>0</v>
      </c>
      <c r="Q298" s="212">
        <v>0</v>
      </c>
      <c r="R298" s="212">
        <f t="shared" si="22"/>
        <v>0</v>
      </c>
      <c r="S298" s="212">
        <v>0</v>
      </c>
      <c r="T298" s="213">
        <f t="shared" si="23"/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4" t="s">
        <v>914</v>
      </c>
      <c r="AT298" s="214" t="s">
        <v>141</v>
      </c>
      <c r="AU298" s="214" t="s">
        <v>86</v>
      </c>
      <c r="AY298" s="17" t="s">
        <v>139</v>
      </c>
      <c r="BE298" s="215">
        <f t="shared" si="24"/>
        <v>0</v>
      </c>
      <c r="BF298" s="215">
        <f t="shared" si="25"/>
        <v>0</v>
      </c>
      <c r="BG298" s="215">
        <f t="shared" si="26"/>
        <v>0</v>
      </c>
      <c r="BH298" s="215">
        <f t="shared" si="27"/>
        <v>0</v>
      </c>
      <c r="BI298" s="215">
        <f t="shared" si="28"/>
        <v>0</v>
      </c>
      <c r="BJ298" s="17" t="s">
        <v>84</v>
      </c>
      <c r="BK298" s="215">
        <f t="shared" si="29"/>
        <v>0</v>
      </c>
      <c r="BL298" s="17" t="s">
        <v>914</v>
      </c>
      <c r="BM298" s="214" t="s">
        <v>1284</v>
      </c>
    </row>
    <row r="299" spans="1:65" s="2" customFormat="1" ht="15.2" customHeight="1">
      <c r="A299" s="34"/>
      <c r="B299" s="35"/>
      <c r="C299" s="228" t="s">
        <v>966</v>
      </c>
      <c r="D299" s="228" t="s">
        <v>150</v>
      </c>
      <c r="E299" s="229" t="s">
        <v>1620</v>
      </c>
      <c r="F299" s="230" t="s">
        <v>1621</v>
      </c>
      <c r="G299" s="231" t="s">
        <v>238</v>
      </c>
      <c r="H299" s="232">
        <v>378.59500000000003</v>
      </c>
      <c r="I299" s="233"/>
      <c r="J299" s="234">
        <f t="shared" si="20"/>
        <v>0</v>
      </c>
      <c r="K299" s="230" t="s">
        <v>1</v>
      </c>
      <c r="L299" s="235"/>
      <c r="M299" s="236" t="s">
        <v>1</v>
      </c>
      <c r="N299" s="237" t="s">
        <v>41</v>
      </c>
      <c r="O299" s="71"/>
      <c r="P299" s="212">
        <f t="shared" si="21"/>
        <v>0</v>
      </c>
      <c r="Q299" s="212">
        <v>0</v>
      </c>
      <c r="R299" s="212">
        <f t="shared" si="22"/>
        <v>0</v>
      </c>
      <c r="S299" s="212">
        <v>0</v>
      </c>
      <c r="T299" s="213">
        <f t="shared" si="23"/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214" t="s">
        <v>1572</v>
      </c>
      <c r="AT299" s="214" t="s">
        <v>150</v>
      </c>
      <c r="AU299" s="214" t="s">
        <v>86</v>
      </c>
      <c r="AY299" s="17" t="s">
        <v>139</v>
      </c>
      <c r="BE299" s="215">
        <f t="shared" si="24"/>
        <v>0</v>
      </c>
      <c r="BF299" s="215">
        <f t="shared" si="25"/>
        <v>0</v>
      </c>
      <c r="BG299" s="215">
        <f t="shared" si="26"/>
        <v>0</v>
      </c>
      <c r="BH299" s="215">
        <f t="shared" si="27"/>
        <v>0</v>
      </c>
      <c r="BI299" s="215">
        <f t="shared" si="28"/>
        <v>0</v>
      </c>
      <c r="BJ299" s="17" t="s">
        <v>84</v>
      </c>
      <c r="BK299" s="215">
        <f t="shared" si="29"/>
        <v>0</v>
      </c>
      <c r="BL299" s="17" t="s">
        <v>914</v>
      </c>
      <c r="BM299" s="214" t="s">
        <v>1294</v>
      </c>
    </row>
    <row r="300" spans="1:65" s="13" customFormat="1" ht="11.25">
      <c r="B300" s="216"/>
      <c r="C300" s="217"/>
      <c r="D300" s="218" t="s">
        <v>148</v>
      </c>
      <c r="E300" s="219" t="s">
        <v>1</v>
      </c>
      <c r="F300" s="220" t="s">
        <v>1622</v>
      </c>
      <c r="G300" s="217"/>
      <c r="H300" s="221">
        <v>378.59500000000003</v>
      </c>
      <c r="I300" s="222"/>
      <c r="J300" s="217"/>
      <c r="K300" s="217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148</v>
      </c>
      <c r="AU300" s="227" t="s">
        <v>86</v>
      </c>
      <c r="AV300" s="13" t="s">
        <v>86</v>
      </c>
      <c r="AW300" s="13" t="s">
        <v>32</v>
      </c>
      <c r="AX300" s="13" t="s">
        <v>76</v>
      </c>
      <c r="AY300" s="227" t="s">
        <v>139</v>
      </c>
    </row>
    <row r="301" spans="1:65" s="15" customFormat="1" ht="11.25">
      <c r="B301" s="251"/>
      <c r="C301" s="252"/>
      <c r="D301" s="218" t="s">
        <v>148</v>
      </c>
      <c r="E301" s="253" t="s">
        <v>1</v>
      </c>
      <c r="F301" s="254" t="s">
        <v>208</v>
      </c>
      <c r="G301" s="252"/>
      <c r="H301" s="255">
        <v>378.59500000000003</v>
      </c>
      <c r="I301" s="256"/>
      <c r="J301" s="252"/>
      <c r="K301" s="252"/>
      <c r="L301" s="257"/>
      <c r="M301" s="258"/>
      <c r="N301" s="259"/>
      <c r="O301" s="259"/>
      <c r="P301" s="259"/>
      <c r="Q301" s="259"/>
      <c r="R301" s="259"/>
      <c r="S301" s="259"/>
      <c r="T301" s="260"/>
      <c r="AT301" s="261" t="s">
        <v>148</v>
      </c>
      <c r="AU301" s="261" t="s">
        <v>86</v>
      </c>
      <c r="AV301" s="15" t="s">
        <v>146</v>
      </c>
      <c r="AW301" s="15" t="s">
        <v>32</v>
      </c>
      <c r="AX301" s="15" t="s">
        <v>84</v>
      </c>
      <c r="AY301" s="261" t="s">
        <v>139</v>
      </c>
    </row>
    <row r="302" spans="1:65" s="2" customFormat="1" ht="15.2" customHeight="1">
      <c r="A302" s="34"/>
      <c r="B302" s="35"/>
      <c r="C302" s="203" t="s">
        <v>970</v>
      </c>
      <c r="D302" s="203" t="s">
        <v>141</v>
      </c>
      <c r="E302" s="204" t="s">
        <v>1623</v>
      </c>
      <c r="F302" s="205" t="s">
        <v>1624</v>
      </c>
      <c r="G302" s="206" t="s">
        <v>238</v>
      </c>
      <c r="H302" s="207">
        <v>85</v>
      </c>
      <c r="I302" s="208"/>
      <c r="J302" s="209">
        <f>ROUND(I302*H302,2)</f>
        <v>0</v>
      </c>
      <c r="K302" s="205" t="s">
        <v>1</v>
      </c>
      <c r="L302" s="39"/>
      <c r="M302" s="210" t="s">
        <v>1</v>
      </c>
      <c r="N302" s="211" t="s">
        <v>41</v>
      </c>
      <c r="O302" s="71"/>
      <c r="P302" s="212">
        <f>O302*H302</f>
        <v>0</v>
      </c>
      <c r="Q302" s="212">
        <v>0</v>
      </c>
      <c r="R302" s="212">
        <f>Q302*H302</f>
        <v>0</v>
      </c>
      <c r="S302" s="212">
        <v>0</v>
      </c>
      <c r="T302" s="213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914</v>
      </c>
      <c r="AT302" s="214" t="s">
        <v>141</v>
      </c>
      <c r="AU302" s="214" t="s">
        <v>86</v>
      </c>
      <c r="AY302" s="17" t="s">
        <v>139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84</v>
      </c>
      <c r="BK302" s="215">
        <f>ROUND(I302*H302,2)</f>
        <v>0</v>
      </c>
      <c r="BL302" s="17" t="s">
        <v>914</v>
      </c>
      <c r="BM302" s="214" t="s">
        <v>207</v>
      </c>
    </row>
    <row r="303" spans="1:65" s="2" customFormat="1" ht="15.2" customHeight="1">
      <c r="A303" s="34"/>
      <c r="B303" s="35"/>
      <c r="C303" s="228" t="s">
        <v>974</v>
      </c>
      <c r="D303" s="228" t="s">
        <v>150</v>
      </c>
      <c r="E303" s="229" t="s">
        <v>1625</v>
      </c>
      <c r="F303" s="230" t="s">
        <v>1626</v>
      </c>
      <c r="G303" s="231" t="s">
        <v>238</v>
      </c>
      <c r="H303" s="232">
        <v>86.275000000000006</v>
      </c>
      <c r="I303" s="233"/>
      <c r="J303" s="234">
        <f>ROUND(I303*H303,2)</f>
        <v>0</v>
      </c>
      <c r="K303" s="230" t="s">
        <v>1</v>
      </c>
      <c r="L303" s="235"/>
      <c r="M303" s="236" t="s">
        <v>1</v>
      </c>
      <c r="N303" s="237" t="s">
        <v>41</v>
      </c>
      <c r="O303" s="71"/>
      <c r="P303" s="212">
        <f>O303*H303</f>
        <v>0</v>
      </c>
      <c r="Q303" s="212">
        <v>0</v>
      </c>
      <c r="R303" s="212">
        <f>Q303*H303</f>
        <v>0</v>
      </c>
      <c r="S303" s="212">
        <v>0</v>
      </c>
      <c r="T303" s="213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214" t="s">
        <v>1572</v>
      </c>
      <c r="AT303" s="214" t="s">
        <v>150</v>
      </c>
      <c r="AU303" s="214" t="s">
        <v>86</v>
      </c>
      <c r="AY303" s="17" t="s">
        <v>139</v>
      </c>
      <c r="BE303" s="215">
        <f>IF(N303="základní",J303,0)</f>
        <v>0</v>
      </c>
      <c r="BF303" s="215">
        <f>IF(N303="snížená",J303,0)</f>
        <v>0</v>
      </c>
      <c r="BG303" s="215">
        <f>IF(N303="zákl. přenesená",J303,0)</f>
        <v>0</v>
      </c>
      <c r="BH303" s="215">
        <f>IF(N303="sníž. přenesená",J303,0)</f>
        <v>0</v>
      </c>
      <c r="BI303" s="215">
        <f>IF(N303="nulová",J303,0)</f>
        <v>0</v>
      </c>
      <c r="BJ303" s="17" t="s">
        <v>84</v>
      </c>
      <c r="BK303" s="215">
        <f>ROUND(I303*H303,2)</f>
        <v>0</v>
      </c>
      <c r="BL303" s="17" t="s">
        <v>914</v>
      </c>
      <c r="BM303" s="214" t="s">
        <v>1314</v>
      </c>
    </row>
    <row r="304" spans="1:65" s="13" customFormat="1" ht="11.25">
      <c r="B304" s="216"/>
      <c r="C304" s="217"/>
      <c r="D304" s="218" t="s">
        <v>148</v>
      </c>
      <c r="E304" s="219" t="s">
        <v>1</v>
      </c>
      <c r="F304" s="220" t="s">
        <v>1627</v>
      </c>
      <c r="G304" s="217"/>
      <c r="H304" s="221">
        <v>86.275000000000006</v>
      </c>
      <c r="I304" s="222"/>
      <c r="J304" s="217"/>
      <c r="K304" s="217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148</v>
      </c>
      <c r="AU304" s="227" t="s">
        <v>86</v>
      </c>
      <c r="AV304" s="13" t="s">
        <v>86</v>
      </c>
      <c r="AW304" s="13" t="s">
        <v>32</v>
      </c>
      <c r="AX304" s="13" t="s">
        <v>76</v>
      </c>
      <c r="AY304" s="227" t="s">
        <v>139</v>
      </c>
    </row>
    <row r="305" spans="1:65" s="15" customFormat="1" ht="11.25">
      <c r="B305" s="251"/>
      <c r="C305" s="252"/>
      <c r="D305" s="218" t="s">
        <v>148</v>
      </c>
      <c r="E305" s="253" t="s">
        <v>1</v>
      </c>
      <c r="F305" s="254" t="s">
        <v>208</v>
      </c>
      <c r="G305" s="252"/>
      <c r="H305" s="255">
        <v>86.275000000000006</v>
      </c>
      <c r="I305" s="256"/>
      <c r="J305" s="252"/>
      <c r="K305" s="252"/>
      <c r="L305" s="257"/>
      <c r="M305" s="258"/>
      <c r="N305" s="259"/>
      <c r="O305" s="259"/>
      <c r="P305" s="259"/>
      <c r="Q305" s="259"/>
      <c r="R305" s="259"/>
      <c r="S305" s="259"/>
      <c r="T305" s="260"/>
      <c r="AT305" s="261" t="s">
        <v>148</v>
      </c>
      <c r="AU305" s="261" t="s">
        <v>86</v>
      </c>
      <c r="AV305" s="15" t="s">
        <v>146</v>
      </c>
      <c r="AW305" s="15" t="s">
        <v>32</v>
      </c>
      <c r="AX305" s="15" t="s">
        <v>84</v>
      </c>
      <c r="AY305" s="261" t="s">
        <v>139</v>
      </c>
    </row>
    <row r="306" spans="1:65" s="2" customFormat="1" ht="15.2" customHeight="1">
      <c r="A306" s="34"/>
      <c r="B306" s="35"/>
      <c r="C306" s="203" t="s">
        <v>978</v>
      </c>
      <c r="D306" s="203" t="s">
        <v>141</v>
      </c>
      <c r="E306" s="204" t="s">
        <v>1628</v>
      </c>
      <c r="F306" s="205" t="s">
        <v>1629</v>
      </c>
      <c r="G306" s="206" t="s">
        <v>238</v>
      </c>
      <c r="H306" s="207">
        <v>932</v>
      </c>
      <c r="I306" s="208"/>
      <c r="J306" s="209">
        <f>ROUND(I306*H306,2)</f>
        <v>0</v>
      </c>
      <c r="K306" s="205" t="s">
        <v>1</v>
      </c>
      <c r="L306" s="39"/>
      <c r="M306" s="210" t="s">
        <v>1</v>
      </c>
      <c r="N306" s="211" t="s">
        <v>41</v>
      </c>
      <c r="O306" s="71"/>
      <c r="P306" s="212">
        <f>O306*H306</f>
        <v>0</v>
      </c>
      <c r="Q306" s="212">
        <v>0</v>
      </c>
      <c r="R306" s="212">
        <f>Q306*H306</f>
        <v>0</v>
      </c>
      <c r="S306" s="212">
        <v>0</v>
      </c>
      <c r="T306" s="21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4" t="s">
        <v>914</v>
      </c>
      <c r="AT306" s="214" t="s">
        <v>141</v>
      </c>
      <c r="AU306" s="214" t="s">
        <v>86</v>
      </c>
      <c r="AY306" s="17" t="s">
        <v>139</v>
      </c>
      <c r="BE306" s="215">
        <f>IF(N306="základní",J306,0)</f>
        <v>0</v>
      </c>
      <c r="BF306" s="215">
        <f>IF(N306="snížená",J306,0)</f>
        <v>0</v>
      </c>
      <c r="BG306" s="215">
        <f>IF(N306="zákl. přenesená",J306,0)</f>
        <v>0</v>
      </c>
      <c r="BH306" s="215">
        <f>IF(N306="sníž. přenesená",J306,0)</f>
        <v>0</v>
      </c>
      <c r="BI306" s="215">
        <f>IF(N306="nulová",J306,0)</f>
        <v>0</v>
      </c>
      <c r="BJ306" s="17" t="s">
        <v>84</v>
      </c>
      <c r="BK306" s="215">
        <f>ROUND(I306*H306,2)</f>
        <v>0</v>
      </c>
      <c r="BL306" s="17" t="s">
        <v>914</v>
      </c>
      <c r="BM306" s="214" t="s">
        <v>1324</v>
      </c>
    </row>
    <row r="307" spans="1:65" s="2" customFormat="1" ht="15.2" customHeight="1">
      <c r="A307" s="34"/>
      <c r="B307" s="35"/>
      <c r="C307" s="228" t="s">
        <v>982</v>
      </c>
      <c r="D307" s="228" t="s">
        <v>150</v>
      </c>
      <c r="E307" s="229" t="s">
        <v>1630</v>
      </c>
      <c r="F307" s="230" t="s">
        <v>1631</v>
      </c>
      <c r="G307" s="231" t="s">
        <v>238</v>
      </c>
      <c r="H307" s="232">
        <v>945.98</v>
      </c>
      <c r="I307" s="233"/>
      <c r="J307" s="234">
        <f>ROUND(I307*H307,2)</f>
        <v>0</v>
      </c>
      <c r="K307" s="230" t="s">
        <v>1</v>
      </c>
      <c r="L307" s="235"/>
      <c r="M307" s="236" t="s">
        <v>1</v>
      </c>
      <c r="N307" s="237" t="s">
        <v>41</v>
      </c>
      <c r="O307" s="71"/>
      <c r="P307" s="212">
        <f>O307*H307</f>
        <v>0</v>
      </c>
      <c r="Q307" s="212">
        <v>0</v>
      </c>
      <c r="R307" s="212">
        <f>Q307*H307</f>
        <v>0</v>
      </c>
      <c r="S307" s="212">
        <v>0</v>
      </c>
      <c r="T307" s="213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214" t="s">
        <v>1572</v>
      </c>
      <c r="AT307" s="214" t="s">
        <v>150</v>
      </c>
      <c r="AU307" s="214" t="s">
        <v>86</v>
      </c>
      <c r="AY307" s="17" t="s">
        <v>139</v>
      </c>
      <c r="BE307" s="215">
        <f>IF(N307="základní",J307,0)</f>
        <v>0</v>
      </c>
      <c r="BF307" s="215">
        <f>IF(N307="snížená",J307,0)</f>
        <v>0</v>
      </c>
      <c r="BG307" s="215">
        <f>IF(N307="zákl. přenesená",J307,0)</f>
        <v>0</v>
      </c>
      <c r="BH307" s="215">
        <f>IF(N307="sníž. přenesená",J307,0)</f>
        <v>0</v>
      </c>
      <c r="BI307" s="215">
        <f>IF(N307="nulová",J307,0)</f>
        <v>0</v>
      </c>
      <c r="BJ307" s="17" t="s">
        <v>84</v>
      </c>
      <c r="BK307" s="215">
        <f>ROUND(I307*H307,2)</f>
        <v>0</v>
      </c>
      <c r="BL307" s="17" t="s">
        <v>914</v>
      </c>
      <c r="BM307" s="214" t="s">
        <v>1333</v>
      </c>
    </row>
    <row r="308" spans="1:65" s="13" customFormat="1" ht="11.25">
      <c r="B308" s="216"/>
      <c r="C308" s="217"/>
      <c r="D308" s="218" t="s">
        <v>148</v>
      </c>
      <c r="E308" s="219" t="s">
        <v>1</v>
      </c>
      <c r="F308" s="220" t="s">
        <v>1632</v>
      </c>
      <c r="G308" s="217"/>
      <c r="H308" s="221">
        <v>945.98</v>
      </c>
      <c r="I308" s="222"/>
      <c r="J308" s="217"/>
      <c r="K308" s="217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148</v>
      </c>
      <c r="AU308" s="227" t="s">
        <v>86</v>
      </c>
      <c r="AV308" s="13" t="s">
        <v>86</v>
      </c>
      <c r="AW308" s="13" t="s">
        <v>32</v>
      </c>
      <c r="AX308" s="13" t="s">
        <v>76</v>
      </c>
      <c r="AY308" s="227" t="s">
        <v>139</v>
      </c>
    </row>
    <row r="309" spans="1:65" s="15" customFormat="1" ht="11.25">
      <c r="B309" s="251"/>
      <c r="C309" s="252"/>
      <c r="D309" s="218" t="s">
        <v>148</v>
      </c>
      <c r="E309" s="253" t="s">
        <v>1</v>
      </c>
      <c r="F309" s="254" t="s">
        <v>208</v>
      </c>
      <c r="G309" s="252"/>
      <c r="H309" s="255">
        <v>945.98</v>
      </c>
      <c r="I309" s="256"/>
      <c r="J309" s="252"/>
      <c r="K309" s="252"/>
      <c r="L309" s="257"/>
      <c r="M309" s="258"/>
      <c r="N309" s="259"/>
      <c r="O309" s="259"/>
      <c r="P309" s="259"/>
      <c r="Q309" s="259"/>
      <c r="R309" s="259"/>
      <c r="S309" s="259"/>
      <c r="T309" s="260"/>
      <c r="AT309" s="261" t="s">
        <v>148</v>
      </c>
      <c r="AU309" s="261" t="s">
        <v>86</v>
      </c>
      <c r="AV309" s="15" t="s">
        <v>146</v>
      </c>
      <c r="AW309" s="15" t="s">
        <v>32</v>
      </c>
      <c r="AX309" s="15" t="s">
        <v>84</v>
      </c>
      <c r="AY309" s="261" t="s">
        <v>139</v>
      </c>
    </row>
    <row r="310" spans="1:65" s="2" customFormat="1" ht="15.2" customHeight="1">
      <c r="A310" s="34"/>
      <c r="B310" s="35"/>
      <c r="C310" s="203" t="s">
        <v>986</v>
      </c>
      <c r="D310" s="203" t="s">
        <v>141</v>
      </c>
      <c r="E310" s="204" t="s">
        <v>1633</v>
      </c>
      <c r="F310" s="205" t="s">
        <v>1634</v>
      </c>
      <c r="G310" s="206" t="s">
        <v>238</v>
      </c>
      <c r="H310" s="207">
        <v>108</v>
      </c>
      <c r="I310" s="208"/>
      <c r="J310" s="209">
        <f>ROUND(I310*H310,2)</f>
        <v>0</v>
      </c>
      <c r="K310" s="205" t="s">
        <v>1</v>
      </c>
      <c r="L310" s="39"/>
      <c r="M310" s="210" t="s">
        <v>1</v>
      </c>
      <c r="N310" s="211" t="s">
        <v>41</v>
      </c>
      <c r="O310" s="71"/>
      <c r="P310" s="212">
        <f>O310*H310</f>
        <v>0</v>
      </c>
      <c r="Q310" s="212">
        <v>0</v>
      </c>
      <c r="R310" s="212">
        <f>Q310*H310</f>
        <v>0</v>
      </c>
      <c r="S310" s="212">
        <v>0</v>
      </c>
      <c r="T310" s="213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14" t="s">
        <v>914</v>
      </c>
      <c r="AT310" s="214" t="s">
        <v>141</v>
      </c>
      <c r="AU310" s="214" t="s">
        <v>86</v>
      </c>
      <c r="AY310" s="17" t="s">
        <v>139</v>
      </c>
      <c r="BE310" s="215">
        <f>IF(N310="základní",J310,0)</f>
        <v>0</v>
      </c>
      <c r="BF310" s="215">
        <f>IF(N310="snížená",J310,0)</f>
        <v>0</v>
      </c>
      <c r="BG310" s="215">
        <f>IF(N310="zákl. přenesená",J310,0)</f>
        <v>0</v>
      </c>
      <c r="BH310" s="215">
        <f>IF(N310="sníž. přenesená",J310,0)</f>
        <v>0</v>
      </c>
      <c r="BI310" s="215">
        <f>IF(N310="nulová",J310,0)</f>
        <v>0</v>
      </c>
      <c r="BJ310" s="17" t="s">
        <v>84</v>
      </c>
      <c r="BK310" s="215">
        <f>ROUND(I310*H310,2)</f>
        <v>0</v>
      </c>
      <c r="BL310" s="17" t="s">
        <v>914</v>
      </c>
      <c r="BM310" s="214" t="s">
        <v>1340</v>
      </c>
    </row>
    <row r="311" spans="1:65" s="13" customFormat="1" ht="11.25">
      <c r="B311" s="216"/>
      <c r="C311" s="217"/>
      <c r="D311" s="218" t="s">
        <v>148</v>
      </c>
      <c r="E311" s="219" t="s">
        <v>1</v>
      </c>
      <c r="F311" s="220" t="s">
        <v>1603</v>
      </c>
      <c r="G311" s="217"/>
      <c r="H311" s="221">
        <v>108</v>
      </c>
      <c r="I311" s="222"/>
      <c r="J311" s="217"/>
      <c r="K311" s="217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148</v>
      </c>
      <c r="AU311" s="227" t="s">
        <v>86</v>
      </c>
      <c r="AV311" s="13" t="s">
        <v>86</v>
      </c>
      <c r="AW311" s="13" t="s">
        <v>32</v>
      </c>
      <c r="AX311" s="13" t="s">
        <v>76</v>
      </c>
      <c r="AY311" s="227" t="s">
        <v>139</v>
      </c>
    </row>
    <row r="312" spans="1:65" s="15" customFormat="1" ht="11.25">
      <c r="B312" s="251"/>
      <c r="C312" s="252"/>
      <c r="D312" s="218" t="s">
        <v>148</v>
      </c>
      <c r="E312" s="253" t="s">
        <v>1</v>
      </c>
      <c r="F312" s="254" t="s">
        <v>208</v>
      </c>
      <c r="G312" s="252"/>
      <c r="H312" s="255">
        <v>108</v>
      </c>
      <c r="I312" s="256"/>
      <c r="J312" s="252"/>
      <c r="K312" s="252"/>
      <c r="L312" s="257"/>
      <c r="M312" s="258"/>
      <c r="N312" s="259"/>
      <c r="O312" s="259"/>
      <c r="P312" s="259"/>
      <c r="Q312" s="259"/>
      <c r="R312" s="259"/>
      <c r="S312" s="259"/>
      <c r="T312" s="260"/>
      <c r="AT312" s="261" t="s">
        <v>148</v>
      </c>
      <c r="AU312" s="261" t="s">
        <v>86</v>
      </c>
      <c r="AV312" s="15" t="s">
        <v>146</v>
      </c>
      <c r="AW312" s="15" t="s">
        <v>32</v>
      </c>
      <c r="AX312" s="15" t="s">
        <v>84</v>
      </c>
      <c r="AY312" s="261" t="s">
        <v>139</v>
      </c>
    </row>
    <row r="313" spans="1:65" s="2" customFormat="1" ht="15.2" customHeight="1">
      <c r="A313" s="34"/>
      <c r="B313" s="35"/>
      <c r="C313" s="228" t="s">
        <v>990</v>
      </c>
      <c r="D313" s="228" t="s">
        <v>150</v>
      </c>
      <c r="E313" s="229" t="s">
        <v>1635</v>
      </c>
      <c r="F313" s="230" t="s">
        <v>1636</v>
      </c>
      <c r="G313" s="231" t="s">
        <v>238</v>
      </c>
      <c r="H313" s="232">
        <v>109.62</v>
      </c>
      <c r="I313" s="233"/>
      <c r="J313" s="234">
        <f>ROUND(I313*H313,2)</f>
        <v>0</v>
      </c>
      <c r="K313" s="230" t="s">
        <v>1</v>
      </c>
      <c r="L313" s="235"/>
      <c r="M313" s="236" t="s">
        <v>1</v>
      </c>
      <c r="N313" s="237" t="s">
        <v>41</v>
      </c>
      <c r="O313" s="71"/>
      <c r="P313" s="212">
        <f>O313*H313</f>
        <v>0</v>
      </c>
      <c r="Q313" s="212">
        <v>0</v>
      </c>
      <c r="R313" s="212">
        <f>Q313*H313</f>
        <v>0</v>
      </c>
      <c r="S313" s="212">
        <v>0</v>
      </c>
      <c r="T313" s="213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14" t="s">
        <v>1572</v>
      </c>
      <c r="AT313" s="214" t="s">
        <v>150</v>
      </c>
      <c r="AU313" s="214" t="s">
        <v>86</v>
      </c>
      <c r="AY313" s="17" t="s">
        <v>139</v>
      </c>
      <c r="BE313" s="215">
        <f>IF(N313="základní",J313,0)</f>
        <v>0</v>
      </c>
      <c r="BF313" s="215">
        <f>IF(N313="snížená",J313,0)</f>
        <v>0</v>
      </c>
      <c r="BG313" s="215">
        <f>IF(N313="zákl. přenesená",J313,0)</f>
        <v>0</v>
      </c>
      <c r="BH313" s="215">
        <f>IF(N313="sníž. přenesená",J313,0)</f>
        <v>0</v>
      </c>
      <c r="BI313" s="215">
        <f>IF(N313="nulová",J313,0)</f>
        <v>0</v>
      </c>
      <c r="BJ313" s="17" t="s">
        <v>84</v>
      </c>
      <c r="BK313" s="215">
        <f>ROUND(I313*H313,2)</f>
        <v>0</v>
      </c>
      <c r="BL313" s="17" t="s">
        <v>914</v>
      </c>
      <c r="BM313" s="214" t="s">
        <v>1348</v>
      </c>
    </row>
    <row r="314" spans="1:65" s="13" customFormat="1" ht="11.25">
      <c r="B314" s="216"/>
      <c r="C314" s="217"/>
      <c r="D314" s="218" t="s">
        <v>148</v>
      </c>
      <c r="E314" s="219" t="s">
        <v>1</v>
      </c>
      <c r="F314" s="220" t="s">
        <v>1637</v>
      </c>
      <c r="G314" s="217"/>
      <c r="H314" s="221">
        <v>109.62</v>
      </c>
      <c r="I314" s="222"/>
      <c r="J314" s="217"/>
      <c r="K314" s="217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148</v>
      </c>
      <c r="AU314" s="227" t="s">
        <v>86</v>
      </c>
      <c r="AV314" s="13" t="s">
        <v>86</v>
      </c>
      <c r="AW314" s="13" t="s">
        <v>32</v>
      </c>
      <c r="AX314" s="13" t="s">
        <v>76</v>
      </c>
      <c r="AY314" s="227" t="s">
        <v>139</v>
      </c>
    </row>
    <row r="315" spans="1:65" s="15" customFormat="1" ht="11.25">
      <c r="B315" s="251"/>
      <c r="C315" s="252"/>
      <c r="D315" s="218" t="s">
        <v>148</v>
      </c>
      <c r="E315" s="253" t="s">
        <v>1</v>
      </c>
      <c r="F315" s="254" t="s">
        <v>208</v>
      </c>
      <c r="G315" s="252"/>
      <c r="H315" s="255">
        <v>109.62</v>
      </c>
      <c r="I315" s="256"/>
      <c r="J315" s="252"/>
      <c r="K315" s="252"/>
      <c r="L315" s="257"/>
      <c r="M315" s="258"/>
      <c r="N315" s="259"/>
      <c r="O315" s="259"/>
      <c r="P315" s="259"/>
      <c r="Q315" s="259"/>
      <c r="R315" s="259"/>
      <c r="S315" s="259"/>
      <c r="T315" s="260"/>
      <c r="AT315" s="261" t="s">
        <v>148</v>
      </c>
      <c r="AU315" s="261" t="s">
        <v>86</v>
      </c>
      <c r="AV315" s="15" t="s">
        <v>146</v>
      </c>
      <c r="AW315" s="15" t="s">
        <v>32</v>
      </c>
      <c r="AX315" s="15" t="s">
        <v>84</v>
      </c>
      <c r="AY315" s="261" t="s">
        <v>139</v>
      </c>
    </row>
    <row r="316" spans="1:65" s="2" customFormat="1" ht="15.2" customHeight="1">
      <c r="A316" s="34"/>
      <c r="B316" s="35"/>
      <c r="C316" s="203" t="s">
        <v>994</v>
      </c>
      <c r="D316" s="203" t="s">
        <v>141</v>
      </c>
      <c r="E316" s="204" t="s">
        <v>1638</v>
      </c>
      <c r="F316" s="205" t="s">
        <v>1639</v>
      </c>
      <c r="G316" s="206" t="s">
        <v>358</v>
      </c>
      <c r="H316" s="207">
        <v>196</v>
      </c>
      <c r="I316" s="208"/>
      <c r="J316" s="209">
        <f>ROUND(I316*H316,2)</f>
        <v>0</v>
      </c>
      <c r="K316" s="205" t="s">
        <v>1</v>
      </c>
      <c r="L316" s="39"/>
      <c r="M316" s="210" t="s">
        <v>1</v>
      </c>
      <c r="N316" s="211" t="s">
        <v>41</v>
      </c>
      <c r="O316" s="71"/>
      <c r="P316" s="212">
        <f>O316*H316</f>
        <v>0</v>
      </c>
      <c r="Q316" s="212">
        <v>0</v>
      </c>
      <c r="R316" s="212">
        <f>Q316*H316</f>
        <v>0</v>
      </c>
      <c r="S316" s="212">
        <v>0</v>
      </c>
      <c r="T316" s="213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14" t="s">
        <v>914</v>
      </c>
      <c r="AT316" s="214" t="s">
        <v>141</v>
      </c>
      <c r="AU316" s="214" t="s">
        <v>86</v>
      </c>
      <c r="AY316" s="17" t="s">
        <v>139</v>
      </c>
      <c r="BE316" s="215">
        <f>IF(N316="základní",J316,0)</f>
        <v>0</v>
      </c>
      <c r="BF316" s="215">
        <f>IF(N316="snížená",J316,0)</f>
        <v>0</v>
      </c>
      <c r="BG316" s="215">
        <f>IF(N316="zákl. přenesená",J316,0)</f>
        <v>0</v>
      </c>
      <c r="BH316" s="215">
        <f>IF(N316="sníž. přenesená",J316,0)</f>
        <v>0</v>
      </c>
      <c r="BI316" s="215">
        <f>IF(N316="nulová",J316,0)</f>
        <v>0</v>
      </c>
      <c r="BJ316" s="17" t="s">
        <v>84</v>
      </c>
      <c r="BK316" s="215">
        <f>ROUND(I316*H316,2)</f>
        <v>0</v>
      </c>
      <c r="BL316" s="17" t="s">
        <v>914</v>
      </c>
      <c r="BM316" s="214" t="s">
        <v>1640</v>
      </c>
    </row>
    <row r="317" spans="1:65" s="13" customFormat="1" ht="11.25">
      <c r="B317" s="216"/>
      <c r="C317" s="217"/>
      <c r="D317" s="218" t="s">
        <v>148</v>
      </c>
      <c r="E317" s="219" t="s">
        <v>1</v>
      </c>
      <c r="F317" s="220" t="s">
        <v>1641</v>
      </c>
      <c r="G317" s="217"/>
      <c r="H317" s="221">
        <v>196</v>
      </c>
      <c r="I317" s="222"/>
      <c r="J317" s="217"/>
      <c r="K317" s="217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148</v>
      </c>
      <c r="AU317" s="227" t="s">
        <v>86</v>
      </c>
      <c r="AV317" s="13" t="s">
        <v>86</v>
      </c>
      <c r="AW317" s="13" t="s">
        <v>32</v>
      </c>
      <c r="AX317" s="13" t="s">
        <v>76</v>
      </c>
      <c r="AY317" s="227" t="s">
        <v>139</v>
      </c>
    </row>
    <row r="318" spans="1:65" s="15" customFormat="1" ht="11.25">
      <c r="B318" s="251"/>
      <c r="C318" s="252"/>
      <c r="D318" s="218" t="s">
        <v>148</v>
      </c>
      <c r="E318" s="253" t="s">
        <v>1</v>
      </c>
      <c r="F318" s="254" t="s">
        <v>208</v>
      </c>
      <c r="G318" s="252"/>
      <c r="H318" s="255">
        <v>196</v>
      </c>
      <c r="I318" s="256"/>
      <c r="J318" s="252"/>
      <c r="K318" s="252"/>
      <c r="L318" s="257"/>
      <c r="M318" s="258"/>
      <c r="N318" s="259"/>
      <c r="O318" s="259"/>
      <c r="P318" s="259"/>
      <c r="Q318" s="259"/>
      <c r="R318" s="259"/>
      <c r="S318" s="259"/>
      <c r="T318" s="260"/>
      <c r="AT318" s="261" t="s">
        <v>148</v>
      </c>
      <c r="AU318" s="261" t="s">
        <v>86</v>
      </c>
      <c r="AV318" s="15" t="s">
        <v>146</v>
      </c>
      <c r="AW318" s="15" t="s">
        <v>32</v>
      </c>
      <c r="AX318" s="15" t="s">
        <v>84</v>
      </c>
      <c r="AY318" s="261" t="s">
        <v>139</v>
      </c>
    </row>
    <row r="319" spans="1:65" s="2" customFormat="1" ht="15.2" customHeight="1">
      <c r="A319" s="34"/>
      <c r="B319" s="35"/>
      <c r="C319" s="228" t="s">
        <v>998</v>
      </c>
      <c r="D319" s="228" t="s">
        <v>150</v>
      </c>
      <c r="E319" s="229" t="s">
        <v>1642</v>
      </c>
      <c r="F319" s="230" t="s">
        <v>1643</v>
      </c>
      <c r="G319" s="231" t="s">
        <v>358</v>
      </c>
      <c r="H319" s="232">
        <v>46</v>
      </c>
      <c r="I319" s="233"/>
      <c r="J319" s="234">
        <f t="shared" ref="J319:J324" si="30">ROUND(I319*H319,2)</f>
        <v>0</v>
      </c>
      <c r="K319" s="230" t="s">
        <v>1</v>
      </c>
      <c r="L319" s="235"/>
      <c r="M319" s="236" t="s">
        <v>1</v>
      </c>
      <c r="N319" s="237" t="s">
        <v>41</v>
      </c>
      <c r="O319" s="71"/>
      <c r="P319" s="212">
        <f t="shared" ref="P319:P324" si="31">O319*H319</f>
        <v>0</v>
      </c>
      <c r="Q319" s="212">
        <v>0</v>
      </c>
      <c r="R319" s="212">
        <f t="shared" ref="R319:R324" si="32">Q319*H319</f>
        <v>0</v>
      </c>
      <c r="S319" s="212">
        <v>0</v>
      </c>
      <c r="T319" s="213">
        <f t="shared" ref="T319:T324" si="33"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4" t="s">
        <v>1572</v>
      </c>
      <c r="AT319" s="214" t="s">
        <v>150</v>
      </c>
      <c r="AU319" s="214" t="s">
        <v>86</v>
      </c>
      <c r="AY319" s="17" t="s">
        <v>139</v>
      </c>
      <c r="BE319" s="215">
        <f t="shared" ref="BE319:BE324" si="34">IF(N319="základní",J319,0)</f>
        <v>0</v>
      </c>
      <c r="BF319" s="215">
        <f t="shared" ref="BF319:BF324" si="35">IF(N319="snížená",J319,0)</f>
        <v>0</v>
      </c>
      <c r="BG319" s="215">
        <f t="shared" ref="BG319:BG324" si="36">IF(N319="zákl. přenesená",J319,0)</f>
        <v>0</v>
      </c>
      <c r="BH319" s="215">
        <f t="shared" ref="BH319:BH324" si="37">IF(N319="sníž. přenesená",J319,0)</f>
        <v>0</v>
      </c>
      <c r="BI319" s="215">
        <f t="shared" ref="BI319:BI324" si="38">IF(N319="nulová",J319,0)</f>
        <v>0</v>
      </c>
      <c r="BJ319" s="17" t="s">
        <v>84</v>
      </c>
      <c r="BK319" s="215">
        <f t="shared" ref="BK319:BK324" si="39">ROUND(I319*H319,2)</f>
        <v>0</v>
      </c>
      <c r="BL319" s="17" t="s">
        <v>914</v>
      </c>
      <c r="BM319" s="214" t="s">
        <v>1644</v>
      </c>
    </row>
    <row r="320" spans="1:65" s="2" customFormat="1" ht="15.2" customHeight="1">
      <c r="A320" s="34"/>
      <c r="B320" s="35"/>
      <c r="C320" s="228" t="s">
        <v>1002</v>
      </c>
      <c r="D320" s="228" t="s">
        <v>150</v>
      </c>
      <c r="E320" s="229" t="s">
        <v>1645</v>
      </c>
      <c r="F320" s="230" t="s">
        <v>1646</v>
      </c>
      <c r="G320" s="231" t="s">
        <v>358</v>
      </c>
      <c r="H320" s="232">
        <v>2</v>
      </c>
      <c r="I320" s="233"/>
      <c r="J320" s="234">
        <f t="shared" si="30"/>
        <v>0</v>
      </c>
      <c r="K320" s="230" t="s">
        <v>1</v>
      </c>
      <c r="L320" s="235"/>
      <c r="M320" s="236" t="s">
        <v>1</v>
      </c>
      <c r="N320" s="237" t="s">
        <v>41</v>
      </c>
      <c r="O320" s="71"/>
      <c r="P320" s="212">
        <f t="shared" si="31"/>
        <v>0</v>
      </c>
      <c r="Q320" s="212">
        <v>0</v>
      </c>
      <c r="R320" s="212">
        <f t="shared" si="32"/>
        <v>0</v>
      </c>
      <c r="S320" s="212">
        <v>0</v>
      </c>
      <c r="T320" s="213">
        <f t="shared" si="33"/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14" t="s">
        <v>1572</v>
      </c>
      <c r="AT320" s="214" t="s">
        <v>150</v>
      </c>
      <c r="AU320" s="214" t="s">
        <v>86</v>
      </c>
      <c r="AY320" s="17" t="s">
        <v>139</v>
      </c>
      <c r="BE320" s="215">
        <f t="shared" si="34"/>
        <v>0</v>
      </c>
      <c r="BF320" s="215">
        <f t="shared" si="35"/>
        <v>0</v>
      </c>
      <c r="BG320" s="215">
        <f t="shared" si="36"/>
        <v>0</v>
      </c>
      <c r="BH320" s="215">
        <f t="shared" si="37"/>
        <v>0</v>
      </c>
      <c r="BI320" s="215">
        <f t="shared" si="38"/>
        <v>0</v>
      </c>
      <c r="BJ320" s="17" t="s">
        <v>84</v>
      </c>
      <c r="BK320" s="215">
        <f t="shared" si="39"/>
        <v>0</v>
      </c>
      <c r="BL320" s="17" t="s">
        <v>914</v>
      </c>
      <c r="BM320" s="214" t="s">
        <v>1647</v>
      </c>
    </row>
    <row r="321" spans="1:65" s="2" customFormat="1" ht="15.2" customHeight="1">
      <c r="A321" s="34"/>
      <c r="B321" s="35"/>
      <c r="C321" s="228" t="s">
        <v>1006</v>
      </c>
      <c r="D321" s="228" t="s">
        <v>150</v>
      </c>
      <c r="E321" s="229" t="s">
        <v>1648</v>
      </c>
      <c r="F321" s="230" t="s">
        <v>1649</v>
      </c>
      <c r="G321" s="231" t="s">
        <v>358</v>
      </c>
      <c r="H321" s="232">
        <v>3</v>
      </c>
      <c r="I321" s="233"/>
      <c r="J321" s="234">
        <f t="shared" si="30"/>
        <v>0</v>
      </c>
      <c r="K321" s="230" t="s">
        <v>1</v>
      </c>
      <c r="L321" s="235"/>
      <c r="M321" s="236" t="s">
        <v>1</v>
      </c>
      <c r="N321" s="237" t="s">
        <v>41</v>
      </c>
      <c r="O321" s="71"/>
      <c r="P321" s="212">
        <f t="shared" si="31"/>
        <v>0</v>
      </c>
      <c r="Q321" s="212">
        <v>0</v>
      </c>
      <c r="R321" s="212">
        <f t="shared" si="32"/>
        <v>0</v>
      </c>
      <c r="S321" s="212">
        <v>0</v>
      </c>
      <c r="T321" s="213">
        <f t="shared" si="33"/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14" t="s">
        <v>1572</v>
      </c>
      <c r="AT321" s="214" t="s">
        <v>150</v>
      </c>
      <c r="AU321" s="214" t="s">
        <v>86</v>
      </c>
      <c r="AY321" s="17" t="s">
        <v>139</v>
      </c>
      <c r="BE321" s="215">
        <f t="shared" si="34"/>
        <v>0</v>
      </c>
      <c r="BF321" s="215">
        <f t="shared" si="35"/>
        <v>0</v>
      </c>
      <c r="BG321" s="215">
        <f t="shared" si="36"/>
        <v>0</v>
      </c>
      <c r="BH321" s="215">
        <f t="shared" si="37"/>
        <v>0</v>
      </c>
      <c r="BI321" s="215">
        <f t="shared" si="38"/>
        <v>0</v>
      </c>
      <c r="BJ321" s="17" t="s">
        <v>84</v>
      </c>
      <c r="BK321" s="215">
        <f t="shared" si="39"/>
        <v>0</v>
      </c>
      <c r="BL321" s="17" t="s">
        <v>914</v>
      </c>
      <c r="BM321" s="214" t="s">
        <v>1650</v>
      </c>
    </row>
    <row r="322" spans="1:65" s="2" customFormat="1" ht="15.2" customHeight="1">
      <c r="A322" s="34"/>
      <c r="B322" s="35"/>
      <c r="C322" s="228" t="s">
        <v>1010</v>
      </c>
      <c r="D322" s="228" t="s">
        <v>150</v>
      </c>
      <c r="E322" s="229" t="s">
        <v>1651</v>
      </c>
      <c r="F322" s="230" t="s">
        <v>1652</v>
      </c>
      <c r="G322" s="231" t="s">
        <v>358</v>
      </c>
      <c r="H322" s="232">
        <v>49</v>
      </c>
      <c r="I322" s="233"/>
      <c r="J322" s="234">
        <f t="shared" si="30"/>
        <v>0</v>
      </c>
      <c r="K322" s="230" t="s">
        <v>1</v>
      </c>
      <c r="L322" s="235"/>
      <c r="M322" s="236" t="s">
        <v>1</v>
      </c>
      <c r="N322" s="237" t="s">
        <v>41</v>
      </c>
      <c r="O322" s="71"/>
      <c r="P322" s="212">
        <f t="shared" si="31"/>
        <v>0</v>
      </c>
      <c r="Q322" s="212">
        <v>0</v>
      </c>
      <c r="R322" s="212">
        <f t="shared" si="32"/>
        <v>0</v>
      </c>
      <c r="S322" s="212">
        <v>0</v>
      </c>
      <c r="T322" s="213">
        <f t="shared" si="33"/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4" t="s">
        <v>1572</v>
      </c>
      <c r="AT322" s="214" t="s">
        <v>150</v>
      </c>
      <c r="AU322" s="214" t="s">
        <v>86</v>
      </c>
      <c r="AY322" s="17" t="s">
        <v>139</v>
      </c>
      <c r="BE322" s="215">
        <f t="shared" si="34"/>
        <v>0</v>
      </c>
      <c r="BF322" s="215">
        <f t="shared" si="35"/>
        <v>0</v>
      </c>
      <c r="BG322" s="215">
        <f t="shared" si="36"/>
        <v>0</v>
      </c>
      <c r="BH322" s="215">
        <f t="shared" si="37"/>
        <v>0</v>
      </c>
      <c r="BI322" s="215">
        <f t="shared" si="38"/>
        <v>0</v>
      </c>
      <c r="BJ322" s="17" t="s">
        <v>84</v>
      </c>
      <c r="BK322" s="215">
        <f t="shared" si="39"/>
        <v>0</v>
      </c>
      <c r="BL322" s="17" t="s">
        <v>914</v>
      </c>
      <c r="BM322" s="214" t="s">
        <v>1653</v>
      </c>
    </row>
    <row r="323" spans="1:65" s="2" customFormat="1" ht="15.2" customHeight="1">
      <c r="A323" s="34"/>
      <c r="B323" s="35"/>
      <c r="C323" s="228" t="s">
        <v>1014</v>
      </c>
      <c r="D323" s="228" t="s">
        <v>150</v>
      </c>
      <c r="E323" s="229" t="s">
        <v>1654</v>
      </c>
      <c r="F323" s="230" t="s">
        <v>1655</v>
      </c>
      <c r="G323" s="231" t="s">
        <v>358</v>
      </c>
      <c r="H323" s="232">
        <v>96</v>
      </c>
      <c r="I323" s="233"/>
      <c r="J323" s="234">
        <f t="shared" si="30"/>
        <v>0</v>
      </c>
      <c r="K323" s="230" t="s">
        <v>1</v>
      </c>
      <c r="L323" s="235"/>
      <c r="M323" s="236" t="s">
        <v>1</v>
      </c>
      <c r="N323" s="237" t="s">
        <v>41</v>
      </c>
      <c r="O323" s="71"/>
      <c r="P323" s="212">
        <f t="shared" si="31"/>
        <v>0</v>
      </c>
      <c r="Q323" s="212">
        <v>0</v>
      </c>
      <c r="R323" s="212">
        <f t="shared" si="32"/>
        <v>0</v>
      </c>
      <c r="S323" s="212">
        <v>0</v>
      </c>
      <c r="T323" s="213">
        <f t="shared" si="33"/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4" t="s">
        <v>1572</v>
      </c>
      <c r="AT323" s="214" t="s">
        <v>150</v>
      </c>
      <c r="AU323" s="214" t="s">
        <v>86</v>
      </c>
      <c r="AY323" s="17" t="s">
        <v>139</v>
      </c>
      <c r="BE323" s="215">
        <f t="shared" si="34"/>
        <v>0</v>
      </c>
      <c r="BF323" s="215">
        <f t="shared" si="35"/>
        <v>0</v>
      </c>
      <c r="BG323" s="215">
        <f t="shared" si="36"/>
        <v>0</v>
      </c>
      <c r="BH323" s="215">
        <f t="shared" si="37"/>
        <v>0</v>
      </c>
      <c r="BI323" s="215">
        <f t="shared" si="38"/>
        <v>0</v>
      </c>
      <c r="BJ323" s="17" t="s">
        <v>84</v>
      </c>
      <c r="BK323" s="215">
        <f t="shared" si="39"/>
        <v>0</v>
      </c>
      <c r="BL323" s="17" t="s">
        <v>914</v>
      </c>
      <c r="BM323" s="214" t="s">
        <v>1656</v>
      </c>
    </row>
    <row r="324" spans="1:65" s="2" customFormat="1" ht="15.2" customHeight="1">
      <c r="A324" s="34"/>
      <c r="B324" s="35"/>
      <c r="C324" s="203" t="s">
        <v>1018</v>
      </c>
      <c r="D324" s="203" t="s">
        <v>141</v>
      </c>
      <c r="E324" s="204" t="s">
        <v>1657</v>
      </c>
      <c r="F324" s="205" t="s">
        <v>1658</v>
      </c>
      <c r="G324" s="206" t="s">
        <v>358</v>
      </c>
      <c r="H324" s="207">
        <v>152</v>
      </c>
      <c r="I324" s="208"/>
      <c r="J324" s="209">
        <f t="shared" si="30"/>
        <v>0</v>
      </c>
      <c r="K324" s="205" t="s">
        <v>1</v>
      </c>
      <c r="L324" s="39"/>
      <c r="M324" s="210" t="s">
        <v>1</v>
      </c>
      <c r="N324" s="211" t="s">
        <v>41</v>
      </c>
      <c r="O324" s="71"/>
      <c r="P324" s="212">
        <f t="shared" si="31"/>
        <v>0</v>
      </c>
      <c r="Q324" s="212">
        <v>0</v>
      </c>
      <c r="R324" s="212">
        <f t="shared" si="32"/>
        <v>0</v>
      </c>
      <c r="S324" s="212">
        <v>0</v>
      </c>
      <c r="T324" s="213">
        <f t="shared" si="33"/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214" t="s">
        <v>914</v>
      </c>
      <c r="AT324" s="214" t="s">
        <v>141</v>
      </c>
      <c r="AU324" s="214" t="s">
        <v>86</v>
      </c>
      <c r="AY324" s="17" t="s">
        <v>139</v>
      </c>
      <c r="BE324" s="215">
        <f t="shared" si="34"/>
        <v>0</v>
      </c>
      <c r="BF324" s="215">
        <f t="shared" si="35"/>
        <v>0</v>
      </c>
      <c r="BG324" s="215">
        <f t="shared" si="36"/>
        <v>0</v>
      </c>
      <c r="BH324" s="215">
        <f t="shared" si="37"/>
        <v>0</v>
      </c>
      <c r="BI324" s="215">
        <f t="shared" si="38"/>
        <v>0</v>
      </c>
      <c r="BJ324" s="17" t="s">
        <v>84</v>
      </c>
      <c r="BK324" s="215">
        <f t="shared" si="39"/>
        <v>0</v>
      </c>
      <c r="BL324" s="17" t="s">
        <v>914</v>
      </c>
      <c r="BM324" s="214" t="s">
        <v>1659</v>
      </c>
    </row>
    <row r="325" spans="1:65" s="13" customFormat="1" ht="11.25">
      <c r="B325" s="216"/>
      <c r="C325" s="217"/>
      <c r="D325" s="218" t="s">
        <v>148</v>
      </c>
      <c r="E325" s="219" t="s">
        <v>1</v>
      </c>
      <c r="F325" s="220" t="s">
        <v>1660</v>
      </c>
      <c r="G325" s="217"/>
      <c r="H325" s="221">
        <v>152</v>
      </c>
      <c r="I325" s="222"/>
      <c r="J325" s="217"/>
      <c r="K325" s="217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148</v>
      </c>
      <c r="AU325" s="227" t="s">
        <v>86</v>
      </c>
      <c r="AV325" s="13" t="s">
        <v>86</v>
      </c>
      <c r="AW325" s="13" t="s">
        <v>32</v>
      </c>
      <c r="AX325" s="13" t="s">
        <v>76</v>
      </c>
      <c r="AY325" s="227" t="s">
        <v>139</v>
      </c>
    </row>
    <row r="326" spans="1:65" s="15" customFormat="1" ht="11.25">
      <c r="B326" s="251"/>
      <c r="C326" s="252"/>
      <c r="D326" s="218" t="s">
        <v>148</v>
      </c>
      <c r="E326" s="253" t="s">
        <v>1</v>
      </c>
      <c r="F326" s="254" t="s">
        <v>208</v>
      </c>
      <c r="G326" s="252"/>
      <c r="H326" s="255">
        <v>152</v>
      </c>
      <c r="I326" s="256"/>
      <c r="J326" s="252"/>
      <c r="K326" s="252"/>
      <c r="L326" s="257"/>
      <c r="M326" s="258"/>
      <c r="N326" s="259"/>
      <c r="O326" s="259"/>
      <c r="P326" s="259"/>
      <c r="Q326" s="259"/>
      <c r="R326" s="259"/>
      <c r="S326" s="259"/>
      <c r="T326" s="260"/>
      <c r="AT326" s="261" t="s">
        <v>148</v>
      </c>
      <c r="AU326" s="261" t="s">
        <v>86</v>
      </c>
      <c r="AV326" s="15" t="s">
        <v>146</v>
      </c>
      <c r="AW326" s="15" t="s">
        <v>32</v>
      </c>
      <c r="AX326" s="15" t="s">
        <v>84</v>
      </c>
      <c r="AY326" s="261" t="s">
        <v>139</v>
      </c>
    </row>
    <row r="327" spans="1:65" s="2" customFormat="1" ht="15.2" customHeight="1">
      <c r="A327" s="34"/>
      <c r="B327" s="35"/>
      <c r="C327" s="228" t="s">
        <v>1022</v>
      </c>
      <c r="D327" s="228" t="s">
        <v>150</v>
      </c>
      <c r="E327" s="229" t="s">
        <v>1661</v>
      </c>
      <c r="F327" s="230" t="s">
        <v>1662</v>
      </c>
      <c r="G327" s="231" t="s">
        <v>358</v>
      </c>
      <c r="H327" s="232">
        <v>67</v>
      </c>
      <c r="I327" s="233"/>
      <c r="J327" s="234">
        <f t="shared" ref="J327:J337" si="40">ROUND(I327*H327,2)</f>
        <v>0</v>
      </c>
      <c r="K327" s="230" t="s">
        <v>1</v>
      </c>
      <c r="L327" s="235"/>
      <c r="M327" s="236" t="s">
        <v>1</v>
      </c>
      <c r="N327" s="237" t="s">
        <v>41</v>
      </c>
      <c r="O327" s="71"/>
      <c r="P327" s="212">
        <f t="shared" ref="P327:P337" si="41">O327*H327</f>
        <v>0</v>
      </c>
      <c r="Q327" s="212">
        <v>0</v>
      </c>
      <c r="R327" s="212">
        <f t="shared" ref="R327:R337" si="42">Q327*H327</f>
        <v>0</v>
      </c>
      <c r="S327" s="212">
        <v>0</v>
      </c>
      <c r="T327" s="213">
        <f t="shared" ref="T327:T337" si="43"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214" t="s">
        <v>1572</v>
      </c>
      <c r="AT327" s="214" t="s">
        <v>150</v>
      </c>
      <c r="AU327" s="214" t="s">
        <v>86</v>
      </c>
      <c r="AY327" s="17" t="s">
        <v>139</v>
      </c>
      <c r="BE327" s="215">
        <f t="shared" ref="BE327:BE337" si="44">IF(N327="základní",J327,0)</f>
        <v>0</v>
      </c>
      <c r="BF327" s="215">
        <f t="shared" ref="BF327:BF337" si="45">IF(N327="snížená",J327,0)</f>
        <v>0</v>
      </c>
      <c r="BG327" s="215">
        <f t="shared" ref="BG327:BG337" si="46">IF(N327="zákl. přenesená",J327,0)</f>
        <v>0</v>
      </c>
      <c r="BH327" s="215">
        <f t="shared" ref="BH327:BH337" si="47">IF(N327="sníž. přenesená",J327,0)</f>
        <v>0</v>
      </c>
      <c r="BI327" s="215">
        <f t="shared" ref="BI327:BI337" si="48">IF(N327="nulová",J327,0)</f>
        <v>0</v>
      </c>
      <c r="BJ327" s="17" t="s">
        <v>84</v>
      </c>
      <c r="BK327" s="215">
        <f t="shared" ref="BK327:BK337" si="49">ROUND(I327*H327,2)</f>
        <v>0</v>
      </c>
      <c r="BL327" s="17" t="s">
        <v>914</v>
      </c>
      <c r="BM327" s="214" t="s">
        <v>1663</v>
      </c>
    </row>
    <row r="328" spans="1:65" s="2" customFormat="1" ht="15.2" customHeight="1">
      <c r="A328" s="34"/>
      <c r="B328" s="35"/>
      <c r="C328" s="228" t="s">
        <v>1026</v>
      </c>
      <c r="D328" s="228" t="s">
        <v>150</v>
      </c>
      <c r="E328" s="229" t="s">
        <v>1664</v>
      </c>
      <c r="F328" s="230" t="s">
        <v>1665</v>
      </c>
      <c r="G328" s="231" t="s">
        <v>358</v>
      </c>
      <c r="H328" s="232">
        <v>6</v>
      </c>
      <c r="I328" s="233"/>
      <c r="J328" s="234">
        <f t="shared" si="40"/>
        <v>0</v>
      </c>
      <c r="K328" s="230" t="s">
        <v>1</v>
      </c>
      <c r="L328" s="235"/>
      <c r="M328" s="236" t="s">
        <v>1</v>
      </c>
      <c r="N328" s="237" t="s">
        <v>41</v>
      </c>
      <c r="O328" s="71"/>
      <c r="P328" s="212">
        <f t="shared" si="41"/>
        <v>0</v>
      </c>
      <c r="Q328" s="212">
        <v>0</v>
      </c>
      <c r="R328" s="212">
        <f t="shared" si="42"/>
        <v>0</v>
      </c>
      <c r="S328" s="212">
        <v>0</v>
      </c>
      <c r="T328" s="213">
        <f t="shared" si="43"/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4" t="s">
        <v>1572</v>
      </c>
      <c r="AT328" s="214" t="s">
        <v>150</v>
      </c>
      <c r="AU328" s="214" t="s">
        <v>86</v>
      </c>
      <c r="AY328" s="17" t="s">
        <v>139</v>
      </c>
      <c r="BE328" s="215">
        <f t="shared" si="44"/>
        <v>0</v>
      </c>
      <c r="BF328" s="215">
        <f t="shared" si="45"/>
        <v>0</v>
      </c>
      <c r="BG328" s="215">
        <f t="shared" si="46"/>
        <v>0</v>
      </c>
      <c r="BH328" s="215">
        <f t="shared" si="47"/>
        <v>0</v>
      </c>
      <c r="BI328" s="215">
        <f t="shared" si="48"/>
        <v>0</v>
      </c>
      <c r="BJ328" s="17" t="s">
        <v>84</v>
      </c>
      <c r="BK328" s="215">
        <f t="shared" si="49"/>
        <v>0</v>
      </c>
      <c r="BL328" s="17" t="s">
        <v>914</v>
      </c>
      <c r="BM328" s="214" t="s">
        <v>1666</v>
      </c>
    </row>
    <row r="329" spans="1:65" s="2" customFormat="1" ht="15.2" customHeight="1">
      <c r="A329" s="34"/>
      <c r="B329" s="35"/>
      <c r="C329" s="228" t="s">
        <v>1030</v>
      </c>
      <c r="D329" s="228" t="s">
        <v>150</v>
      </c>
      <c r="E329" s="229" t="s">
        <v>1667</v>
      </c>
      <c r="F329" s="230" t="s">
        <v>1668</v>
      </c>
      <c r="G329" s="231" t="s">
        <v>358</v>
      </c>
      <c r="H329" s="232">
        <v>1</v>
      </c>
      <c r="I329" s="233"/>
      <c r="J329" s="234">
        <f t="shared" si="40"/>
        <v>0</v>
      </c>
      <c r="K329" s="230" t="s">
        <v>1</v>
      </c>
      <c r="L329" s="235"/>
      <c r="M329" s="236" t="s">
        <v>1</v>
      </c>
      <c r="N329" s="237" t="s">
        <v>41</v>
      </c>
      <c r="O329" s="71"/>
      <c r="P329" s="212">
        <f t="shared" si="41"/>
        <v>0</v>
      </c>
      <c r="Q329" s="212">
        <v>0</v>
      </c>
      <c r="R329" s="212">
        <f t="shared" si="42"/>
        <v>0</v>
      </c>
      <c r="S329" s="212">
        <v>0</v>
      </c>
      <c r="T329" s="213">
        <f t="shared" si="43"/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214" t="s">
        <v>1572</v>
      </c>
      <c r="AT329" s="214" t="s">
        <v>150</v>
      </c>
      <c r="AU329" s="214" t="s">
        <v>86</v>
      </c>
      <c r="AY329" s="17" t="s">
        <v>139</v>
      </c>
      <c r="BE329" s="215">
        <f t="shared" si="44"/>
        <v>0</v>
      </c>
      <c r="BF329" s="215">
        <f t="shared" si="45"/>
        <v>0</v>
      </c>
      <c r="BG329" s="215">
        <f t="shared" si="46"/>
        <v>0</v>
      </c>
      <c r="BH329" s="215">
        <f t="shared" si="47"/>
        <v>0</v>
      </c>
      <c r="BI329" s="215">
        <f t="shared" si="48"/>
        <v>0</v>
      </c>
      <c r="BJ329" s="17" t="s">
        <v>84</v>
      </c>
      <c r="BK329" s="215">
        <f t="shared" si="49"/>
        <v>0</v>
      </c>
      <c r="BL329" s="17" t="s">
        <v>914</v>
      </c>
      <c r="BM329" s="214" t="s">
        <v>1669</v>
      </c>
    </row>
    <row r="330" spans="1:65" s="2" customFormat="1" ht="15.2" customHeight="1">
      <c r="A330" s="34"/>
      <c r="B330" s="35"/>
      <c r="C330" s="228" t="s">
        <v>1034</v>
      </c>
      <c r="D330" s="228" t="s">
        <v>150</v>
      </c>
      <c r="E330" s="229" t="s">
        <v>1670</v>
      </c>
      <c r="F330" s="230" t="s">
        <v>1671</v>
      </c>
      <c r="G330" s="231" t="s">
        <v>358</v>
      </c>
      <c r="H330" s="232">
        <v>27</v>
      </c>
      <c r="I330" s="233"/>
      <c r="J330" s="234">
        <f t="shared" si="40"/>
        <v>0</v>
      </c>
      <c r="K330" s="230" t="s">
        <v>1</v>
      </c>
      <c r="L330" s="235"/>
      <c r="M330" s="236" t="s">
        <v>1</v>
      </c>
      <c r="N330" s="237" t="s">
        <v>41</v>
      </c>
      <c r="O330" s="71"/>
      <c r="P330" s="212">
        <f t="shared" si="41"/>
        <v>0</v>
      </c>
      <c r="Q330" s="212">
        <v>0</v>
      </c>
      <c r="R330" s="212">
        <f t="shared" si="42"/>
        <v>0</v>
      </c>
      <c r="S330" s="212">
        <v>0</v>
      </c>
      <c r="T330" s="213">
        <f t="shared" si="43"/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214" t="s">
        <v>1572</v>
      </c>
      <c r="AT330" s="214" t="s">
        <v>150</v>
      </c>
      <c r="AU330" s="214" t="s">
        <v>86</v>
      </c>
      <c r="AY330" s="17" t="s">
        <v>139</v>
      </c>
      <c r="BE330" s="215">
        <f t="shared" si="44"/>
        <v>0</v>
      </c>
      <c r="BF330" s="215">
        <f t="shared" si="45"/>
        <v>0</v>
      </c>
      <c r="BG330" s="215">
        <f t="shared" si="46"/>
        <v>0</v>
      </c>
      <c r="BH330" s="215">
        <f t="shared" si="47"/>
        <v>0</v>
      </c>
      <c r="BI330" s="215">
        <f t="shared" si="48"/>
        <v>0</v>
      </c>
      <c r="BJ330" s="17" t="s">
        <v>84</v>
      </c>
      <c r="BK330" s="215">
        <f t="shared" si="49"/>
        <v>0</v>
      </c>
      <c r="BL330" s="17" t="s">
        <v>914</v>
      </c>
      <c r="BM330" s="214" t="s">
        <v>1672</v>
      </c>
    </row>
    <row r="331" spans="1:65" s="2" customFormat="1" ht="15.2" customHeight="1">
      <c r="A331" s="34"/>
      <c r="B331" s="35"/>
      <c r="C331" s="228" t="s">
        <v>1038</v>
      </c>
      <c r="D331" s="228" t="s">
        <v>150</v>
      </c>
      <c r="E331" s="229" t="s">
        <v>1673</v>
      </c>
      <c r="F331" s="230" t="s">
        <v>1674</v>
      </c>
      <c r="G331" s="231" t="s">
        <v>358</v>
      </c>
      <c r="H331" s="232">
        <v>48</v>
      </c>
      <c r="I331" s="233"/>
      <c r="J331" s="234">
        <f t="shared" si="40"/>
        <v>0</v>
      </c>
      <c r="K331" s="230" t="s">
        <v>1</v>
      </c>
      <c r="L331" s="235"/>
      <c r="M331" s="236" t="s">
        <v>1</v>
      </c>
      <c r="N331" s="237" t="s">
        <v>41</v>
      </c>
      <c r="O331" s="71"/>
      <c r="P331" s="212">
        <f t="shared" si="41"/>
        <v>0</v>
      </c>
      <c r="Q331" s="212">
        <v>0</v>
      </c>
      <c r="R331" s="212">
        <f t="shared" si="42"/>
        <v>0</v>
      </c>
      <c r="S331" s="212">
        <v>0</v>
      </c>
      <c r="T331" s="213">
        <f t="shared" si="43"/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214" t="s">
        <v>1572</v>
      </c>
      <c r="AT331" s="214" t="s">
        <v>150</v>
      </c>
      <c r="AU331" s="214" t="s">
        <v>86</v>
      </c>
      <c r="AY331" s="17" t="s">
        <v>139</v>
      </c>
      <c r="BE331" s="215">
        <f t="shared" si="44"/>
        <v>0</v>
      </c>
      <c r="BF331" s="215">
        <f t="shared" si="45"/>
        <v>0</v>
      </c>
      <c r="BG331" s="215">
        <f t="shared" si="46"/>
        <v>0</v>
      </c>
      <c r="BH331" s="215">
        <f t="shared" si="47"/>
        <v>0</v>
      </c>
      <c r="BI331" s="215">
        <f t="shared" si="48"/>
        <v>0</v>
      </c>
      <c r="BJ331" s="17" t="s">
        <v>84</v>
      </c>
      <c r="BK331" s="215">
        <f t="shared" si="49"/>
        <v>0</v>
      </c>
      <c r="BL331" s="17" t="s">
        <v>914</v>
      </c>
      <c r="BM331" s="214" t="s">
        <v>1675</v>
      </c>
    </row>
    <row r="332" spans="1:65" s="2" customFormat="1" ht="15.2" customHeight="1">
      <c r="A332" s="34"/>
      <c r="B332" s="35"/>
      <c r="C332" s="228" t="s">
        <v>1042</v>
      </c>
      <c r="D332" s="228" t="s">
        <v>150</v>
      </c>
      <c r="E332" s="229" t="s">
        <v>1676</v>
      </c>
      <c r="F332" s="230" t="s">
        <v>1677</v>
      </c>
      <c r="G332" s="231" t="s">
        <v>358</v>
      </c>
      <c r="H332" s="232">
        <v>2</v>
      </c>
      <c r="I332" s="233"/>
      <c r="J332" s="234">
        <f t="shared" si="40"/>
        <v>0</v>
      </c>
      <c r="K332" s="230" t="s">
        <v>1</v>
      </c>
      <c r="L332" s="235"/>
      <c r="M332" s="236" t="s">
        <v>1</v>
      </c>
      <c r="N332" s="237" t="s">
        <v>41</v>
      </c>
      <c r="O332" s="71"/>
      <c r="P332" s="212">
        <f t="shared" si="41"/>
        <v>0</v>
      </c>
      <c r="Q332" s="212">
        <v>0</v>
      </c>
      <c r="R332" s="212">
        <f t="shared" si="42"/>
        <v>0</v>
      </c>
      <c r="S332" s="212">
        <v>0</v>
      </c>
      <c r="T332" s="213">
        <f t="shared" si="43"/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4" t="s">
        <v>1572</v>
      </c>
      <c r="AT332" s="214" t="s">
        <v>150</v>
      </c>
      <c r="AU332" s="214" t="s">
        <v>86</v>
      </c>
      <c r="AY332" s="17" t="s">
        <v>139</v>
      </c>
      <c r="BE332" s="215">
        <f t="shared" si="44"/>
        <v>0</v>
      </c>
      <c r="BF332" s="215">
        <f t="shared" si="45"/>
        <v>0</v>
      </c>
      <c r="BG332" s="215">
        <f t="shared" si="46"/>
        <v>0</v>
      </c>
      <c r="BH332" s="215">
        <f t="shared" si="47"/>
        <v>0</v>
      </c>
      <c r="BI332" s="215">
        <f t="shared" si="48"/>
        <v>0</v>
      </c>
      <c r="BJ332" s="17" t="s">
        <v>84</v>
      </c>
      <c r="BK332" s="215">
        <f t="shared" si="49"/>
        <v>0</v>
      </c>
      <c r="BL332" s="17" t="s">
        <v>914</v>
      </c>
      <c r="BM332" s="214" t="s">
        <v>1678</v>
      </c>
    </row>
    <row r="333" spans="1:65" s="2" customFormat="1" ht="15.2" customHeight="1">
      <c r="A333" s="34"/>
      <c r="B333" s="35"/>
      <c r="C333" s="228" t="s">
        <v>1046</v>
      </c>
      <c r="D333" s="228" t="s">
        <v>150</v>
      </c>
      <c r="E333" s="229" t="s">
        <v>1679</v>
      </c>
      <c r="F333" s="230" t="s">
        <v>1680</v>
      </c>
      <c r="G333" s="231" t="s">
        <v>358</v>
      </c>
      <c r="H333" s="232">
        <v>1</v>
      </c>
      <c r="I333" s="233"/>
      <c r="J333" s="234">
        <f t="shared" si="40"/>
        <v>0</v>
      </c>
      <c r="K333" s="230" t="s">
        <v>1</v>
      </c>
      <c r="L333" s="235"/>
      <c r="M333" s="236" t="s">
        <v>1</v>
      </c>
      <c r="N333" s="237" t="s">
        <v>41</v>
      </c>
      <c r="O333" s="71"/>
      <c r="P333" s="212">
        <f t="shared" si="41"/>
        <v>0</v>
      </c>
      <c r="Q333" s="212">
        <v>0</v>
      </c>
      <c r="R333" s="212">
        <f t="shared" si="42"/>
        <v>0</v>
      </c>
      <c r="S333" s="212">
        <v>0</v>
      </c>
      <c r="T333" s="213">
        <f t="shared" si="43"/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214" t="s">
        <v>1572</v>
      </c>
      <c r="AT333" s="214" t="s">
        <v>150</v>
      </c>
      <c r="AU333" s="214" t="s">
        <v>86</v>
      </c>
      <c r="AY333" s="17" t="s">
        <v>139</v>
      </c>
      <c r="BE333" s="215">
        <f t="shared" si="44"/>
        <v>0</v>
      </c>
      <c r="BF333" s="215">
        <f t="shared" si="45"/>
        <v>0</v>
      </c>
      <c r="BG333" s="215">
        <f t="shared" si="46"/>
        <v>0</v>
      </c>
      <c r="BH333" s="215">
        <f t="shared" si="47"/>
        <v>0</v>
      </c>
      <c r="BI333" s="215">
        <f t="shared" si="48"/>
        <v>0</v>
      </c>
      <c r="BJ333" s="17" t="s">
        <v>84</v>
      </c>
      <c r="BK333" s="215">
        <f t="shared" si="49"/>
        <v>0</v>
      </c>
      <c r="BL333" s="17" t="s">
        <v>914</v>
      </c>
      <c r="BM333" s="214" t="s">
        <v>1681</v>
      </c>
    </row>
    <row r="334" spans="1:65" s="2" customFormat="1" ht="15.2" customHeight="1">
      <c r="A334" s="34"/>
      <c r="B334" s="35"/>
      <c r="C334" s="203" t="s">
        <v>1050</v>
      </c>
      <c r="D334" s="203" t="s">
        <v>141</v>
      </c>
      <c r="E334" s="204" t="s">
        <v>1682</v>
      </c>
      <c r="F334" s="205" t="s">
        <v>1683</v>
      </c>
      <c r="G334" s="206" t="s">
        <v>358</v>
      </c>
      <c r="H334" s="207">
        <v>6</v>
      </c>
      <c r="I334" s="208"/>
      <c r="J334" s="209">
        <f t="shared" si="40"/>
        <v>0</v>
      </c>
      <c r="K334" s="205" t="s">
        <v>1</v>
      </c>
      <c r="L334" s="39"/>
      <c r="M334" s="210" t="s">
        <v>1</v>
      </c>
      <c r="N334" s="211" t="s">
        <v>41</v>
      </c>
      <c r="O334" s="71"/>
      <c r="P334" s="212">
        <f t="shared" si="41"/>
        <v>0</v>
      </c>
      <c r="Q334" s="212">
        <v>0</v>
      </c>
      <c r="R334" s="212">
        <f t="shared" si="42"/>
        <v>0</v>
      </c>
      <c r="S334" s="212">
        <v>0</v>
      </c>
      <c r="T334" s="213">
        <f t="shared" si="43"/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4" t="s">
        <v>914</v>
      </c>
      <c r="AT334" s="214" t="s">
        <v>141</v>
      </c>
      <c r="AU334" s="214" t="s">
        <v>86</v>
      </c>
      <c r="AY334" s="17" t="s">
        <v>139</v>
      </c>
      <c r="BE334" s="215">
        <f t="shared" si="44"/>
        <v>0</v>
      </c>
      <c r="BF334" s="215">
        <f t="shared" si="45"/>
        <v>0</v>
      </c>
      <c r="BG334" s="215">
        <f t="shared" si="46"/>
        <v>0</v>
      </c>
      <c r="BH334" s="215">
        <f t="shared" si="47"/>
        <v>0</v>
      </c>
      <c r="BI334" s="215">
        <f t="shared" si="48"/>
        <v>0</v>
      </c>
      <c r="BJ334" s="17" t="s">
        <v>84</v>
      </c>
      <c r="BK334" s="215">
        <f t="shared" si="49"/>
        <v>0</v>
      </c>
      <c r="BL334" s="17" t="s">
        <v>914</v>
      </c>
      <c r="BM334" s="214" t="s">
        <v>1684</v>
      </c>
    </row>
    <row r="335" spans="1:65" s="2" customFormat="1" ht="15.2" customHeight="1">
      <c r="A335" s="34"/>
      <c r="B335" s="35"/>
      <c r="C335" s="228" t="s">
        <v>1054</v>
      </c>
      <c r="D335" s="228" t="s">
        <v>150</v>
      </c>
      <c r="E335" s="229" t="s">
        <v>1685</v>
      </c>
      <c r="F335" s="230" t="s">
        <v>1686</v>
      </c>
      <c r="G335" s="231" t="s">
        <v>358</v>
      </c>
      <c r="H335" s="232">
        <v>6</v>
      </c>
      <c r="I335" s="233"/>
      <c r="J335" s="234">
        <f t="shared" si="40"/>
        <v>0</v>
      </c>
      <c r="K335" s="230" t="s">
        <v>1</v>
      </c>
      <c r="L335" s="235"/>
      <c r="M335" s="236" t="s">
        <v>1</v>
      </c>
      <c r="N335" s="237" t="s">
        <v>41</v>
      </c>
      <c r="O335" s="71"/>
      <c r="P335" s="212">
        <f t="shared" si="41"/>
        <v>0</v>
      </c>
      <c r="Q335" s="212">
        <v>0</v>
      </c>
      <c r="R335" s="212">
        <f t="shared" si="42"/>
        <v>0</v>
      </c>
      <c r="S335" s="212">
        <v>0</v>
      </c>
      <c r="T335" s="213">
        <f t="shared" si="43"/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214" t="s">
        <v>1572</v>
      </c>
      <c r="AT335" s="214" t="s">
        <v>150</v>
      </c>
      <c r="AU335" s="214" t="s">
        <v>86</v>
      </c>
      <c r="AY335" s="17" t="s">
        <v>139</v>
      </c>
      <c r="BE335" s="215">
        <f t="shared" si="44"/>
        <v>0</v>
      </c>
      <c r="BF335" s="215">
        <f t="shared" si="45"/>
        <v>0</v>
      </c>
      <c r="BG335" s="215">
        <f t="shared" si="46"/>
        <v>0</v>
      </c>
      <c r="BH335" s="215">
        <f t="shared" si="47"/>
        <v>0</v>
      </c>
      <c r="BI335" s="215">
        <f t="shared" si="48"/>
        <v>0</v>
      </c>
      <c r="BJ335" s="17" t="s">
        <v>84</v>
      </c>
      <c r="BK335" s="215">
        <f t="shared" si="49"/>
        <v>0</v>
      </c>
      <c r="BL335" s="17" t="s">
        <v>914</v>
      </c>
      <c r="BM335" s="214" t="s">
        <v>1687</v>
      </c>
    </row>
    <row r="336" spans="1:65" s="2" customFormat="1" ht="15.2" customHeight="1">
      <c r="A336" s="34"/>
      <c r="B336" s="35"/>
      <c r="C336" s="228" t="s">
        <v>1058</v>
      </c>
      <c r="D336" s="228" t="s">
        <v>150</v>
      </c>
      <c r="E336" s="229" t="s">
        <v>1688</v>
      </c>
      <c r="F336" s="230" t="s">
        <v>1689</v>
      </c>
      <c r="G336" s="231" t="s">
        <v>358</v>
      </c>
      <c r="H336" s="232">
        <v>1</v>
      </c>
      <c r="I336" s="233"/>
      <c r="J336" s="234">
        <f t="shared" si="40"/>
        <v>0</v>
      </c>
      <c r="K336" s="230" t="s">
        <v>1</v>
      </c>
      <c r="L336" s="235"/>
      <c r="M336" s="236" t="s">
        <v>1</v>
      </c>
      <c r="N336" s="237" t="s">
        <v>41</v>
      </c>
      <c r="O336" s="71"/>
      <c r="P336" s="212">
        <f t="shared" si="41"/>
        <v>0</v>
      </c>
      <c r="Q336" s="212">
        <v>0</v>
      </c>
      <c r="R336" s="212">
        <f t="shared" si="42"/>
        <v>0</v>
      </c>
      <c r="S336" s="212">
        <v>0</v>
      </c>
      <c r="T336" s="213">
        <f t="shared" si="43"/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214" t="s">
        <v>1572</v>
      </c>
      <c r="AT336" s="214" t="s">
        <v>150</v>
      </c>
      <c r="AU336" s="214" t="s">
        <v>86</v>
      </c>
      <c r="AY336" s="17" t="s">
        <v>139</v>
      </c>
      <c r="BE336" s="215">
        <f t="shared" si="44"/>
        <v>0</v>
      </c>
      <c r="BF336" s="215">
        <f t="shared" si="45"/>
        <v>0</v>
      </c>
      <c r="BG336" s="215">
        <f t="shared" si="46"/>
        <v>0</v>
      </c>
      <c r="BH336" s="215">
        <f t="shared" si="47"/>
        <v>0</v>
      </c>
      <c r="BI336" s="215">
        <f t="shared" si="48"/>
        <v>0</v>
      </c>
      <c r="BJ336" s="17" t="s">
        <v>84</v>
      </c>
      <c r="BK336" s="215">
        <f t="shared" si="49"/>
        <v>0</v>
      </c>
      <c r="BL336" s="17" t="s">
        <v>914</v>
      </c>
      <c r="BM336" s="214" t="s">
        <v>1690</v>
      </c>
    </row>
    <row r="337" spans="1:65" s="2" customFormat="1" ht="15.2" customHeight="1">
      <c r="A337" s="34"/>
      <c r="B337" s="35"/>
      <c r="C337" s="203" t="s">
        <v>1062</v>
      </c>
      <c r="D337" s="203" t="s">
        <v>141</v>
      </c>
      <c r="E337" s="204" t="s">
        <v>1691</v>
      </c>
      <c r="F337" s="205" t="s">
        <v>1692</v>
      </c>
      <c r="G337" s="206" t="s">
        <v>165</v>
      </c>
      <c r="H337" s="207">
        <v>2.0640000000000001</v>
      </c>
      <c r="I337" s="208"/>
      <c r="J337" s="209">
        <f t="shared" si="40"/>
        <v>0</v>
      </c>
      <c r="K337" s="205" t="s">
        <v>1</v>
      </c>
      <c r="L337" s="39"/>
      <c r="M337" s="210" t="s">
        <v>1</v>
      </c>
      <c r="N337" s="211" t="s">
        <v>41</v>
      </c>
      <c r="O337" s="71"/>
      <c r="P337" s="212">
        <f t="shared" si="41"/>
        <v>0</v>
      </c>
      <c r="Q337" s="212">
        <v>0</v>
      </c>
      <c r="R337" s="212">
        <f t="shared" si="42"/>
        <v>0</v>
      </c>
      <c r="S337" s="212">
        <v>0</v>
      </c>
      <c r="T337" s="213">
        <f t="shared" si="43"/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4" t="s">
        <v>914</v>
      </c>
      <c r="AT337" s="214" t="s">
        <v>141</v>
      </c>
      <c r="AU337" s="214" t="s">
        <v>86</v>
      </c>
      <c r="AY337" s="17" t="s">
        <v>139</v>
      </c>
      <c r="BE337" s="215">
        <f t="shared" si="44"/>
        <v>0</v>
      </c>
      <c r="BF337" s="215">
        <f t="shared" si="45"/>
        <v>0</v>
      </c>
      <c r="BG337" s="215">
        <f t="shared" si="46"/>
        <v>0</v>
      </c>
      <c r="BH337" s="215">
        <f t="shared" si="47"/>
        <v>0</v>
      </c>
      <c r="BI337" s="215">
        <f t="shared" si="48"/>
        <v>0</v>
      </c>
      <c r="BJ337" s="17" t="s">
        <v>84</v>
      </c>
      <c r="BK337" s="215">
        <f t="shared" si="49"/>
        <v>0</v>
      </c>
      <c r="BL337" s="17" t="s">
        <v>914</v>
      </c>
      <c r="BM337" s="214" t="s">
        <v>1693</v>
      </c>
    </row>
    <row r="338" spans="1:65" s="13" customFormat="1" ht="11.25">
      <c r="B338" s="216"/>
      <c r="C338" s="217"/>
      <c r="D338" s="218" t="s">
        <v>148</v>
      </c>
      <c r="E338" s="219" t="s">
        <v>1</v>
      </c>
      <c r="F338" s="220" t="s">
        <v>1694</v>
      </c>
      <c r="G338" s="217"/>
      <c r="H338" s="221">
        <v>2.0640000000000001</v>
      </c>
      <c r="I338" s="222"/>
      <c r="J338" s="217"/>
      <c r="K338" s="217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148</v>
      </c>
      <c r="AU338" s="227" t="s">
        <v>86</v>
      </c>
      <c r="AV338" s="13" t="s">
        <v>86</v>
      </c>
      <c r="AW338" s="13" t="s">
        <v>32</v>
      </c>
      <c r="AX338" s="13" t="s">
        <v>76</v>
      </c>
      <c r="AY338" s="227" t="s">
        <v>139</v>
      </c>
    </row>
    <row r="339" spans="1:65" s="15" customFormat="1" ht="11.25">
      <c r="B339" s="251"/>
      <c r="C339" s="252"/>
      <c r="D339" s="218" t="s">
        <v>148</v>
      </c>
      <c r="E339" s="253" t="s">
        <v>1</v>
      </c>
      <c r="F339" s="254" t="s">
        <v>208</v>
      </c>
      <c r="G339" s="252"/>
      <c r="H339" s="255">
        <v>2.0640000000000001</v>
      </c>
      <c r="I339" s="256"/>
      <c r="J339" s="252"/>
      <c r="K339" s="252"/>
      <c r="L339" s="257"/>
      <c r="M339" s="258"/>
      <c r="N339" s="259"/>
      <c r="O339" s="259"/>
      <c r="P339" s="259"/>
      <c r="Q339" s="259"/>
      <c r="R339" s="259"/>
      <c r="S339" s="259"/>
      <c r="T339" s="260"/>
      <c r="AT339" s="261" t="s">
        <v>148</v>
      </c>
      <c r="AU339" s="261" t="s">
        <v>86</v>
      </c>
      <c r="AV339" s="15" t="s">
        <v>146</v>
      </c>
      <c r="AW339" s="15" t="s">
        <v>32</v>
      </c>
      <c r="AX339" s="15" t="s">
        <v>84</v>
      </c>
      <c r="AY339" s="261" t="s">
        <v>139</v>
      </c>
    </row>
    <row r="340" spans="1:65" s="2" customFormat="1" ht="15.2" customHeight="1">
      <c r="A340" s="34"/>
      <c r="B340" s="35"/>
      <c r="C340" s="228" t="s">
        <v>1066</v>
      </c>
      <c r="D340" s="228" t="s">
        <v>150</v>
      </c>
      <c r="E340" s="229" t="s">
        <v>1695</v>
      </c>
      <c r="F340" s="230" t="s">
        <v>1696</v>
      </c>
      <c r="G340" s="231" t="s">
        <v>358</v>
      </c>
      <c r="H340" s="232">
        <v>2</v>
      </c>
      <c r="I340" s="233"/>
      <c r="J340" s="234">
        <f t="shared" ref="J340:J347" si="50">ROUND(I340*H340,2)</f>
        <v>0</v>
      </c>
      <c r="K340" s="230" t="s">
        <v>1</v>
      </c>
      <c r="L340" s="235"/>
      <c r="M340" s="236" t="s">
        <v>1</v>
      </c>
      <c r="N340" s="237" t="s">
        <v>41</v>
      </c>
      <c r="O340" s="71"/>
      <c r="P340" s="212">
        <f t="shared" ref="P340:P347" si="51">O340*H340</f>
        <v>0</v>
      </c>
      <c r="Q340" s="212">
        <v>0</v>
      </c>
      <c r="R340" s="212">
        <f t="shared" ref="R340:R347" si="52">Q340*H340</f>
        <v>0</v>
      </c>
      <c r="S340" s="212">
        <v>0</v>
      </c>
      <c r="T340" s="213">
        <f t="shared" ref="T340:T347" si="53"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214" t="s">
        <v>1572</v>
      </c>
      <c r="AT340" s="214" t="s">
        <v>150</v>
      </c>
      <c r="AU340" s="214" t="s">
        <v>86</v>
      </c>
      <c r="AY340" s="17" t="s">
        <v>139</v>
      </c>
      <c r="BE340" s="215">
        <f t="shared" ref="BE340:BE347" si="54">IF(N340="základní",J340,0)</f>
        <v>0</v>
      </c>
      <c r="BF340" s="215">
        <f t="shared" ref="BF340:BF347" si="55">IF(N340="snížená",J340,0)</f>
        <v>0</v>
      </c>
      <c r="BG340" s="215">
        <f t="shared" ref="BG340:BG347" si="56">IF(N340="zákl. přenesená",J340,0)</f>
        <v>0</v>
      </c>
      <c r="BH340" s="215">
        <f t="shared" ref="BH340:BH347" si="57">IF(N340="sníž. přenesená",J340,0)</f>
        <v>0</v>
      </c>
      <c r="BI340" s="215">
        <f t="shared" ref="BI340:BI347" si="58">IF(N340="nulová",J340,0)</f>
        <v>0</v>
      </c>
      <c r="BJ340" s="17" t="s">
        <v>84</v>
      </c>
      <c r="BK340" s="215">
        <f t="shared" ref="BK340:BK347" si="59">ROUND(I340*H340,2)</f>
        <v>0</v>
      </c>
      <c r="BL340" s="17" t="s">
        <v>914</v>
      </c>
      <c r="BM340" s="214" t="s">
        <v>1697</v>
      </c>
    </row>
    <row r="341" spans="1:65" s="2" customFormat="1" ht="15.2" customHeight="1">
      <c r="A341" s="34"/>
      <c r="B341" s="35"/>
      <c r="C341" s="203" t="s">
        <v>1070</v>
      </c>
      <c r="D341" s="203" t="s">
        <v>141</v>
      </c>
      <c r="E341" s="204" t="s">
        <v>1698</v>
      </c>
      <c r="F341" s="205" t="s">
        <v>1699</v>
      </c>
      <c r="G341" s="206" t="s">
        <v>358</v>
      </c>
      <c r="H341" s="207">
        <v>1</v>
      </c>
      <c r="I341" s="208"/>
      <c r="J341" s="209">
        <f t="shared" si="50"/>
        <v>0</v>
      </c>
      <c r="K341" s="205" t="s">
        <v>1</v>
      </c>
      <c r="L341" s="39"/>
      <c r="M341" s="210" t="s">
        <v>1</v>
      </c>
      <c r="N341" s="211" t="s">
        <v>41</v>
      </c>
      <c r="O341" s="71"/>
      <c r="P341" s="212">
        <f t="shared" si="51"/>
        <v>0</v>
      </c>
      <c r="Q341" s="212">
        <v>0</v>
      </c>
      <c r="R341" s="212">
        <f t="shared" si="52"/>
        <v>0</v>
      </c>
      <c r="S341" s="212">
        <v>0</v>
      </c>
      <c r="T341" s="213">
        <f t="shared" si="53"/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214" t="s">
        <v>914</v>
      </c>
      <c r="AT341" s="214" t="s">
        <v>141</v>
      </c>
      <c r="AU341" s="214" t="s">
        <v>86</v>
      </c>
      <c r="AY341" s="17" t="s">
        <v>139</v>
      </c>
      <c r="BE341" s="215">
        <f t="shared" si="54"/>
        <v>0</v>
      </c>
      <c r="BF341" s="215">
        <f t="shared" si="55"/>
        <v>0</v>
      </c>
      <c r="BG341" s="215">
        <f t="shared" si="56"/>
        <v>0</v>
      </c>
      <c r="BH341" s="215">
        <f t="shared" si="57"/>
        <v>0</v>
      </c>
      <c r="BI341" s="215">
        <f t="shared" si="58"/>
        <v>0</v>
      </c>
      <c r="BJ341" s="17" t="s">
        <v>84</v>
      </c>
      <c r="BK341" s="215">
        <f t="shared" si="59"/>
        <v>0</v>
      </c>
      <c r="BL341" s="17" t="s">
        <v>914</v>
      </c>
      <c r="BM341" s="214" t="s">
        <v>1700</v>
      </c>
    </row>
    <row r="342" spans="1:65" s="2" customFormat="1" ht="15.2" customHeight="1">
      <c r="A342" s="34"/>
      <c r="B342" s="35"/>
      <c r="C342" s="228" t="s">
        <v>1074</v>
      </c>
      <c r="D342" s="228" t="s">
        <v>150</v>
      </c>
      <c r="E342" s="229" t="s">
        <v>1701</v>
      </c>
      <c r="F342" s="230" t="s">
        <v>1702</v>
      </c>
      <c r="G342" s="231" t="s">
        <v>358</v>
      </c>
      <c r="H342" s="232">
        <v>1</v>
      </c>
      <c r="I342" s="233"/>
      <c r="J342" s="234">
        <f t="shared" si="50"/>
        <v>0</v>
      </c>
      <c r="K342" s="230" t="s">
        <v>1</v>
      </c>
      <c r="L342" s="235"/>
      <c r="M342" s="236" t="s">
        <v>1</v>
      </c>
      <c r="N342" s="237" t="s">
        <v>41</v>
      </c>
      <c r="O342" s="71"/>
      <c r="P342" s="212">
        <f t="shared" si="51"/>
        <v>0</v>
      </c>
      <c r="Q342" s="212">
        <v>0</v>
      </c>
      <c r="R342" s="212">
        <f t="shared" si="52"/>
        <v>0</v>
      </c>
      <c r="S342" s="212">
        <v>0</v>
      </c>
      <c r="T342" s="213">
        <f t="shared" si="53"/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4" t="s">
        <v>1572</v>
      </c>
      <c r="AT342" s="214" t="s">
        <v>150</v>
      </c>
      <c r="AU342" s="214" t="s">
        <v>86</v>
      </c>
      <c r="AY342" s="17" t="s">
        <v>139</v>
      </c>
      <c r="BE342" s="215">
        <f t="shared" si="54"/>
        <v>0</v>
      </c>
      <c r="BF342" s="215">
        <f t="shared" si="55"/>
        <v>0</v>
      </c>
      <c r="BG342" s="215">
        <f t="shared" si="56"/>
        <v>0</v>
      </c>
      <c r="BH342" s="215">
        <f t="shared" si="57"/>
        <v>0</v>
      </c>
      <c r="BI342" s="215">
        <f t="shared" si="58"/>
        <v>0</v>
      </c>
      <c r="BJ342" s="17" t="s">
        <v>84</v>
      </c>
      <c r="BK342" s="215">
        <f t="shared" si="59"/>
        <v>0</v>
      </c>
      <c r="BL342" s="17" t="s">
        <v>914</v>
      </c>
      <c r="BM342" s="214" t="s">
        <v>1703</v>
      </c>
    </row>
    <row r="343" spans="1:65" s="2" customFormat="1" ht="15.2" customHeight="1">
      <c r="A343" s="34"/>
      <c r="B343" s="35"/>
      <c r="C343" s="203" t="s">
        <v>1078</v>
      </c>
      <c r="D343" s="203" t="s">
        <v>141</v>
      </c>
      <c r="E343" s="204" t="s">
        <v>1704</v>
      </c>
      <c r="F343" s="205" t="s">
        <v>1705</v>
      </c>
      <c r="G343" s="206" t="s">
        <v>358</v>
      </c>
      <c r="H343" s="207">
        <v>1</v>
      </c>
      <c r="I343" s="208"/>
      <c r="J343" s="209">
        <f t="shared" si="50"/>
        <v>0</v>
      </c>
      <c r="K343" s="205" t="s">
        <v>1</v>
      </c>
      <c r="L343" s="39"/>
      <c r="M343" s="210" t="s">
        <v>1</v>
      </c>
      <c r="N343" s="211" t="s">
        <v>41</v>
      </c>
      <c r="O343" s="71"/>
      <c r="P343" s="212">
        <f t="shared" si="51"/>
        <v>0</v>
      </c>
      <c r="Q343" s="212">
        <v>0</v>
      </c>
      <c r="R343" s="212">
        <f t="shared" si="52"/>
        <v>0</v>
      </c>
      <c r="S343" s="212">
        <v>0</v>
      </c>
      <c r="T343" s="213">
        <f t="shared" si="53"/>
        <v>0</v>
      </c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R343" s="214" t="s">
        <v>914</v>
      </c>
      <c r="AT343" s="214" t="s">
        <v>141</v>
      </c>
      <c r="AU343" s="214" t="s">
        <v>86</v>
      </c>
      <c r="AY343" s="17" t="s">
        <v>139</v>
      </c>
      <c r="BE343" s="215">
        <f t="shared" si="54"/>
        <v>0</v>
      </c>
      <c r="BF343" s="215">
        <f t="shared" si="55"/>
        <v>0</v>
      </c>
      <c r="BG343" s="215">
        <f t="shared" si="56"/>
        <v>0</v>
      </c>
      <c r="BH343" s="215">
        <f t="shared" si="57"/>
        <v>0</v>
      </c>
      <c r="BI343" s="215">
        <f t="shared" si="58"/>
        <v>0</v>
      </c>
      <c r="BJ343" s="17" t="s">
        <v>84</v>
      </c>
      <c r="BK343" s="215">
        <f t="shared" si="59"/>
        <v>0</v>
      </c>
      <c r="BL343" s="17" t="s">
        <v>914</v>
      </c>
      <c r="BM343" s="214" t="s">
        <v>1706</v>
      </c>
    </row>
    <row r="344" spans="1:65" s="2" customFormat="1" ht="15.2" customHeight="1">
      <c r="A344" s="34"/>
      <c r="B344" s="35"/>
      <c r="C344" s="228" t="s">
        <v>1082</v>
      </c>
      <c r="D344" s="228" t="s">
        <v>150</v>
      </c>
      <c r="E344" s="229" t="s">
        <v>1707</v>
      </c>
      <c r="F344" s="230" t="s">
        <v>1708</v>
      </c>
      <c r="G344" s="231" t="s">
        <v>238</v>
      </c>
      <c r="H344" s="232">
        <v>2</v>
      </c>
      <c r="I344" s="233"/>
      <c r="J344" s="234">
        <f t="shared" si="50"/>
        <v>0</v>
      </c>
      <c r="K344" s="230" t="s">
        <v>1</v>
      </c>
      <c r="L344" s="235"/>
      <c r="M344" s="236" t="s">
        <v>1</v>
      </c>
      <c r="N344" s="237" t="s">
        <v>41</v>
      </c>
      <c r="O344" s="71"/>
      <c r="P344" s="212">
        <f t="shared" si="51"/>
        <v>0</v>
      </c>
      <c r="Q344" s="212">
        <v>0</v>
      </c>
      <c r="R344" s="212">
        <f t="shared" si="52"/>
        <v>0</v>
      </c>
      <c r="S344" s="212">
        <v>0</v>
      </c>
      <c r="T344" s="213">
        <f t="shared" si="53"/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214" t="s">
        <v>1572</v>
      </c>
      <c r="AT344" s="214" t="s">
        <v>150</v>
      </c>
      <c r="AU344" s="214" t="s">
        <v>86</v>
      </c>
      <c r="AY344" s="17" t="s">
        <v>139</v>
      </c>
      <c r="BE344" s="215">
        <f t="shared" si="54"/>
        <v>0</v>
      </c>
      <c r="BF344" s="215">
        <f t="shared" si="55"/>
        <v>0</v>
      </c>
      <c r="BG344" s="215">
        <f t="shared" si="56"/>
        <v>0</v>
      </c>
      <c r="BH344" s="215">
        <f t="shared" si="57"/>
        <v>0</v>
      </c>
      <c r="BI344" s="215">
        <f t="shared" si="58"/>
        <v>0</v>
      </c>
      <c r="BJ344" s="17" t="s">
        <v>84</v>
      </c>
      <c r="BK344" s="215">
        <f t="shared" si="59"/>
        <v>0</v>
      </c>
      <c r="BL344" s="17" t="s">
        <v>914</v>
      </c>
      <c r="BM344" s="214" t="s">
        <v>1709</v>
      </c>
    </row>
    <row r="345" spans="1:65" s="2" customFormat="1" ht="15.2" customHeight="1">
      <c r="A345" s="34"/>
      <c r="B345" s="35"/>
      <c r="C345" s="203" t="s">
        <v>1086</v>
      </c>
      <c r="D345" s="203" t="s">
        <v>141</v>
      </c>
      <c r="E345" s="204" t="s">
        <v>1710</v>
      </c>
      <c r="F345" s="205" t="s">
        <v>1711</v>
      </c>
      <c r="G345" s="206" t="s">
        <v>238</v>
      </c>
      <c r="H345" s="207">
        <v>373</v>
      </c>
      <c r="I345" s="208"/>
      <c r="J345" s="209">
        <f t="shared" si="50"/>
        <v>0</v>
      </c>
      <c r="K345" s="205" t="s">
        <v>1</v>
      </c>
      <c r="L345" s="39"/>
      <c r="M345" s="210" t="s">
        <v>1</v>
      </c>
      <c r="N345" s="211" t="s">
        <v>41</v>
      </c>
      <c r="O345" s="71"/>
      <c r="P345" s="212">
        <f t="shared" si="51"/>
        <v>0</v>
      </c>
      <c r="Q345" s="212">
        <v>0</v>
      </c>
      <c r="R345" s="212">
        <f t="shared" si="52"/>
        <v>0</v>
      </c>
      <c r="S345" s="212">
        <v>0</v>
      </c>
      <c r="T345" s="213">
        <f t="shared" si="53"/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214" t="s">
        <v>914</v>
      </c>
      <c r="AT345" s="214" t="s">
        <v>141</v>
      </c>
      <c r="AU345" s="214" t="s">
        <v>86</v>
      </c>
      <c r="AY345" s="17" t="s">
        <v>139</v>
      </c>
      <c r="BE345" s="215">
        <f t="shared" si="54"/>
        <v>0</v>
      </c>
      <c r="BF345" s="215">
        <f t="shared" si="55"/>
        <v>0</v>
      </c>
      <c r="BG345" s="215">
        <f t="shared" si="56"/>
        <v>0</v>
      </c>
      <c r="BH345" s="215">
        <f t="shared" si="57"/>
        <v>0</v>
      </c>
      <c r="BI345" s="215">
        <f t="shared" si="58"/>
        <v>0</v>
      </c>
      <c r="BJ345" s="17" t="s">
        <v>84</v>
      </c>
      <c r="BK345" s="215">
        <f t="shared" si="59"/>
        <v>0</v>
      </c>
      <c r="BL345" s="17" t="s">
        <v>914</v>
      </c>
      <c r="BM345" s="214" t="s">
        <v>1712</v>
      </c>
    </row>
    <row r="346" spans="1:65" s="2" customFormat="1" ht="15.2" customHeight="1">
      <c r="A346" s="34"/>
      <c r="B346" s="35"/>
      <c r="C346" s="203" t="s">
        <v>1090</v>
      </c>
      <c r="D346" s="203" t="s">
        <v>141</v>
      </c>
      <c r="E346" s="204" t="s">
        <v>1713</v>
      </c>
      <c r="F346" s="205" t="s">
        <v>1714</v>
      </c>
      <c r="G346" s="206" t="s">
        <v>238</v>
      </c>
      <c r="H346" s="207">
        <v>932</v>
      </c>
      <c r="I346" s="208"/>
      <c r="J346" s="209">
        <f t="shared" si="50"/>
        <v>0</v>
      </c>
      <c r="K346" s="205" t="s">
        <v>1</v>
      </c>
      <c r="L346" s="39"/>
      <c r="M346" s="210" t="s">
        <v>1</v>
      </c>
      <c r="N346" s="211" t="s">
        <v>41</v>
      </c>
      <c r="O346" s="71"/>
      <c r="P346" s="212">
        <f t="shared" si="51"/>
        <v>0</v>
      </c>
      <c r="Q346" s="212">
        <v>0</v>
      </c>
      <c r="R346" s="212">
        <f t="shared" si="52"/>
        <v>0</v>
      </c>
      <c r="S346" s="212">
        <v>0</v>
      </c>
      <c r="T346" s="213">
        <f t="shared" si="53"/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4" t="s">
        <v>914</v>
      </c>
      <c r="AT346" s="214" t="s">
        <v>141</v>
      </c>
      <c r="AU346" s="214" t="s">
        <v>86</v>
      </c>
      <c r="AY346" s="17" t="s">
        <v>139</v>
      </c>
      <c r="BE346" s="215">
        <f t="shared" si="54"/>
        <v>0</v>
      </c>
      <c r="BF346" s="215">
        <f t="shared" si="55"/>
        <v>0</v>
      </c>
      <c r="BG346" s="215">
        <f t="shared" si="56"/>
        <v>0</v>
      </c>
      <c r="BH346" s="215">
        <f t="shared" si="57"/>
        <v>0</v>
      </c>
      <c r="BI346" s="215">
        <f t="shared" si="58"/>
        <v>0</v>
      </c>
      <c r="BJ346" s="17" t="s">
        <v>84</v>
      </c>
      <c r="BK346" s="215">
        <f t="shared" si="59"/>
        <v>0</v>
      </c>
      <c r="BL346" s="17" t="s">
        <v>914</v>
      </c>
      <c r="BM346" s="214" t="s">
        <v>1715</v>
      </c>
    </row>
    <row r="347" spans="1:65" s="2" customFormat="1" ht="15.2" customHeight="1">
      <c r="A347" s="34"/>
      <c r="B347" s="35"/>
      <c r="C347" s="203" t="s">
        <v>1094</v>
      </c>
      <c r="D347" s="203" t="s">
        <v>141</v>
      </c>
      <c r="E347" s="204" t="s">
        <v>1716</v>
      </c>
      <c r="F347" s="205" t="s">
        <v>1717</v>
      </c>
      <c r="G347" s="206" t="s">
        <v>238</v>
      </c>
      <c r="H347" s="207">
        <v>1305</v>
      </c>
      <c r="I347" s="208"/>
      <c r="J347" s="209">
        <f t="shared" si="50"/>
        <v>0</v>
      </c>
      <c r="K347" s="205" t="s">
        <v>1</v>
      </c>
      <c r="L347" s="39"/>
      <c r="M347" s="210" t="s">
        <v>1</v>
      </c>
      <c r="N347" s="211" t="s">
        <v>41</v>
      </c>
      <c r="O347" s="71"/>
      <c r="P347" s="212">
        <f t="shared" si="51"/>
        <v>0</v>
      </c>
      <c r="Q347" s="212">
        <v>0</v>
      </c>
      <c r="R347" s="212">
        <f t="shared" si="52"/>
        <v>0</v>
      </c>
      <c r="S347" s="212">
        <v>0</v>
      </c>
      <c r="T347" s="213">
        <f t="shared" si="53"/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214" t="s">
        <v>914</v>
      </c>
      <c r="AT347" s="214" t="s">
        <v>141</v>
      </c>
      <c r="AU347" s="214" t="s">
        <v>86</v>
      </c>
      <c r="AY347" s="17" t="s">
        <v>139</v>
      </c>
      <c r="BE347" s="215">
        <f t="shared" si="54"/>
        <v>0</v>
      </c>
      <c r="BF347" s="215">
        <f t="shared" si="55"/>
        <v>0</v>
      </c>
      <c r="BG347" s="215">
        <f t="shared" si="56"/>
        <v>0</v>
      </c>
      <c r="BH347" s="215">
        <f t="shared" si="57"/>
        <v>0</v>
      </c>
      <c r="BI347" s="215">
        <f t="shared" si="58"/>
        <v>0</v>
      </c>
      <c r="BJ347" s="17" t="s">
        <v>84</v>
      </c>
      <c r="BK347" s="215">
        <f t="shared" si="59"/>
        <v>0</v>
      </c>
      <c r="BL347" s="17" t="s">
        <v>914</v>
      </c>
      <c r="BM347" s="214" t="s">
        <v>1718</v>
      </c>
    </row>
    <row r="348" spans="1:65" s="13" customFormat="1" ht="11.25">
      <c r="B348" s="216"/>
      <c r="C348" s="217"/>
      <c r="D348" s="218" t="s">
        <v>148</v>
      </c>
      <c r="E348" s="219" t="s">
        <v>1</v>
      </c>
      <c r="F348" s="220" t="s">
        <v>1719</v>
      </c>
      <c r="G348" s="217"/>
      <c r="H348" s="221">
        <v>1305</v>
      </c>
      <c r="I348" s="222"/>
      <c r="J348" s="217"/>
      <c r="K348" s="217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148</v>
      </c>
      <c r="AU348" s="227" t="s">
        <v>86</v>
      </c>
      <c r="AV348" s="13" t="s">
        <v>86</v>
      </c>
      <c r="AW348" s="13" t="s">
        <v>32</v>
      </c>
      <c r="AX348" s="13" t="s">
        <v>76</v>
      </c>
      <c r="AY348" s="227" t="s">
        <v>139</v>
      </c>
    </row>
    <row r="349" spans="1:65" s="15" customFormat="1" ht="11.25">
      <c r="B349" s="251"/>
      <c r="C349" s="252"/>
      <c r="D349" s="218" t="s">
        <v>148</v>
      </c>
      <c r="E349" s="253" t="s">
        <v>1</v>
      </c>
      <c r="F349" s="254" t="s">
        <v>208</v>
      </c>
      <c r="G349" s="252"/>
      <c r="H349" s="255">
        <v>1305</v>
      </c>
      <c r="I349" s="256"/>
      <c r="J349" s="252"/>
      <c r="K349" s="252"/>
      <c r="L349" s="257"/>
      <c r="M349" s="258"/>
      <c r="N349" s="259"/>
      <c r="O349" s="259"/>
      <c r="P349" s="259"/>
      <c r="Q349" s="259"/>
      <c r="R349" s="259"/>
      <c r="S349" s="259"/>
      <c r="T349" s="260"/>
      <c r="AT349" s="261" t="s">
        <v>148</v>
      </c>
      <c r="AU349" s="261" t="s">
        <v>86</v>
      </c>
      <c r="AV349" s="15" t="s">
        <v>146</v>
      </c>
      <c r="AW349" s="15" t="s">
        <v>32</v>
      </c>
      <c r="AX349" s="15" t="s">
        <v>84</v>
      </c>
      <c r="AY349" s="261" t="s">
        <v>139</v>
      </c>
    </row>
    <row r="350" spans="1:65" s="12" customFormat="1" ht="22.9" customHeight="1">
      <c r="B350" s="187"/>
      <c r="C350" s="188"/>
      <c r="D350" s="189" t="s">
        <v>75</v>
      </c>
      <c r="E350" s="201" t="s">
        <v>1720</v>
      </c>
      <c r="F350" s="201" t="s">
        <v>1721</v>
      </c>
      <c r="G350" s="188"/>
      <c r="H350" s="188"/>
      <c r="I350" s="191"/>
      <c r="J350" s="202">
        <f>BK350</f>
        <v>0</v>
      </c>
      <c r="K350" s="188"/>
      <c r="L350" s="193"/>
      <c r="M350" s="194"/>
      <c r="N350" s="195"/>
      <c r="O350" s="195"/>
      <c r="P350" s="196">
        <f>P351</f>
        <v>0</v>
      </c>
      <c r="Q350" s="195"/>
      <c r="R350" s="196">
        <f>R351</f>
        <v>0</v>
      </c>
      <c r="S350" s="195"/>
      <c r="T350" s="197">
        <f>T351</f>
        <v>0</v>
      </c>
      <c r="AR350" s="198" t="s">
        <v>159</v>
      </c>
      <c r="AT350" s="199" t="s">
        <v>75</v>
      </c>
      <c r="AU350" s="199" t="s">
        <v>84</v>
      </c>
      <c r="AY350" s="198" t="s">
        <v>139</v>
      </c>
      <c r="BK350" s="200">
        <f>BK351</f>
        <v>0</v>
      </c>
    </row>
    <row r="351" spans="1:65" s="2" customFormat="1" ht="15.2" customHeight="1">
      <c r="A351" s="34"/>
      <c r="B351" s="35"/>
      <c r="C351" s="203" t="s">
        <v>1098</v>
      </c>
      <c r="D351" s="203" t="s">
        <v>141</v>
      </c>
      <c r="E351" s="204" t="s">
        <v>1722</v>
      </c>
      <c r="F351" s="205" t="s">
        <v>1723</v>
      </c>
      <c r="G351" s="206" t="s">
        <v>238</v>
      </c>
      <c r="H351" s="207">
        <v>1305</v>
      </c>
      <c r="I351" s="208"/>
      <c r="J351" s="209">
        <f>ROUND(I351*H351,2)</f>
        <v>0</v>
      </c>
      <c r="K351" s="205" t="s">
        <v>1</v>
      </c>
      <c r="L351" s="39"/>
      <c r="M351" s="210" t="s">
        <v>1</v>
      </c>
      <c r="N351" s="211" t="s">
        <v>41</v>
      </c>
      <c r="O351" s="71"/>
      <c r="P351" s="212">
        <f>O351*H351</f>
        <v>0</v>
      </c>
      <c r="Q351" s="212">
        <v>0</v>
      </c>
      <c r="R351" s="212">
        <f>Q351*H351</f>
        <v>0</v>
      </c>
      <c r="S351" s="212">
        <v>0</v>
      </c>
      <c r="T351" s="213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214" t="s">
        <v>914</v>
      </c>
      <c r="AT351" s="214" t="s">
        <v>141</v>
      </c>
      <c r="AU351" s="214" t="s">
        <v>86</v>
      </c>
      <c r="AY351" s="17" t="s">
        <v>139</v>
      </c>
      <c r="BE351" s="215">
        <f>IF(N351="základní",J351,0)</f>
        <v>0</v>
      </c>
      <c r="BF351" s="215">
        <f>IF(N351="snížená",J351,0)</f>
        <v>0</v>
      </c>
      <c r="BG351" s="215">
        <f>IF(N351="zákl. přenesená",J351,0)</f>
        <v>0</v>
      </c>
      <c r="BH351" s="215">
        <f>IF(N351="sníž. přenesená",J351,0)</f>
        <v>0</v>
      </c>
      <c r="BI351" s="215">
        <f>IF(N351="nulová",J351,0)</f>
        <v>0</v>
      </c>
      <c r="BJ351" s="17" t="s">
        <v>84</v>
      </c>
      <c r="BK351" s="215">
        <f>ROUND(I351*H351,2)</f>
        <v>0</v>
      </c>
      <c r="BL351" s="17" t="s">
        <v>914</v>
      </c>
      <c r="BM351" s="214" t="s">
        <v>1724</v>
      </c>
    </row>
    <row r="352" spans="1:65" s="12" customFormat="1" ht="25.9" customHeight="1">
      <c r="B352" s="187"/>
      <c r="C352" s="188"/>
      <c r="D352" s="189" t="s">
        <v>75</v>
      </c>
      <c r="E352" s="190" t="s">
        <v>1725</v>
      </c>
      <c r="F352" s="190" t="s">
        <v>1726</v>
      </c>
      <c r="G352" s="188"/>
      <c r="H352" s="188"/>
      <c r="I352" s="191"/>
      <c r="J352" s="192">
        <f>BK352</f>
        <v>0</v>
      </c>
      <c r="K352" s="188"/>
      <c r="L352" s="193"/>
      <c r="M352" s="194"/>
      <c r="N352" s="195"/>
      <c r="O352" s="195"/>
      <c r="P352" s="196">
        <f>SUM(P353:P369)</f>
        <v>0</v>
      </c>
      <c r="Q352" s="195"/>
      <c r="R352" s="196">
        <f>SUM(R353:R369)</f>
        <v>0</v>
      </c>
      <c r="S352" s="195"/>
      <c r="T352" s="197">
        <f>SUM(T353:T369)</f>
        <v>0</v>
      </c>
      <c r="AR352" s="198" t="s">
        <v>146</v>
      </c>
      <c r="AT352" s="199" t="s">
        <v>75</v>
      </c>
      <c r="AU352" s="199" t="s">
        <v>76</v>
      </c>
      <c r="AY352" s="198" t="s">
        <v>139</v>
      </c>
      <c r="BK352" s="200">
        <f>SUM(BK353:BK369)</f>
        <v>0</v>
      </c>
    </row>
    <row r="353" spans="1:65" s="2" customFormat="1" ht="15.2" customHeight="1">
      <c r="A353" s="34"/>
      <c r="B353" s="35"/>
      <c r="C353" s="203" t="s">
        <v>1102</v>
      </c>
      <c r="D353" s="203" t="s">
        <v>141</v>
      </c>
      <c r="E353" s="204" t="s">
        <v>1727</v>
      </c>
      <c r="F353" s="205" t="s">
        <v>1728</v>
      </c>
      <c r="G353" s="206" t="s">
        <v>660</v>
      </c>
      <c r="H353" s="207">
        <v>384</v>
      </c>
      <c r="I353" s="208"/>
      <c r="J353" s="209">
        <f>ROUND(I353*H353,2)</f>
        <v>0</v>
      </c>
      <c r="K353" s="205" t="s">
        <v>1</v>
      </c>
      <c r="L353" s="39"/>
      <c r="M353" s="210" t="s">
        <v>1</v>
      </c>
      <c r="N353" s="211" t="s">
        <v>41</v>
      </c>
      <c r="O353" s="71"/>
      <c r="P353" s="212">
        <f>O353*H353</f>
        <v>0</v>
      </c>
      <c r="Q353" s="212">
        <v>0</v>
      </c>
      <c r="R353" s="212">
        <f>Q353*H353</f>
        <v>0</v>
      </c>
      <c r="S353" s="212">
        <v>0</v>
      </c>
      <c r="T353" s="213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214" t="s">
        <v>1729</v>
      </c>
      <c r="AT353" s="214" t="s">
        <v>141</v>
      </c>
      <c r="AU353" s="214" t="s">
        <v>84</v>
      </c>
      <c r="AY353" s="17" t="s">
        <v>139</v>
      </c>
      <c r="BE353" s="215">
        <f>IF(N353="základní",J353,0)</f>
        <v>0</v>
      </c>
      <c r="BF353" s="215">
        <f>IF(N353="snížená",J353,0)</f>
        <v>0</v>
      </c>
      <c r="BG353" s="215">
        <f>IF(N353="zákl. přenesená",J353,0)</f>
        <v>0</v>
      </c>
      <c r="BH353" s="215">
        <f>IF(N353="sníž. přenesená",J353,0)</f>
        <v>0</v>
      </c>
      <c r="BI353" s="215">
        <f>IF(N353="nulová",J353,0)</f>
        <v>0</v>
      </c>
      <c r="BJ353" s="17" t="s">
        <v>84</v>
      </c>
      <c r="BK353" s="215">
        <f>ROUND(I353*H353,2)</f>
        <v>0</v>
      </c>
      <c r="BL353" s="17" t="s">
        <v>1729</v>
      </c>
      <c r="BM353" s="214" t="s">
        <v>1730</v>
      </c>
    </row>
    <row r="354" spans="1:65" s="13" customFormat="1" ht="11.25">
      <c r="B354" s="216"/>
      <c r="C354" s="217"/>
      <c r="D354" s="218" t="s">
        <v>148</v>
      </c>
      <c r="E354" s="219" t="s">
        <v>1</v>
      </c>
      <c r="F354" s="220" t="s">
        <v>1731</v>
      </c>
      <c r="G354" s="217"/>
      <c r="H354" s="221">
        <v>384</v>
      </c>
      <c r="I354" s="222"/>
      <c r="J354" s="217"/>
      <c r="K354" s="217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148</v>
      </c>
      <c r="AU354" s="227" t="s">
        <v>84</v>
      </c>
      <c r="AV354" s="13" t="s">
        <v>86</v>
      </c>
      <c r="AW354" s="13" t="s">
        <v>32</v>
      </c>
      <c r="AX354" s="13" t="s">
        <v>76</v>
      </c>
      <c r="AY354" s="227" t="s">
        <v>139</v>
      </c>
    </row>
    <row r="355" spans="1:65" s="15" customFormat="1" ht="11.25">
      <c r="B355" s="251"/>
      <c r="C355" s="252"/>
      <c r="D355" s="218" t="s">
        <v>148</v>
      </c>
      <c r="E355" s="253" t="s">
        <v>1</v>
      </c>
      <c r="F355" s="254" t="s">
        <v>208</v>
      </c>
      <c r="G355" s="252"/>
      <c r="H355" s="255">
        <v>384</v>
      </c>
      <c r="I355" s="256"/>
      <c r="J355" s="252"/>
      <c r="K355" s="252"/>
      <c r="L355" s="257"/>
      <c r="M355" s="258"/>
      <c r="N355" s="259"/>
      <c r="O355" s="259"/>
      <c r="P355" s="259"/>
      <c r="Q355" s="259"/>
      <c r="R355" s="259"/>
      <c r="S355" s="259"/>
      <c r="T355" s="260"/>
      <c r="AT355" s="261" t="s">
        <v>148</v>
      </c>
      <c r="AU355" s="261" t="s">
        <v>84</v>
      </c>
      <c r="AV355" s="15" t="s">
        <v>146</v>
      </c>
      <c r="AW355" s="15" t="s">
        <v>32</v>
      </c>
      <c r="AX355" s="15" t="s">
        <v>84</v>
      </c>
      <c r="AY355" s="261" t="s">
        <v>139</v>
      </c>
    </row>
    <row r="356" spans="1:65" s="2" customFormat="1" ht="15.2" customHeight="1">
      <c r="A356" s="34"/>
      <c r="B356" s="35"/>
      <c r="C356" s="203" t="s">
        <v>1106</v>
      </c>
      <c r="D356" s="203" t="s">
        <v>141</v>
      </c>
      <c r="E356" s="204" t="s">
        <v>1732</v>
      </c>
      <c r="F356" s="205" t="s">
        <v>1733</v>
      </c>
      <c r="G356" s="206" t="s">
        <v>660</v>
      </c>
      <c r="H356" s="207">
        <v>40</v>
      </c>
      <c r="I356" s="208"/>
      <c r="J356" s="209">
        <f>ROUND(I356*H356,2)</f>
        <v>0</v>
      </c>
      <c r="K356" s="205" t="s">
        <v>1</v>
      </c>
      <c r="L356" s="39"/>
      <c r="M356" s="210" t="s">
        <v>1</v>
      </c>
      <c r="N356" s="211" t="s">
        <v>41</v>
      </c>
      <c r="O356" s="71"/>
      <c r="P356" s="212">
        <f>O356*H356</f>
        <v>0</v>
      </c>
      <c r="Q356" s="212">
        <v>0</v>
      </c>
      <c r="R356" s="212">
        <f>Q356*H356</f>
        <v>0</v>
      </c>
      <c r="S356" s="212">
        <v>0</v>
      </c>
      <c r="T356" s="213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214" t="s">
        <v>1729</v>
      </c>
      <c r="AT356" s="214" t="s">
        <v>141</v>
      </c>
      <c r="AU356" s="214" t="s">
        <v>84</v>
      </c>
      <c r="AY356" s="17" t="s">
        <v>139</v>
      </c>
      <c r="BE356" s="215">
        <f>IF(N356="základní",J356,0)</f>
        <v>0</v>
      </c>
      <c r="BF356" s="215">
        <f>IF(N356="snížená",J356,0)</f>
        <v>0</v>
      </c>
      <c r="BG356" s="215">
        <f>IF(N356="zákl. přenesená",J356,0)</f>
        <v>0</v>
      </c>
      <c r="BH356" s="215">
        <f>IF(N356="sníž. přenesená",J356,0)</f>
        <v>0</v>
      </c>
      <c r="BI356" s="215">
        <f>IF(N356="nulová",J356,0)</f>
        <v>0</v>
      </c>
      <c r="BJ356" s="17" t="s">
        <v>84</v>
      </c>
      <c r="BK356" s="215">
        <f>ROUND(I356*H356,2)</f>
        <v>0</v>
      </c>
      <c r="BL356" s="17" t="s">
        <v>1729</v>
      </c>
      <c r="BM356" s="214" t="s">
        <v>1734</v>
      </c>
    </row>
    <row r="357" spans="1:65" s="13" customFormat="1" ht="11.25">
      <c r="B357" s="216"/>
      <c r="C357" s="217"/>
      <c r="D357" s="218" t="s">
        <v>148</v>
      </c>
      <c r="E357" s="219" t="s">
        <v>1</v>
      </c>
      <c r="F357" s="220" t="s">
        <v>1735</v>
      </c>
      <c r="G357" s="217"/>
      <c r="H357" s="221">
        <v>40</v>
      </c>
      <c r="I357" s="222"/>
      <c r="J357" s="217"/>
      <c r="K357" s="217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148</v>
      </c>
      <c r="AU357" s="227" t="s">
        <v>84</v>
      </c>
      <c r="AV357" s="13" t="s">
        <v>86</v>
      </c>
      <c r="AW357" s="13" t="s">
        <v>32</v>
      </c>
      <c r="AX357" s="13" t="s">
        <v>76</v>
      </c>
      <c r="AY357" s="227" t="s">
        <v>139</v>
      </c>
    </row>
    <row r="358" spans="1:65" s="15" customFormat="1" ht="11.25">
      <c r="B358" s="251"/>
      <c r="C358" s="252"/>
      <c r="D358" s="218" t="s">
        <v>148</v>
      </c>
      <c r="E358" s="253" t="s">
        <v>1</v>
      </c>
      <c r="F358" s="254" t="s">
        <v>208</v>
      </c>
      <c r="G358" s="252"/>
      <c r="H358" s="255">
        <v>40</v>
      </c>
      <c r="I358" s="256"/>
      <c r="J358" s="252"/>
      <c r="K358" s="252"/>
      <c r="L358" s="257"/>
      <c r="M358" s="258"/>
      <c r="N358" s="259"/>
      <c r="O358" s="259"/>
      <c r="P358" s="259"/>
      <c r="Q358" s="259"/>
      <c r="R358" s="259"/>
      <c r="S358" s="259"/>
      <c r="T358" s="260"/>
      <c r="AT358" s="261" t="s">
        <v>148</v>
      </c>
      <c r="AU358" s="261" t="s">
        <v>84</v>
      </c>
      <c r="AV358" s="15" t="s">
        <v>146</v>
      </c>
      <c r="AW358" s="15" t="s">
        <v>32</v>
      </c>
      <c r="AX358" s="15" t="s">
        <v>84</v>
      </c>
      <c r="AY358" s="261" t="s">
        <v>139</v>
      </c>
    </row>
    <row r="359" spans="1:65" s="2" customFormat="1" ht="15.2" customHeight="1">
      <c r="A359" s="34"/>
      <c r="B359" s="35"/>
      <c r="C359" s="203" t="s">
        <v>1110</v>
      </c>
      <c r="D359" s="203" t="s">
        <v>141</v>
      </c>
      <c r="E359" s="204" t="s">
        <v>1736</v>
      </c>
      <c r="F359" s="205" t="s">
        <v>1737</v>
      </c>
      <c r="G359" s="206" t="s">
        <v>660</v>
      </c>
      <c r="H359" s="207">
        <v>84</v>
      </c>
      <c r="I359" s="208"/>
      <c r="J359" s="209">
        <f>ROUND(I359*H359,2)</f>
        <v>0</v>
      </c>
      <c r="K359" s="205" t="s">
        <v>1</v>
      </c>
      <c r="L359" s="39"/>
      <c r="M359" s="210" t="s">
        <v>1</v>
      </c>
      <c r="N359" s="211" t="s">
        <v>41</v>
      </c>
      <c r="O359" s="71"/>
      <c r="P359" s="212">
        <f>O359*H359</f>
        <v>0</v>
      </c>
      <c r="Q359" s="212">
        <v>0</v>
      </c>
      <c r="R359" s="212">
        <f>Q359*H359</f>
        <v>0</v>
      </c>
      <c r="S359" s="212">
        <v>0</v>
      </c>
      <c r="T359" s="213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214" t="s">
        <v>1729</v>
      </c>
      <c r="AT359" s="214" t="s">
        <v>141</v>
      </c>
      <c r="AU359" s="214" t="s">
        <v>84</v>
      </c>
      <c r="AY359" s="17" t="s">
        <v>139</v>
      </c>
      <c r="BE359" s="215">
        <f>IF(N359="základní",J359,0)</f>
        <v>0</v>
      </c>
      <c r="BF359" s="215">
        <f>IF(N359="snížená",J359,0)</f>
        <v>0</v>
      </c>
      <c r="BG359" s="215">
        <f>IF(N359="zákl. přenesená",J359,0)</f>
        <v>0</v>
      </c>
      <c r="BH359" s="215">
        <f>IF(N359="sníž. přenesená",J359,0)</f>
        <v>0</v>
      </c>
      <c r="BI359" s="215">
        <f>IF(N359="nulová",J359,0)</f>
        <v>0</v>
      </c>
      <c r="BJ359" s="17" t="s">
        <v>84</v>
      </c>
      <c r="BK359" s="215">
        <f>ROUND(I359*H359,2)</f>
        <v>0</v>
      </c>
      <c r="BL359" s="17" t="s">
        <v>1729</v>
      </c>
      <c r="BM359" s="214" t="s">
        <v>1738</v>
      </c>
    </row>
    <row r="360" spans="1:65" s="13" customFormat="1" ht="11.25">
      <c r="B360" s="216"/>
      <c r="C360" s="217"/>
      <c r="D360" s="218" t="s">
        <v>148</v>
      </c>
      <c r="E360" s="219" t="s">
        <v>1</v>
      </c>
      <c r="F360" s="220" t="s">
        <v>1739</v>
      </c>
      <c r="G360" s="217"/>
      <c r="H360" s="221">
        <v>84</v>
      </c>
      <c r="I360" s="222"/>
      <c r="J360" s="217"/>
      <c r="K360" s="217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148</v>
      </c>
      <c r="AU360" s="227" t="s">
        <v>84</v>
      </c>
      <c r="AV360" s="13" t="s">
        <v>86</v>
      </c>
      <c r="AW360" s="13" t="s">
        <v>32</v>
      </c>
      <c r="AX360" s="13" t="s">
        <v>76</v>
      </c>
      <c r="AY360" s="227" t="s">
        <v>139</v>
      </c>
    </row>
    <row r="361" spans="1:65" s="15" customFormat="1" ht="11.25">
      <c r="B361" s="251"/>
      <c r="C361" s="252"/>
      <c r="D361" s="218" t="s">
        <v>148</v>
      </c>
      <c r="E361" s="253" t="s">
        <v>1</v>
      </c>
      <c r="F361" s="254" t="s">
        <v>208</v>
      </c>
      <c r="G361" s="252"/>
      <c r="H361" s="255">
        <v>84</v>
      </c>
      <c r="I361" s="256"/>
      <c r="J361" s="252"/>
      <c r="K361" s="252"/>
      <c r="L361" s="257"/>
      <c r="M361" s="258"/>
      <c r="N361" s="259"/>
      <c r="O361" s="259"/>
      <c r="P361" s="259"/>
      <c r="Q361" s="259"/>
      <c r="R361" s="259"/>
      <c r="S361" s="259"/>
      <c r="T361" s="260"/>
      <c r="AT361" s="261" t="s">
        <v>148</v>
      </c>
      <c r="AU361" s="261" t="s">
        <v>84</v>
      </c>
      <c r="AV361" s="15" t="s">
        <v>146</v>
      </c>
      <c r="AW361" s="15" t="s">
        <v>32</v>
      </c>
      <c r="AX361" s="15" t="s">
        <v>84</v>
      </c>
      <c r="AY361" s="261" t="s">
        <v>139</v>
      </c>
    </row>
    <row r="362" spans="1:65" s="2" customFormat="1" ht="15.2" customHeight="1">
      <c r="A362" s="34"/>
      <c r="B362" s="35"/>
      <c r="C362" s="203" t="s">
        <v>1114</v>
      </c>
      <c r="D362" s="203" t="s">
        <v>141</v>
      </c>
      <c r="E362" s="204" t="s">
        <v>1740</v>
      </c>
      <c r="F362" s="205" t="s">
        <v>1741</v>
      </c>
      <c r="G362" s="206" t="s">
        <v>660</v>
      </c>
      <c r="H362" s="207">
        <v>140</v>
      </c>
      <c r="I362" s="208"/>
      <c r="J362" s="209">
        <f>ROUND(I362*H362,2)</f>
        <v>0</v>
      </c>
      <c r="K362" s="205" t="s">
        <v>1</v>
      </c>
      <c r="L362" s="39"/>
      <c r="M362" s="210" t="s">
        <v>1</v>
      </c>
      <c r="N362" s="211" t="s">
        <v>41</v>
      </c>
      <c r="O362" s="71"/>
      <c r="P362" s="212">
        <f>O362*H362</f>
        <v>0</v>
      </c>
      <c r="Q362" s="212">
        <v>0</v>
      </c>
      <c r="R362" s="212">
        <f>Q362*H362</f>
        <v>0</v>
      </c>
      <c r="S362" s="212">
        <v>0</v>
      </c>
      <c r="T362" s="213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214" t="s">
        <v>1729</v>
      </c>
      <c r="AT362" s="214" t="s">
        <v>141</v>
      </c>
      <c r="AU362" s="214" t="s">
        <v>84</v>
      </c>
      <c r="AY362" s="17" t="s">
        <v>139</v>
      </c>
      <c r="BE362" s="215">
        <f>IF(N362="základní",J362,0)</f>
        <v>0</v>
      </c>
      <c r="BF362" s="215">
        <f>IF(N362="snížená",J362,0)</f>
        <v>0</v>
      </c>
      <c r="BG362" s="215">
        <f>IF(N362="zákl. přenesená",J362,0)</f>
        <v>0</v>
      </c>
      <c r="BH362" s="215">
        <f>IF(N362="sníž. přenesená",J362,0)</f>
        <v>0</v>
      </c>
      <c r="BI362" s="215">
        <f>IF(N362="nulová",J362,0)</f>
        <v>0</v>
      </c>
      <c r="BJ362" s="17" t="s">
        <v>84</v>
      </c>
      <c r="BK362" s="215">
        <f>ROUND(I362*H362,2)</f>
        <v>0</v>
      </c>
      <c r="BL362" s="17" t="s">
        <v>1729</v>
      </c>
      <c r="BM362" s="214" t="s">
        <v>1742</v>
      </c>
    </row>
    <row r="363" spans="1:65" s="13" customFormat="1" ht="11.25">
      <c r="B363" s="216"/>
      <c r="C363" s="217"/>
      <c r="D363" s="218" t="s">
        <v>148</v>
      </c>
      <c r="E363" s="219" t="s">
        <v>1</v>
      </c>
      <c r="F363" s="220" t="s">
        <v>1743</v>
      </c>
      <c r="G363" s="217"/>
      <c r="H363" s="221">
        <v>140</v>
      </c>
      <c r="I363" s="222"/>
      <c r="J363" s="217"/>
      <c r="K363" s="217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148</v>
      </c>
      <c r="AU363" s="227" t="s">
        <v>84</v>
      </c>
      <c r="AV363" s="13" t="s">
        <v>86</v>
      </c>
      <c r="AW363" s="13" t="s">
        <v>32</v>
      </c>
      <c r="AX363" s="13" t="s">
        <v>76</v>
      </c>
      <c r="AY363" s="227" t="s">
        <v>139</v>
      </c>
    </row>
    <row r="364" spans="1:65" s="15" customFormat="1" ht="11.25">
      <c r="B364" s="251"/>
      <c r="C364" s="252"/>
      <c r="D364" s="218" t="s">
        <v>148</v>
      </c>
      <c r="E364" s="253" t="s">
        <v>1</v>
      </c>
      <c r="F364" s="254" t="s">
        <v>208</v>
      </c>
      <c r="G364" s="252"/>
      <c r="H364" s="255">
        <v>140</v>
      </c>
      <c r="I364" s="256"/>
      <c r="J364" s="252"/>
      <c r="K364" s="252"/>
      <c r="L364" s="257"/>
      <c r="M364" s="258"/>
      <c r="N364" s="259"/>
      <c r="O364" s="259"/>
      <c r="P364" s="259"/>
      <c r="Q364" s="259"/>
      <c r="R364" s="259"/>
      <c r="S364" s="259"/>
      <c r="T364" s="260"/>
      <c r="AT364" s="261" t="s">
        <v>148</v>
      </c>
      <c r="AU364" s="261" t="s">
        <v>84</v>
      </c>
      <c r="AV364" s="15" t="s">
        <v>146</v>
      </c>
      <c r="AW364" s="15" t="s">
        <v>32</v>
      </c>
      <c r="AX364" s="15" t="s">
        <v>84</v>
      </c>
      <c r="AY364" s="261" t="s">
        <v>139</v>
      </c>
    </row>
    <row r="365" spans="1:65" s="2" customFormat="1" ht="15.2" customHeight="1">
      <c r="A365" s="34"/>
      <c r="B365" s="35"/>
      <c r="C365" s="203" t="s">
        <v>1118</v>
      </c>
      <c r="D365" s="203" t="s">
        <v>141</v>
      </c>
      <c r="E365" s="204" t="s">
        <v>1744</v>
      </c>
      <c r="F365" s="205" t="s">
        <v>1745</v>
      </c>
      <c r="G365" s="206" t="s">
        <v>660</v>
      </c>
      <c r="H365" s="207">
        <v>206</v>
      </c>
      <c r="I365" s="208"/>
      <c r="J365" s="209">
        <f>ROUND(I365*H365,2)</f>
        <v>0</v>
      </c>
      <c r="K365" s="205" t="s">
        <v>1</v>
      </c>
      <c r="L365" s="39"/>
      <c r="M365" s="210" t="s">
        <v>1</v>
      </c>
      <c r="N365" s="211" t="s">
        <v>41</v>
      </c>
      <c r="O365" s="71"/>
      <c r="P365" s="212">
        <f>O365*H365</f>
        <v>0</v>
      </c>
      <c r="Q365" s="212">
        <v>0</v>
      </c>
      <c r="R365" s="212">
        <f>Q365*H365</f>
        <v>0</v>
      </c>
      <c r="S365" s="212">
        <v>0</v>
      </c>
      <c r="T365" s="213">
        <f>S365*H365</f>
        <v>0</v>
      </c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R365" s="214" t="s">
        <v>1729</v>
      </c>
      <c r="AT365" s="214" t="s">
        <v>141</v>
      </c>
      <c r="AU365" s="214" t="s">
        <v>84</v>
      </c>
      <c r="AY365" s="17" t="s">
        <v>139</v>
      </c>
      <c r="BE365" s="215">
        <f>IF(N365="základní",J365,0)</f>
        <v>0</v>
      </c>
      <c r="BF365" s="215">
        <f>IF(N365="snížená",J365,0)</f>
        <v>0</v>
      </c>
      <c r="BG365" s="215">
        <f>IF(N365="zákl. přenesená",J365,0)</f>
        <v>0</v>
      </c>
      <c r="BH365" s="215">
        <f>IF(N365="sníž. přenesená",J365,0)</f>
        <v>0</v>
      </c>
      <c r="BI365" s="215">
        <f>IF(N365="nulová",J365,0)</f>
        <v>0</v>
      </c>
      <c r="BJ365" s="17" t="s">
        <v>84</v>
      </c>
      <c r="BK365" s="215">
        <f>ROUND(I365*H365,2)</f>
        <v>0</v>
      </c>
      <c r="BL365" s="17" t="s">
        <v>1729</v>
      </c>
      <c r="BM365" s="214" t="s">
        <v>1746</v>
      </c>
    </row>
    <row r="366" spans="1:65" s="13" customFormat="1" ht="11.25">
      <c r="B366" s="216"/>
      <c r="C366" s="217"/>
      <c r="D366" s="218" t="s">
        <v>148</v>
      </c>
      <c r="E366" s="219" t="s">
        <v>1</v>
      </c>
      <c r="F366" s="220" t="s">
        <v>1747</v>
      </c>
      <c r="G366" s="217"/>
      <c r="H366" s="221">
        <v>16</v>
      </c>
      <c r="I366" s="222"/>
      <c r="J366" s="217"/>
      <c r="K366" s="217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148</v>
      </c>
      <c r="AU366" s="227" t="s">
        <v>84</v>
      </c>
      <c r="AV366" s="13" t="s">
        <v>86</v>
      </c>
      <c r="AW366" s="13" t="s">
        <v>32</v>
      </c>
      <c r="AX366" s="13" t="s">
        <v>76</v>
      </c>
      <c r="AY366" s="227" t="s">
        <v>139</v>
      </c>
    </row>
    <row r="367" spans="1:65" s="13" customFormat="1" ht="11.25">
      <c r="B367" s="216"/>
      <c r="C367" s="217"/>
      <c r="D367" s="218" t="s">
        <v>148</v>
      </c>
      <c r="E367" s="219" t="s">
        <v>1</v>
      </c>
      <c r="F367" s="220" t="s">
        <v>1748</v>
      </c>
      <c r="G367" s="217"/>
      <c r="H367" s="221">
        <v>10</v>
      </c>
      <c r="I367" s="222"/>
      <c r="J367" s="217"/>
      <c r="K367" s="217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148</v>
      </c>
      <c r="AU367" s="227" t="s">
        <v>84</v>
      </c>
      <c r="AV367" s="13" t="s">
        <v>86</v>
      </c>
      <c r="AW367" s="13" t="s">
        <v>32</v>
      </c>
      <c r="AX367" s="13" t="s">
        <v>76</v>
      </c>
      <c r="AY367" s="227" t="s">
        <v>139</v>
      </c>
    </row>
    <row r="368" spans="1:65" s="13" customFormat="1" ht="11.25">
      <c r="B368" s="216"/>
      <c r="C368" s="217"/>
      <c r="D368" s="218" t="s">
        <v>148</v>
      </c>
      <c r="E368" s="219" t="s">
        <v>1</v>
      </c>
      <c r="F368" s="220" t="s">
        <v>1749</v>
      </c>
      <c r="G368" s="217"/>
      <c r="H368" s="221">
        <v>180</v>
      </c>
      <c r="I368" s="222"/>
      <c r="J368" s="217"/>
      <c r="K368" s="217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148</v>
      </c>
      <c r="AU368" s="227" t="s">
        <v>84</v>
      </c>
      <c r="AV368" s="13" t="s">
        <v>86</v>
      </c>
      <c r="AW368" s="13" t="s">
        <v>32</v>
      </c>
      <c r="AX368" s="13" t="s">
        <v>76</v>
      </c>
      <c r="AY368" s="227" t="s">
        <v>139</v>
      </c>
    </row>
    <row r="369" spans="1:65" s="15" customFormat="1" ht="11.25">
      <c r="B369" s="251"/>
      <c r="C369" s="252"/>
      <c r="D369" s="218" t="s">
        <v>148</v>
      </c>
      <c r="E369" s="253" t="s">
        <v>1</v>
      </c>
      <c r="F369" s="254" t="s">
        <v>208</v>
      </c>
      <c r="G369" s="252"/>
      <c r="H369" s="255">
        <v>206</v>
      </c>
      <c r="I369" s="256"/>
      <c r="J369" s="252"/>
      <c r="K369" s="252"/>
      <c r="L369" s="257"/>
      <c r="M369" s="258"/>
      <c r="N369" s="259"/>
      <c r="O369" s="259"/>
      <c r="P369" s="259"/>
      <c r="Q369" s="259"/>
      <c r="R369" s="259"/>
      <c r="S369" s="259"/>
      <c r="T369" s="260"/>
      <c r="AT369" s="261" t="s">
        <v>148</v>
      </c>
      <c r="AU369" s="261" t="s">
        <v>84</v>
      </c>
      <c r="AV369" s="15" t="s">
        <v>146</v>
      </c>
      <c r="AW369" s="15" t="s">
        <v>32</v>
      </c>
      <c r="AX369" s="15" t="s">
        <v>84</v>
      </c>
      <c r="AY369" s="261" t="s">
        <v>139</v>
      </c>
    </row>
    <row r="370" spans="1:65" s="12" customFormat="1" ht="25.9" customHeight="1">
      <c r="B370" s="187"/>
      <c r="C370" s="188"/>
      <c r="D370" s="189" t="s">
        <v>75</v>
      </c>
      <c r="E370" s="190" t="s">
        <v>108</v>
      </c>
      <c r="F370" s="190" t="s">
        <v>1305</v>
      </c>
      <c r="G370" s="188"/>
      <c r="H370" s="188"/>
      <c r="I370" s="191"/>
      <c r="J370" s="192">
        <f>BK370</f>
        <v>0</v>
      </c>
      <c r="K370" s="188"/>
      <c r="L370" s="193"/>
      <c r="M370" s="194"/>
      <c r="N370" s="195"/>
      <c r="O370" s="195"/>
      <c r="P370" s="196">
        <f>P371+P373+P375</f>
        <v>0</v>
      </c>
      <c r="Q370" s="195"/>
      <c r="R370" s="196">
        <f>R371+R373+R375</f>
        <v>0</v>
      </c>
      <c r="S370" s="195"/>
      <c r="T370" s="197">
        <f>T371+T373+T375</f>
        <v>0</v>
      </c>
      <c r="AR370" s="198" t="s">
        <v>168</v>
      </c>
      <c r="AT370" s="199" t="s">
        <v>75</v>
      </c>
      <c r="AU370" s="199" t="s">
        <v>76</v>
      </c>
      <c r="AY370" s="198" t="s">
        <v>139</v>
      </c>
      <c r="BK370" s="200">
        <f>BK371+BK373+BK375</f>
        <v>0</v>
      </c>
    </row>
    <row r="371" spans="1:65" s="12" customFormat="1" ht="22.9" customHeight="1">
      <c r="B371" s="187"/>
      <c r="C371" s="188"/>
      <c r="D371" s="189" t="s">
        <v>75</v>
      </c>
      <c r="E371" s="201" t="s">
        <v>1306</v>
      </c>
      <c r="F371" s="201" t="s">
        <v>1307</v>
      </c>
      <c r="G371" s="188"/>
      <c r="H371" s="188"/>
      <c r="I371" s="191"/>
      <c r="J371" s="202">
        <f>BK371</f>
        <v>0</v>
      </c>
      <c r="K371" s="188"/>
      <c r="L371" s="193"/>
      <c r="M371" s="194"/>
      <c r="N371" s="195"/>
      <c r="O371" s="195"/>
      <c r="P371" s="196">
        <f>P372</f>
        <v>0</v>
      </c>
      <c r="Q371" s="195"/>
      <c r="R371" s="196">
        <f>R372</f>
        <v>0</v>
      </c>
      <c r="S371" s="195"/>
      <c r="T371" s="197">
        <f>T372</f>
        <v>0</v>
      </c>
      <c r="AR371" s="198" t="s">
        <v>168</v>
      </c>
      <c r="AT371" s="199" t="s">
        <v>75</v>
      </c>
      <c r="AU371" s="199" t="s">
        <v>84</v>
      </c>
      <c r="AY371" s="198" t="s">
        <v>139</v>
      </c>
      <c r="BK371" s="200">
        <f>BK372</f>
        <v>0</v>
      </c>
    </row>
    <row r="372" spans="1:65" s="2" customFormat="1" ht="15.2" customHeight="1">
      <c r="A372" s="34"/>
      <c r="B372" s="35"/>
      <c r="C372" s="203" t="s">
        <v>1122</v>
      </c>
      <c r="D372" s="203" t="s">
        <v>141</v>
      </c>
      <c r="E372" s="204" t="s">
        <v>1750</v>
      </c>
      <c r="F372" s="205" t="s">
        <v>1751</v>
      </c>
      <c r="G372" s="206" t="s">
        <v>1246</v>
      </c>
      <c r="H372" s="207">
        <v>1</v>
      </c>
      <c r="I372" s="208"/>
      <c r="J372" s="209">
        <f>ROUND(I372*H372,2)</f>
        <v>0</v>
      </c>
      <c r="K372" s="205" t="s">
        <v>1</v>
      </c>
      <c r="L372" s="39"/>
      <c r="M372" s="210" t="s">
        <v>1</v>
      </c>
      <c r="N372" s="211" t="s">
        <v>41</v>
      </c>
      <c r="O372" s="71"/>
      <c r="P372" s="212">
        <f>O372*H372</f>
        <v>0</v>
      </c>
      <c r="Q372" s="212">
        <v>0</v>
      </c>
      <c r="R372" s="212">
        <f>Q372*H372</f>
        <v>0</v>
      </c>
      <c r="S372" s="212">
        <v>0</v>
      </c>
      <c r="T372" s="213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214" t="s">
        <v>146</v>
      </c>
      <c r="AT372" s="214" t="s">
        <v>141</v>
      </c>
      <c r="AU372" s="214" t="s">
        <v>86</v>
      </c>
      <c r="AY372" s="17" t="s">
        <v>139</v>
      </c>
      <c r="BE372" s="215">
        <f>IF(N372="základní",J372,0)</f>
        <v>0</v>
      </c>
      <c r="BF372" s="215">
        <f>IF(N372="snížená",J372,0)</f>
        <v>0</v>
      </c>
      <c r="BG372" s="215">
        <f>IF(N372="zákl. přenesená",J372,0)</f>
        <v>0</v>
      </c>
      <c r="BH372" s="215">
        <f>IF(N372="sníž. přenesená",J372,0)</f>
        <v>0</v>
      </c>
      <c r="BI372" s="215">
        <f>IF(N372="nulová",J372,0)</f>
        <v>0</v>
      </c>
      <c r="BJ372" s="17" t="s">
        <v>84</v>
      </c>
      <c r="BK372" s="215">
        <f>ROUND(I372*H372,2)</f>
        <v>0</v>
      </c>
      <c r="BL372" s="17" t="s">
        <v>146</v>
      </c>
      <c r="BM372" s="214" t="s">
        <v>1752</v>
      </c>
    </row>
    <row r="373" spans="1:65" s="12" customFormat="1" ht="22.9" customHeight="1">
      <c r="B373" s="187"/>
      <c r="C373" s="188"/>
      <c r="D373" s="189" t="s">
        <v>75</v>
      </c>
      <c r="E373" s="201" t="s">
        <v>1753</v>
      </c>
      <c r="F373" s="201" t="s">
        <v>1754</v>
      </c>
      <c r="G373" s="188"/>
      <c r="H373" s="188"/>
      <c r="I373" s="191"/>
      <c r="J373" s="202">
        <f>BK373</f>
        <v>0</v>
      </c>
      <c r="K373" s="188"/>
      <c r="L373" s="193"/>
      <c r="M373" s="194"/>
      <c r="N373" s="195"/>
      <c r="O373" s="195"/>
      <c r="P373" s="196">
        <f>P374</f>
        <v>0</v>
      </c>
      <c r="Q373" s="195"/>
      <c r="R373" s="196">
        <f>R374</f>
        <v>0</v>
      </c>
      <c r="S373" s="195"/>
      <c r="T373" s="197">
        <f>T374</f>
        <v>0</v>
      </c>
      <c r="AR373" s="198" t="s">
        <v>168</v>
      </c>
      <c r="AT373" s="199" t="s">
        <v>75</v>
      </c>
      <c r="AU373" s="199" t="s">
        <v>84</v>
      </c>
      <c r="AY373" s="198" t="s">
        <v>139</v>
      </c>
      <c r="BK373" s="200">
        <f>BK374</f>
        <v>0</v>
      </c>
    </row>
    <row r="374" spans="1:65" s="2" customFormat="1" ht="15.2" customHeight="1">
      <c r="A374" s="34"/>
      <c r="B374" s="35"/>
      <c r="C374" s="203" t="s">
        <v>1126</v>
      </c>
      <c r="D374" s="203" t="s">
        <v>141</v>
      </c>
      <c r="E374" s="204" t="s">
        <v>1755</v>
      </c>
      <c r="F374" s="205" t="s">
        <v>1756</v>
      </c>
      <c r="G374" s="206" t="s">
        <v>1246</v>
      </c>
      <c r="H374" s="207">
        <v>1</v>
      </c>
      <c r="I374" s="208"/>
      <c r="J374" s="209">
        <f>ROUND(I374*H374,2)</f>
        <v>0</v>
      </c>
      <c r="K374" s="205" t="s">
        <v>1</v>
      </c>
      <c r="L374" s="39"/>
      <c r="M374" s="210" t="s">
        <v>1</v>
      </c>
      <c r="N374" s="211" t="s">
        <v>41</v>
      </c>
      <c r="O374" s="71"/>
      <c r="P374" s="212">
        <f>O374*H374</f>
        <v>0</v>
      </c>
      <c r="Q374" s="212">
        <v>0</v>
      </c>
      <c r="R374" s="212">
        <f>Q374*H374</f>
        <v>0</v>
      </c>
      <c r="S374" s="212">
        <v>0</v>
      </c>
      <c r="T374" s="213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214" t="s">
        <v>146</v>
      </c>
      <c r="AT374" s="214" t="s">
        <v>141</v>
      </c>
      <c r="AU374" s="214" t="s">
        <v>86</v>
      </c>
      <c r="AY374" s="17" t="s">
        <v>139</v>
      </c>
      <c r="BE374" s="215">
        <f>IF(N374="základní",J374,0)</f>
        <v>0</v>
      </c>
      <c r="BF374" s="215">
        <f>IF(N374="snížená",J374,0)</f>
        <v>0</v>
      </c>
      <c r="BG374" s="215">
        <f>IF(N374="zákl. přenesená",J374,0)</f>
        <v>0</v>
      </c>
      <c r="BH374" s="215">
        <f>IF(N374="sníž. přenesená",J374,0)</f>
        <v>0</v>
      </c>
      <c r="BI374" s="215">
        <f>IF(N374="nulová",J374,0)</f>
        <v>0</v>
      </c>
      <c r="BJ374" s="17" t="s">
        <v>84</v>
      </c>
      <c r="BK374" s="215">
        <f>ROUND(I374*H374,2)</f>
        <v>0</v>
      </c>
      <c r="BL374" s="17" t="s">
        <v>146</v>
      </c>
      <c r="BM374" s="214" t="s">
        <v>1757</v>
      </c>
    </row>
    <row r="375" spans="1:65" s="12" customFormat="1" ht="22.9" customHeight="1">
      <c r="B375" s="187"/>
      <c r="C375" s="188"/>
      <c r="D375" s="189" t="s">
        <v>75</v>
      </c>
      <c r="E375" s="201" t="s">
        <v>1322</v>
      </c>
      <c r="F375" s="201" t="s">
        <v>1323</v>
      </c>
      <c r="G375" s="188"/>
      <c r="H375" s="188"/>
      <c r="I375" s="191"/>
      <c r="J375" s="202">
        <f>BK375</f>
        <v>0</v>
      </c>
      <c r="K375" s="188"/>
      <c r="L375" s="193"/>
      <c r="M375" s="194"/>
      <c r="N375" s="195"/>
      <c r="O375" s="195"/>
      <c r="P375" s="196">
        <f>P376</f>
        <v>0</v>
      </c>
      <c r="Q375" s="195"/>
      <c r="R375" s="196">
        <f>R376</f>
        <v>0</v>
      </c>
      <c r="S375" s="195"/>
      <c r="T375" s="197">
        <f>T376</f>
        <v>0</v>
      </c>
      <c r="AR375" s="198" t="s">
        <v>168</v>
      </c>
      <c r="AT375" s="199" t="s">
        <v>75</v>
      </c>
      <c r="AU375" s="199" t="s">
        <v>84</v>
      </c>
      <c r="AY375" s="198" t="s">
        <v>139</v>
      </c>
      <c r="BK375" s="200">
        <f>BK376</f>
        <v>0</v>
      </c>
    </row>
    <row r="376" spans="1:65" s="2" customFormat="1" ht="15.2" customHeight="1">
      <c r="A376" s="34"/>
      <c r="B376" s="35"/>
      <c r="C376" s="203" t="s">
        <v>1130</v>
      </c>
      <c r="D376" s="203" t="s">
        <v>141</v>
      </c>
      <c r="E376" s="204" t="s">
        <v>1337</v>
      </c>
      <c r="F376" s="205" t="s">
        <v>1338</v>
      </c>
      <c r="G376" s="206" t="s">
        <v>1246</v>
      </c>
      <c r="H376" s="207">
        <v>1</v>
      </c>
      <c r="I376" s="208"/>
      <c r="J376" s="209">
        <f>ROUND(I376*H376,2)</f>
        <v>0</v>
      </c>
      <c r="K376" s="205" t="s">
        <v>1</v>
      </c>
      <c r="L376" s="39"/>
      <c r="M376" s="262" t="s">
        <v>1</v>
      </c>
      <c r="N376" s="263" t="s">
        <v>41</v>
      </c>
      <c r="O376" s="264"/>
      <c r="P376" s="265">
        <f>O376*H376</f>
        <v>0</v>
      </c>
      <c r="Q376" s="265">
        <v>0</v>
      </c>
      <c r="R376" s="265">
        <f>Q376*H376</f>
        <v>0</v>
      </c>
      <c r="S376" s="265">
        <v>0</v>
      </c>
      <c r="T376" s="266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214" t="s">
        <v>146</v>
      </c>
      <c r="AT376" s="214" t="s">
        <v>141</v>
      </c>
      <c r="AU376" s="214" t="s">
        <v>86</v>
      </c>
      <c r="AY376" s="17" t="s">
        <v>139</v>
      </c>
      <c r="BE376" s="215">
        <f>IF(N376="základní",J376,0)</f>
        <v>0</v>
      </c>
      <c r="BF376" s="215">
        <f>IF(N376="snížená",J376,0)</f>
        <v>0</v>
      </c>
      <c r="BG376" s="215">
        <f>IF(N376="zákl. přenesená",J376,0)</f>
        <v>0</v>
      </c>
      <c r="BH376" s="215">
        <f>IF(N376="sníž. přenesená",J376,0)</f>
        <v>0</v>
      </c>
      <c r="BI376" s="215">
        <f>IF(N376="nulová",J376,0)</f>
        <v>0</v>
      </c>
      <c r="BJ376" s="17" t="s">
        <v>84</v>
      </c>
      <c r="BK376" s="215">
        <f>ROUND(I376*H376,2)</f>
        <v>0</v>
      </c>
      <c r="BL376" s="17" t="s">
        <v>146</v>
      </c>
      <c r="BM376" s="214" t="s">
        <v>1758</v>
      </c>
    </row>
    <row r="377" spans="1:65" s="2" customFormat="1" ht="6.95" customHeight="1">
      <c r="A377" s="34"/>
      <c r="B377" s="54"/>
      <c r="C377" s="55"/>
      <c r="D377" s="55"/>
      <c r="E377" s="55"/>
      <c r="F377" s="55"/>
      <c r="G377" s="55"/>
      <c r="H377" s="55"/>
      <c r="I377" s="152"/>
      <c r="J377" s="55"/>
      <c r="K377" s="55"/>
      <c r="L377" s="39"/>
      <c r="M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</row>
  </sheetData>
  <sheetProtection algorithmName="SHA-512" hashValue="0Kv0aDU1KxHxB22s8y8/G67nWkPrM7XW44pqb4iKheEfekG+4u8fKh9Tjq3ORZe2ZKFiB0WBJYHCbSXHB1wPdw==" saltValue="Mu7TNeTcAeB4dmVcz0Hh3Sn5pe2XEc1PrICY2HE5kUiydug3ItwCcg1IIBdPnOi1O+HUfbdcXIsta8+JApbC7Q==" spinCount="100000" sheet="1" objects="1" scenarios="1" formatColumns="0" formatRows="0" autoFilter="0"/>
  <autoFilter ref="C131:K376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107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1759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ROUND((SUM(BE121:BE140)),  2)</f>
        <v>0</v>
      </c>
      <c r="G33" s="34"/>
      <c r="H33" s="34"/>
      <c r="I33" s="131">
        <v>0.21</v>
      </c>
      <c r="J33" s="130">
        <f>ROUND(((SUM(BE121:BE140))*I33),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ROUND((SUM(BF121:BF140)),  2)</f>
        <v>0</v>
      </c>
      <c r="G34" s="34"/>
      <c r="H34" s="34"/>
      <c r="I34" s="131">
        <v>0.15</v>
      </c>
      <c r="J34" s="130">
        <f>ROUND(((SUM(BF121:BF140))*I34),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ROUND((SUM(BG121:BG140)),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ROUND((SUM(BH121:BH140)),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ROUND((SUM(BI121:BI140)),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900 - ELEKTROMĚROVÉ A PLYNOVÉ PILÍŘE + ZEMNÍ PRÁCE PRO OPTICKÉ KABELY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65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J121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1:31" s="9" customFormat="1" ht="24.95" customHeight="1">
      <c r="B97" s="161"/>
      <c r="C97" s="162"/>
      <c r="D97" s="163" t="s">
        <v>119</v>
      </c>
      <c r="E97" s="164"/>
      <c r="F97" s="164"/>
      <c r="G97" s="164"/>
      <c r="H97" s="164"/>
      <c r="I97" s="165"/>
      <c r="J97" s="166">
        <f>J122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120</v>
      </c>
      <c r="E98" s="171"/>
      <c r="F98" s="171"/>
      <c r="G98" s="171"/>
      <c r="H98" s="171"/>
      <c r="I98" s="172"/>
      <c r="J98" s="173">
        <f>J123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277</v>
      </c>
      <c r="E99" s="171"/>
      <c r="F99" s="171"/>
      <c r="G99" s="171"/>
      <c r="H99" s="171"/>
      <c r="I99" s="172"/>
      <c r="J99" s="173">
        <f>J132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1453</v>
      </c>
      <c r="E100" s="171"/>
      <c r="F100" s="171"/>
      <c r="G100" s="171"/>
      <c r="H100" s="171"/>
      <c r="I100" s="172"/>
      <c r="J100" s="173">
        <f>J134</f>
        <v>0</v>
      </c>
      <c r="K100" s="169"/>
      <c r="L100" s="174"/>
    </row>
    <row r="101" spans="1:31" s="10" customFormat="1" ht="19.899999999999999" customHeight="1">
      <c r="B101" s="168"/>
      <c r="C101" s="169"/>
      <c r="D101" s="170" t="s">
        <v>122</v>
      </c>
      <c r="E101" s="171"/>
      <c r="F101" s="171"/>
      <c r="G101" s="171"/>
      <c r="H101" s="171"/>
      <c r="I101" s="172"/>
      <c r="J101" s="173">
        <f>J138</f>
        <v>0</v>
      </c>
      <c r="K101" s="169"/>
      <c r="L101" s="174"/>
    </row>
    <row r="102" spans="1:31" s="2" customFormat="1" ht="21.75" customHeight="1">
      <c r="A102" s="34"/>
      <c r="B102" s="35"/>
      <c r="C102" s="36"/>
      <c r="D102" s="36"/>
      <c r="E102" s="36"/>
      <c r="F102" s="36"/>
      <c r="G102" s="36"/>
      <c r="H102" s="36"/>
      <c r="I102" s="115"/>
      <c r="J102" s="36"/>
      <c r="K102" s="36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spans="1:31" s="2" customFormat="1" ht="6.95" customHeight="1">
      <c r="A103" s="34"/>
      <c r="B103" s="54"/>
      <c r="C103" s="55"/>
      <c r="D103" s="55"/>
      <c r="E103" s="55"/>
      <c r="F103" s="55"/>
      <c r="G103" s="55"/>
      <c r="H103" s="55"/>
      <c r="I103" s="152"/>
      <c r="J103" s="55"/>
      <c r="K103" s="55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7" spans="1:31" s="2" customFormat="1" ht="6.95" customHeight="1">
      <c r="A107" s="34"/>
      <c r="B107" s="56"/>
      <c r="C107" s="57"/>
      <c r="D107" s="57"/>
      <c r="E107" s="57"/>
      <c r="F107" s="57"/>
      <c r="G107" s="57"/>
      <c r="H107" s="57"/>
      <c r="I107" s="155"/>
      <c r="J107" s="57"/>
      <c r="K107" s="57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24.95" customHeight="1">
      <c r="A108" s="34"/>
      <c r="B108" s="35"/>
      <c r="C108" s="23" t="s">
        <v>124</v>
      </c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6.95" customHeight="1">
      <c r="A109" s="34"/>
      <c r="B109" s="35"/>
      <c r="C109" s="36"/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2" customHeight="1">
      <c r="A110" s="34"/>
      <c r="B110" s="35"/>
      <c r="C110" s="29" t="s">
        <v>16</v>
      </c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5.2" customHeight="1">
      <c r="A111" s="34"/>
      <c r="B111" s="35"/>
      <c r="C111" s="36"/>
      <c r="D111" s="36"/>
      <c r="E111" s="317" t="str">
        <f>E7</f>
        <v>NÝRSKO - TECHNICKÁ A DOPRAVNÍ INFRASTRUKTURA LOKALITA U HŘIŠTĚ</v>
      </c>
      <c r="F111" s="318"/>
      <c r="G111" s="318"/>
      <c r="H111" s="318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112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5.2" customHeight="1">
      <c r="A113" s="34"/>
      <c r="B113" s="35"/>
      <c r="C113" s="36"/>
      <c r="D113" s="36"/>
      <c r="E113" s="269" t="str">
        <f>E9</f>
        <v>900 - ELEKTROMĚROVÉ A PLYNOVÉ PILÍŘE + ZEMNÍ PRÁCE PRO OPTICKÉ KABELY</v>
      </c>
      <c r="F113" s="319"/>
      <c r="G113" s="319"/>
      <c r="H113" s="319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20</v>
      </c>
      <c r="D115" s="36"/>
      <c r="E115" s="36"/>
      <c r="F115" s="27" t="str">
        <f>F12</f>
        <v>NÝRSKO</v>
      </c>
      <c r="G115" s="36"/>
      <c r="H115" s="36"/>
      <c r="I115" s="117" t="s">
        <v>22</v>
      </c>
      <c r="J115" s="66" t="str">
        <f>IF(J12="","",J12)</f>
        <v>20. 7. 2020</v>
      </c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38.65" customHeight="1">
      <c r="A117" s="34"/>
      <c r="B117" s="35"/>
      <c r="C117" s="29" t="s">
        <v>24</v>
      </c>
      <c r="D117" s="36"/>
      <c r="E117" s="36"/>
      <c r="F117" s="27" t="str">
        <f>E15</f>
        <v>Město Nýrsko</v>
      </c>
      <c r="G117" s="36"/>
      <c r="H117" s="36"/>
      <c r="I117" s="117" t="s">
        <v>30</v>
      </c>
      <c r="J117" s="32" t="str">
        <f>E21</f>
        <v>MACÁN PROJEKCE DS s.r.o.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24.75" customHeight="1">
      <c r="A118" s="34"/>
      <c r="B118" s="35"/>
      <c r="C118" s="29" t="s">
        <v>28</v>
      </c>
      <c r="D118" s="36"/>
      <c r="E118" s="36"/>
      <c r="F118" s="27" t="str">
        <f>IF(E18="","",E18)</f>
        <v>Vyplň údaj</v>
      </c>
      <c r="G118" s="36"/>
      <c r="H118" s="36"/>
      <c r="I118" s="117" t="s">
        <v>33</v>
      </c>
      <c r="J118" s="32" t="str">
        <f>E24</f>
        <v>Ing. Tomáš Macán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0.3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11" customFormat="1" ht="29.25" customHeight="1">
      <c r="A120" s="175"/>
      <c r="B120" s="176"/>
      <c r="C120" s="177" t="s">
        <v>125</v>
      </c>
      <c r="D120" s="178" t="s">
        <v>61</v>
      </c>
      <c r="E120" s="178" t="s">
        <v>57</v>
      </c>
      <c r="F120" s="178" t="s">
        <v>58</v>
      </c>
      <c r="G120" s="178" t="s">
        <v>126</v>
      </c>
      <c r="H120" s="178" t="s">
        <v>127</v>
      </c>
      <c r="I120" s="179" t="s">
        <v>128</v>
      </c>
      <c r="J120" s="178" t="s">
        <v>116</v>
      </c>
      <c r="K120" s="180" t="s">
        <v>129</v>
      </c>
      <c r="L120" s="181"/>
      <c r="M120" s="75" t="s">
        <v>1</v>
      </c>
      <c r="N120" s="76" t="s">
        <v>40</v>
      </c>
      <c r="O120" s="76" t="s">
        <v>130</v>
      </c>
      <c r="P120" s="76" t="s">
        <v>131</v>
      </c>
      <c r="Q120" s="76" t="s">
        <v>132</v>
      </c>
      <c r="R120" s="76" t="s">
        <v>133</v>
      </c>
      <c r="S120" s="76" t="s">
        <v>134</v>
      </c>
      <c r="T120" s="77" t="s">
        <v>135</v>
      </c>
      <c r="U120" s="175"/>
      <c r="V120" s="175"/>
      <c r="W120" s="175"/>
      <c r="X120" s="175"/>
      <c r="Y120" s="175"/>
      <c r="Z120" s="175"/>
      <c r="AA120" s="175"/>
      <c r="AB120" s="175"/>
      <c r="AC120" s="175"/>
      <c r="AD120" s="175"/>
      <c r="AE120" s="175"/>
    </row>
    <row r="121" spans="1:65" s="2" customFormat="1" ht="22.9" customHeight="1">
      <c r="A121" s="34"/>
      <c r="B121" s="35"/>
      <c r="C121" s="82" t="s">
        <v>136</v>
      </c>
      <c r="D121" s="36"/>
      <c r="E121" s="36"/>
      <c r="F121" s="36"/>
      <c r="G121" s="36"/>
      <c r="H121" s="36"/>
      <c r="I121" s="115"/>
      <c r="J121" s="182">
        <f>BK121</f>
        <v>0</v>
      </c>
      <c r="K121" s="36"/>
      <c r="L121" s="39"/>
      <c r="M121" s="78"/>
      <c r="N121" s="183"/>
      <c r="O121" s="79"/>
      <c r="P121" s="184">
        <f>P122</f>
        <v>0</v>
      </c>
      <c r="Q121" s="79"/>
      <c r="R121" s="184">
        <f>R122</f>
        <v>1.1208</v>
      </c>
      <c r="S121" s="79"/>
      <c r="T121" s="185">
        <f>T122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7" t="s">
        <v>75</v>
      </c>
      <c r="AU121" s="17" t="s">
        <v>118</v>
      </c>
      <c r="BK121" s="186">
        <f>BK122</f>
        <v>0</v>
      </c>
    </row>
    <row r="122" spans="1:65" s="12" customFormat="1" ht="25.9" customHeight="1">
      <c r="B122" s="187"/>
      <c r="C122" s="188"/>
      <c r="D122" s="189" t="s">
        <v>75</v>
      </c>
      <c r="E122" s="190" t="s">
        <v>137</v>
      </c>
      <c r="F122" s="190" t="s">
        <v>138</v>
      </c>
      <c r="G122" s="188"/>
      <c r="H122" s="188"/>
      <c r="I122" s="191"/>
      <c r="J122" s="192">
        <f>BK122</f>
        <v>0</v>
      </c>
      <c r="K122" s="188"/>
      <c r="L122" s="193"/>
      <c r="M122" s="194"/>
      <c r="N122" s="195"/>
      <c r="O122" s="195"/>
      <c r="P122" s="196">
        <f>P123+P132+P134+P138</f>
        <v>0</v>
      </c>
      <c r="Q122" s="195"/>
      <c r="R122" s="196">
        <f>R123+R132+R134+R138</f>
        <v>1.1208</v>
      </c>
      <c r="S122" s="195"/>
      <c r="T122" s="197">
        <f>T123+T132+T134+T138</f>
        <v>0</v>
      </c>
      <c r="AR122" s="198" t="s">
        <v>84</v>
      </c>
      <c r="AT122" s="199" t="s">
        <v>75</v>
      </c>
      <c r="AU122" s="199" t="s">
        <v>76</v>
      </c>
      <c r="AY122" s="198" t="s">
        <v>139</v>
      </c>
      <c r="BK122" s="200">
        <f>BK123+BK132+BK134+BK138</f>
        <v>0</v>
      </c>
    </row>
    <row r="123" spans="1:65" s="12" customFormat="1" ht="22.9" customHeight="1">
      <c r="B123" s="187"/>
      <c r="C123" s="188"/>
      <c r="D123" s="189" t="s">
        <v>75</v>
      </c>
      <c r="E123" s="201" t="s">
        <v>84</v>
      </c>
      <c r="F123" s="201" t="s">
        <v>140</v>
      </c>
      <c r="G123" s="188"/>
      <c r="H123" s="188"/>
      <c r="I123" s="191"/>
      <c r="J123" s="202">
        <f>BK123</f>
        <v>0</v>
      </c>
      <c r="K123" s="188"/>
      <c r="L123" s="193"/>
      <c r="M123" s="194"/>
      <c r="N123" s="195"/>
      <c r="O123" s="195"/>
      <c r="P123" s="196">
        <f>SUM(P124:P131)</f>
        <v>0</v>
      </c>
      <c r="Q123" s="195"/>
      <c r="R123" s="196">
        <f>SUM(R124:R131)</f>
        <v>0</v>
      </c>
      <c r="S123" s="195"/>
      <c r="T123" s="197">
        <f>SUM(T124:T131)</f>
        <v>0</v>
      </c>
      <c r="AR123" s="198" t="s">
        <v>84</v>
      </c>
      <c r="AT123" s="199" t="s">
        <v>75</v>
      </c>
      <c r="AU123" s="199" t="s">
        <v>84</v>
      </c>
      <c r="AY123" s="198" t="s">
        <v>139</v>
      </c>
      <c r="BK123" s="200">
        <f>SUM(BK124:BK131)</f>
        <v>0</v>
      </c>
    </row>
    <row r="124" spans="1:65" s="2" customFormat="1" ht="21.6" customHeight="1">
      <c r="A124" s="34"/>
      <c r="B124" s="35"/>
      <c r="C124" s="203" t="s">
        <v>84</v>
      </c>
      <c r="D124" s="203" t="s">
        <v>141</v>
      </c>
      <c r="E124" s="204" t="s">
        <v>1760</v>
      </c>
      <c r="F124" s="205" t="s">
        <v>1761</v>
      </c>
      <c r="G124" s="206" t="s">
        <v>144</v>
      </c>
      <c r="H124" s="207">
        <v>197.8</v>
      </c>
      <c r="I124" s="208"/>
      <c r="J124" s="209">
        <f>ROUND(I124*H124,2)</f>
        <v>0</v>
      </c>
      <c r="K124" s="205" t="s">
        <v>145</v>
      </c>
      <c r="L124" s="39"/>
      <c r="M124" s="210" t="s">
        <v>1</v>
      </c>
      <c r="N124" s="211" t="s">
        <v>41</v>
      </c>
      <c r="O124" s="71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4" t="s">
        <v>146</v>
      </c>
      <c r="AT124" s="214" t="s">
        <v>141</v>
      </c>
      <c r="AU124" s="214" t="s">
        <v>86</v>
      </c>
      <c r="AY124" s="17" t="s">
        <v>139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84</v>
      </c>
      <c r="BK124" s="215">
        <f>ROUND(I124*H124,2)</f>
        <v>0</v>
      </c>
      <c r="BL124" s="17" t="s">
        <v>146</v>
      </c>
      <c r="BM124" s="214" t="s">
        <v>1762</v>
      </c>
    </row>
    <row r="125" spans="1:65" s="14" customFormat="1" ht="11.25">
      <c r="B125" s="241"/>
      <c r="C125" s="242"/>
      <c r="D125" s="218" t="s">
        <v>148</v>
      </c>
      <c r="E125" s="243" t="s">
        <v>1</v>
      </c>
      <c r="F125" s="244" t="s">
        <v>1763</v>
      </c>
      <c r="G125" s="242"/>
      <c r="H125" s="243" t="s">
        <v>1</v>
      </c>
      <c r="I125" s="245"/>
      <c r="J125" s="242"/>
      <c r="K125" s="242"/>
      <c r="L125" s="246"/>
      <c r="M125" s="247"/>
      <c r="N125" s="248"/>
      <c r="O125" s="248"/>
      <c r="P125" s="248"/>
      <c r="Q125" s="248"/>
      <c r="R125" s="248"/>
      <c r="S125" s="248"/>
      <c r="T125" s="249"/>
      <c r="AT125" s="250" t="s">
        <v>148</v>
      </c>
      <c r="AU125" s="250" t="s">
        <v>86</v>
      </c>
      <c r="AV125" s="14" t="s">
        <v>84</v>
      </c>
      <c r="AW125" s="14" t="s">
        <v>32</v>
      </c>
      <c r="AX125" s="14" t="s">
        <v>76</v>
      </c>
      <c r="AY125" s="250" t="s">
        <v>139</v>
      </c>
    </row>
    <row r="126" spans="1:65" s="13" customFormat="1" ht="11.25">
      <c r="B126" s="216"/>
      <c r="C126" s="217"/>
      <c r="D126" s="218" t="s">
        <v>148</v>
      </c>
      <c r="E126" s="219" t="s">
        <v>1</v>
      </c>
      <c r="F126" s="220" t="s">
        <v>1764</v>
      </c>
      <c r="G126" s="217"/>
      <c r="H126" s="221">
        <v>48</v>
      </c>
      <c r="I126" s="222"/>
      <c r="J126" s="217"/>
      <c r="K126" s="217"/>
      <c r="L126" s="223"/>
      <c r="M126" s="224"/>
      <c r="N126" s="225"/>
      <c r="O126" s="225"/>
      <c r="P126" s="225"/>
      <c r="Q126" s="225"/>
      <c r="R126" s="225"/>
      <c r="S126" s="225"/>
      <c r="T126" s="226"/>
      <c r="AT126" s="227" t="s">
        <v>148</v>
      </c>
      <c r="AU126" s="227" t="s">
        <v>86</v>
      </c>
      <c r="AV126" s="13" t="s">
        <v>86</v>
      </c>
      <c r="AW126" s="13" t="s">
        <v>32</v>
      </c>
      <c r="AX126" s="13" t="s">
        <v>76</v>
      </c>
      <c r="AY126" s="227" t="s">
        <v>139</v>
      </c>
    </row>
    <row r="127" spans="1:65" s="14" customFormat="1" ht="11.25">
      <c r="B127" s="241"/>
      <c r="C127" s="242"/>
      <c r="D127" s="218" t="s">
        <v>148</v>
      </c>
      <c r="E127" s="243" t="s">
        <v>1</v>
      </c>
      <c r="F127" s="244" t="s">
        <v>1765</v>
      </c>
      <c r="G127" s="242"/>
      <c r="H127" s="243" t="s">
        <v>1</v>
      </c>
      <c r="I127" s="245"/>
      <c r="J127" s="242"/>
      <c r="K127" s="242"/>
      <c r="L127" s="246"/>
      <c r="M127" s="247"/>
      <c r="N127" s="248"/>
      <c r="O127" s="248"/>
      <c r="P127" s="248"/>
      <c r="Q127" s="248"/>
      <c r="R127" s="248"/>
      <c r="S127" s="248"/>
      <c r="T127" s="249"/>
      <c r="AT127" s="250" t="s">
        <v>148</v>
      </c>
      <c r="AU127" s="250" t="s">
        <v>86</v>
      </c>
      <c r="AV127" s="14" t="s">
        <v>84</v>
      </c>
      <c r="AW127" s="14" t="s">
        <v>32</v>
      </c>
      <c r="AX127" s="14" t="s">
        <v>76</v>
      </c>
      <c r="AY127" s="250" t="s">
        <v>139</v>
      </c>
    </row>
    <row r="128" spans="1:65" s="13" customFormat="1" ht="11.25">
      <c r="B128" s="216"/>
      <c r="C128" s="217"/>
      <c r="D128" s="218" t="s">
        <v>148</v>
      </c>
      <c r="E128" s="219" t="s">
        <v>1</v>
      </c>
      <c r="F128" s="220" t="s">
        <v>1766</v>
      </c>
      <c r="G128" s="217"/>
      <c r="H128" s="221">
        <v>149.80000000000001</v>
      </c>
      <c r="I128" s="222"/>
      <c r="J128" s="217"/>
      <c r="K128" s="217"/>
      <c r="L128" s="223"/>
      <c r="M128" s="224"/>
      <c r="N128" s="225"/>
      <c r="O128" s="225"/>
      <c r="P128" s="225"/>
      <c r="Q128" s="225"/>
      <c r="R128" s="225"/>
      <c r="S128" s="225"/>
      <c r="T128" s="226"/>
      <c r="AT128" s="227" t="s">
        <v>148</v>
      </c>
      <c r="AU128" s="227" t="s">
        <v>86</v>
      </c>
      <c r="AV128" s="13" t="s">
        <v>86</v>
      </c>
      <c r="AW128" s="13" t="s">
        <v>32</v>
      </c>
      <c r="AX128" s="13" t="s">
        <v>76</v>
      </c>
      <c r="AY128" s="227" t="s">
        <v>139</v>
      </c>
    </row>
    <row r="129" spans="1:65" s="15" customFormat="1" ht="11.25">
      <c r="B129" s="251"/>
      <c r="C129" s="252"/>
      <c r="D129" s="218" t="s">
        <v>148</v>
      </c>
      <c r="E129" s="253" t="s">
        <v>1</v>
      </c>
      <c r="F129" s="254" t="s">
        <v>208</v>
      </c>
      <c r="G129" s="252"/>
      <c r="H129" s="255">
        <v>197.8</v>
      </c>
      <c r="I129" s="256"/>
      <c r="J129" s="252"/>
      <c r="K129" s="252"/>
      <c r="L129" s="257"/>
      <c r="M129" s="258"/>
      <c r="N129" s="259"/>
      <c r="O129" s="259"/>
      <c r="P129" s="259"/>
      <c r="Q129" s="259"/>
      <c r="R129" s="259"/>
      <c r="S129" s="259"/>
      <c r="T129" s="260"/>
      <c r="AT129" s="261" t="s">
        <v>148</v>
      </c>
      <c r="AU129" s="261" t="s">
        <v>86</v>
      </c>
      <c r="AV129" s="15" t="s">
        <v>146</v>
      </c>
      <c r="AW129" s="15" t="s">
        <v>32</v>
      </c>
      <c r="AX129" s="15" t="s">
        <v>84</v>
      </c>
      <c r="AY129" s="261" t="s">
        <v>139</v>
      </c>
    </row>
    <row r="130" spans="1:65" s="2" customFormat="1" ht="21.6" customHeight="1">
      <c r="A130" s="34"/>
      <c r="B130" s="35"/>
      <c r="C130" s="203" t="s">
        <v>86</v>
      </c>
      <c r="D130" s="203" t="s">
        <v>141</v>
      </c>
      <c r="E130" s="204" t="s">
        <v>301</v>
      </c>
      <c r="F130" s="205" t="s">
        <v>302</v>
      </c>
      <c r="G130" s="206" t="s">
        <v>144</v>
      </c>
      <c r="H130" s="207">
        <v>149.80000000000001</v>
      </c>
      <c r="I130" s="208"/>
      <c r="J130" s="209">
        <f>ROUND(I130*H130,2)</f>
        <v>0</v>
      </c>
      <c r="K130" s="205" t="s">
        <v>145</v>
      </c>
      <c r="L130" s="39"/>
      <c r="M130" s="210" t="s">
        <v>1</v>
      </c>
      <c r="N130" s="211" t="s">
        <v>41</v>
      </c>
      <c r="O130" s="71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146</v>
      </c>
      <c r="AT130" s="214" t="s">
        <v>141</v>
      </c>
      <c r="AU130" s="214" t="s">
        <v>86</v>
      </c>
      <c r="AY130" s="17" t="s">
        <v>139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84</v>
      </c>
      <c r="BK130" s="215">
        <f>ROUND(I130*H130,2)</f>
        <v>0</v>
      </c>
      <c r="BL130" s="17" t="s">
        <v>146</v>
      </c>
      <c r="BM130" s="214" t="s">
        <v>1767</v>
      </c>
    </row>
    <row r="131" spans="1:65" s="2" customFormat="1" ht="32.450000000000003" customHeight="1">
      <c r="A131" s="34"/>
      <c r="B131" s="35"/>
      <c r="C131" s="203" t="s">
        <v>159</v>
      </c>
      <c r="D131" s="203" t="s">
        <v>141</v>
      </c>
      <c r="E131" s="204" t="s">
        <v>311</v>
      </c>
      <c r="F131" s="205" t="s">
        <v>312</v>
      </c>
      <c r="G131" s="206" t="s">
        <v>144</v>
      </c>
      <c r="H131" s="207">
        <v>48</v>
      </c>
      <c r="I131" s="208"/>
      <c r="J131" s="209">
        <f>ROUND(I131*H131,2)</f>
        <v>0</v>
      </c>
      <c r="K131" s="205" t="s">
        <v>1</v>
      </c>
      <c r="L131" s="39"/>
      <c r="M131" s="210" t="s">
        <v>1</v>
      </c>
      <c r="N131" s="211" t="s">
        <v>41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146</v>
      </c>
      <c r="AT131" s="214" t="s">
        <v>141</v>
      </c>
      <c r="AU131" s="214" t="s">
        <v>86</v>
      </c>
      <c r="AY131" s="17" t="s">
        <v>139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84</v>
      </c>
      <c r="BK131" s="215">
        <f>ROUND(I131*H131,2)</f>
        <v>0</v>
      </c>
      <c r="BL131" s="17" t="s">
        <v>146</v>
      </c>
      <c r="BM131" s="214" t="s">
        <v>1768</v>
      </c>
    </row>
    <row r="132" spans="1:65" s="12" customFormat="1" ht="22.9" customHeight="1">
      <c r="B132" s="187"/>
      <c r="C132" s="188"/>
      <c r="D132" s="189" t="s">
        <v>75</v>
      </c>
      <c r="E132" s="201" t="s">
        <v>86</v>
      </c>
      <c r="F132" s="201" t="s">
        <v>315</v>
      </c>
      <c r="G132" s="188"/>
      <c r="H132" s="188"/>
      <c r="I132" s="191"/>
      <c r="J132" s="202">
        <f>BK132</f>
        <v>0</v>
      </c>
      <c r="K132" s="188"/>
      <c r="L132" s="193"/>
      <c r="M132" s="194"/>
      <c r="N132" s="195"/>
      <c r="O132" s="195"/>
      <c r="P132" s="196">
        <f>P133</f>
        <v>0</v>
      </c>
      <c r="Q132" s="195"/>
      <c r="R132" s="196">
        <f>R133</f>
        <v>0</v>
      </c>
      <c r="S132" s="195"/>
      <c r="T132" s="197">
        <f>T133</f>
        <v>0</v>
      </c>
      <c r="AR132" s="198" t="s">
        <v>84</v>
      </c>
      <c r="AT132" s="199" t="s">
        <v>75</v>
      </c>
      <c r="AU132" s="199" t="s">
        <v>84</v>
      </c>
      <c r="AY132" s="198" t="s">
        <v>139</v>
      </c>
      <c r="BK132" s="200">
        <f>BK133</f>
        <v>0</v>
      </c>
    </row>
    <row r="133" spans="1:65" s="2" customFormat="1" ht="21.6" customHeight="1">
      <c r="A133" s="34"/>
      <c r="B133" s="35"/>
      <c r="C133" s="203" t="s">
        <v>146</v>
      </c>
      <c r="D133" s="203" t="s">
        <v>141</v>
      </c>
      <c r="E133" s="204" t="s">
        <v>1769</v>
      </c>
      <c r="F133" s="205" t="s">
        <v>1770</v>
      </c>
      <c r="G133" s="206" t="s">
        <v>144</v>
      </c>
      <c r="H133" s="207">
        <v>48</v>
      </c>
      <c r="I133" s="208"/>
      <c r="J133" s="209">
        <f>ROUND(I133*H133,2)</f>
        <v>0</v>
      </c>
      <c r="K133" s="205" t="s">
        <v>145</v>
      </c>
      <c r="L133" s="39"/>
      <c r="M133" s="210" t="s">
        <v>1</v>
      </c>
      <c r="N133" s="211" t="s">
        <v>41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146</v>
      </c>
      <c r="AT133" s="214" t="s">
        <v>141</v>
      </c>
      <c r="AU133" s="214" t="s">
        <v>86</v>
      </c>
      <c r="AY133" s="17" t="s">
        <v>139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84</v>
      </c>
      <c r="BK133" s="215">
        <f>ROUND(I133*H133,2)</f>
        <v>0</v>
      </c>
      <c r="BL133" s="17" t="s">
        <v>146</v>
      </c>
      <c r="BM133" s="214" t="s">
        <v>1771</v>
      </c>
    </row>
    <row r="134" spans="1:65" s="12" customFormat="1" ht="22.9" customHeight="1">
      <c r="B134" s="187"/>
      <c r="C134" s="188"/>
      <c r="D134" s="189" t="s">
        <v>75</v>
      </c>
      <c r="E134" s="201" t="s">
        <v>159</v>
      </c>
      <c r="F134" s="201" t="s">
        <v>1529</v>
      </c>
      <c r="G134" s="188"/>
      <c r="H134" s="188"/>
      <c r="I134" s="191"/>
      <c r="J134" s="202">
        <f>BK134</f>
        <v>0</v>
      </c>
      <c r="K134" s="188"/>
      <c r="L134" s="193"/>
      <c r="M134" s="194"/>
      <c r="N134" s="195"/>
      <c r="O134" s="195"/>
      <c r="P134" s="196">
        <f>SUM(P135:P137)</f>
        <v>0</v>
      </c>
      <c r="Q134" s="195"/>
      <c r="R134" s="196">
        <f>SUM(R135:R137)</f>
        <v>6.4799999999999996E-2</v>
      </c>
      <c r="S134" s="195"/>
      <c r="T134" s="197">
        <f>SUM(T135:T137)</f>
        <v>0</v>
      </c>
      <c r="AR134" s="198" t="s">
        <v>84</v>
      </c>
      <c r="AT134" s="199" t="s">
        <v>75</v>
      </c>
      <c r="AU134" s="199" t="s">
        <v>84</v>
      </c>
      <c r="AY134" s="198" t="s">
        <v>139</v>
      </c>
      <c r="BK134" s="200">
        <f>SUM(BK135:BK137)</f>
        <v>0</v>
      </c>
    </row>
    <row r="135" spans="1:65" s="2" customFormat="1" ht="15.2" customHeight="1">
      <c r="A135" s="34"/>
      <c r="B135" s="35"/>
      <c r="C135" s="203" t="s">
        <v>168</v>
      </c>
      <c r="D135" s="203" t="s">
        <v>141</v>
      </c>
      <c r="E135" s="204" t="s">
        <v>1772</v>
      </c>
      <c r="F135" s="205" t="s">
        <v>1773</v>
      </c>
      <c r="G135" s="206" t="s">
        <v>238</v>
      </c>
      <c r="H135" s="207">
        <v>144</v>
      </c>
      <c r="I135" s="208"/>
      <c r="J135" s="209">
        <f>ROUND(I135*H135,2)</f>
        <v>0</v>
      </c>
      <c r="K135" s="205" t="s">
        <v>145</v>
      </c>
      <c r="L135" s="39"/>
      <c r="M135" s="210" t="s">
        <v>1</v>
      </c>
      <c r="N135" s="211" t="s">
        <v>41</v>
      </c>
      <c r="O135" s="71"/>
      <c r="P135" s="212">
        <f>O135*H135</f>
        <v>0</v>
      </c>
      <c r="Q135" s="212">
        <v>4.4999999999999999E-4</v>
      </c>
      <c r="R135" s="212">
        <f>Q135*H135</f>
        <v>6.4799999999999996E-2</v>
      </c>
      <c r="S135" s="212">
        <v>0</v>
      </c>
      <c r="T135" s="21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146</v>
      </c>
      <c r="AT135" s="214" t="s">
        <v>141</v>
      </c>
      <c r="AU135" s="214" t="s">
        <v>86</v>
      </c>
      <c r="AY135" s="17" t="s">
        <v>139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84</v>
      </c>
      <c r="BK135" s="215">
        <f>ROUND(I135*H135,2)</f>
        <v>0</v>
      </c>
      <c r="BL135" s="17" t="s">
        <v>146</v>
      </c>
      <c r="BM135" s="214" t="s">
        <v>1774</v>
      </c>
    </row>
    <row r="136" spans="1:65" s="2" customFormat="1" ht="19.5">
      <c r="A136" s="34"/>
      <c r="B136" s="35"/>
      <c r="C136" s="36"/>
      <c r="D136" s="218" t="s">
        <v>156</v>
      </c>
      <c r="E136" s="36"/>
      <c r="F136" s="238" t="s">
        <v>1775</v>
      </c>
      <c r="G136" s="36"/>
      <c r="H136" s="36"/>
      <c r="I136" s="115"/>
      <c r="J136" s="36"/>
      <c r="K136" s="36"/>
      <c r="L136" s="39"/>
      <c r="M136" s="239"/>
      <c r="N136" s="240"/>
      <c r="O136" s="71"/>
      <c r="P136" s="71"/>
      <c r="Q136" s="71"/>
      <c r="R136" s="71"/>
      <c r="S136" s="71"/>
      <c r="T136" s="72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156</v>
      </c>
      <c r="AU136" s="17" t="s">
        <v>86</v>
      </c>
    </row>
    <row r="137" spans="1:65" s="13" customFormat="1" ht="11.25">
      <c r="B137" s="216"/>
      <c r="C137" s="217"/>
      <c r="D137" s="218" t="s">
        <v>148</v>
      </c>
      <c r="E137" s="219" t="s">
        <v>1</v>
      </c>
      <c r="F137" s="220" t="s">
        <v>1776</v>
      </c>
      <c r="G137" s="217"/>
      <c r="H137" s="221">
        <v>144</v>
      </c>
      <c r="I137" s="222"/>
      <c r="J137" s="217"/>
      <c r="K137" s="217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148</v>
      </c>
      <c r="AU137" s="227" t="s">
        <v>86</v>
      </c>
      <c r="AV137" s="13" t="s">
        <v>86</v>
      </c>
      <c r="AW137" s="13" t="s">
        <v>32</v>
      </c>
      <c r="AX137" s="13" t="s">
        <v>84</v>
      </c>
      <c r="AY137" s="227" t="s">
        <v>139</v>
      </c>
    </row>
    <row r="138" spans="1:65" s="12" customFormat="1" ht="22.9" customHeight="1">
      <c r="B138" s="187"/>
      <c r="C138" s="188"/>
      <c r="D138" s="189" t="s">
        <v>75</v>
      </c>
      <c r="E138" s="201" t="s">
        <v>187</v>
      </c>
      <c r="F138" s="201" t="s">
        <v>234</v>
      </c>
      <c r="G138" s="188"/>
      <c r="H138" s="188"/>
      <c r="I138" s="191"/>
      <c r="J138" s="202">
        <f>BK138</f>
        <v>0</v>
      </c>
      <c r="K138" s="188"/>
      <c r="L138" s="193"/>
      <c r="M138" s="194"/>
      <c r="N138" s="195"/>
      <c r="O138" s="195"/>
      <c r="P138" s="196">
        <f>SUM(P139:P140)</f>
        <v>0</v>
      </c>
      <c r="Q138" s="195"/>
      <c r="R138" s="196">
        <f>SUM(R139:R140)</f>
        <v>1.056</v>
      </c>
      <c r="S138" s="195"/>
      <c r="T138" s="197">
        <f>SUM(T139:T140)</f>
        <v>0</v>
      </c>
      <c r="AR138" s="198" t="s">
        <v>84</v>
      </c>
      <c r="AT138" s="199" t="s">
        <v>75</v>
      </c>
      <c r="AU138" s="199" t="s">
        <v>84</v>
      </c>
      <c r="AY138" s="198" t="s">
        <v>139</v>
      </c>
      <c r="BK138" s="200">
        <f>SUM(BK139:BK140)</f>
        <v>0</v>
      </c>
    </row>
    <row r="139" spans="1:65" s="2" customFormat="1" ht="15.2" customHeight="1">
      <c r="A139" s="34"/>
      <c r="B139" s="35"/>
      <c r="C139" s="203" t="s">
        <v>173</v>
      </c>
      <c r="D139" s="203" t="s">
        <v>141</v>
      </c>
      <c r="E139" s="204" t="s">
        <v>1777</v>
      </c>
      <c r="F139" s="205" t="s">
        <v>1778</v>
      </c>
      <c r="G139" s="206" t="s">
        <v>358</v>
      </c>
      <c r="H139" s="207">
        <v>48</v>
      </c>
      <c r="I139" s="208"/>
      <c r="J139" s="209">
        <f>ROUND(I139*H139,2)</f>
        <v>0</v>
      </c>
      <c r="K139" s="205" t="s">
        <v>145</v>
      </c>
      <c r="L139" s="39"/>
      <c r="M139" s="210" t="s">
        <v>1</v>
      </c>
      <c r="N139" s="211" t="s">
        <v>41</v>
      </c>
      <c r="O139" s="71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146</v>
      </c>
      <c r="AT139" s="214" t="s">
        <v>141</v>
      </c>
      <c r="AU139" s="214" t="s">
        <v>86</v>
      </c>
      <c r="AY139" s="17" t="s">
        <v>139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7" t="s">
        <v>84</v>
      </c>
      <c r="BK139" s="215">
        <f>ROUND(I139*H139,2)</f>
        <v>0</v>
      </c>
      <c r="BL139" s="17" t="s">
        <v>146</v>
      </c>
      <c r="BM139" s="214" t="s">
        <v>1779</v>
      </c>
    </row>
    <row r="140" spans="1:65" s="2" customFormat="1" ht="64.900000000000006" customHeight="1">
      <c r="A140" s="34"/>
      <c r="B140" s="35"/>
      <c r="C140" s="228" t="s">
        <v>178</v>
      </c>
      <c r="D140" s="228" t="s">
        <v>150</v>
      </c>
      <c r="E140" s="229" t="s">
        <v>1780</v>
      </c>
      <c r="F140" s="230" t="s">
        <v>1781</v>
      </c>
      <c r="G140" s="231" t="s">
        <v>358</v>
      </c>
      <c r="H140" s="232">
        <v>48</v>
      </c>
      <c r="I140" s="233"/>
      <c r="J140" s="234">
        <f>ROUND(I140*H140,2)</f>
        <v>0</v>
      </c>
      <c r="K140" s="230" t="s">
        <v>145</v>
      </c>
      <c r="L140" s="235"/>
      <c r="M140" s="267" t="s">
        <v>1</v>
      </c>
      <c r="N140" s="268" t="s">
        <v>41</v>
      </c>
      <c r="O140" s="264"/>
      <c r="P140" s="265">
        <f>O140*H140</f>
        <v>0</v>
      </c>
      <c r="Q140" s="265">
        <v>2.1999999999999999E-2</v>
      </c>
      <c r="R140" s="265">
        <f>Q140*H140</f>
        <v>1.056</v>
      </c>
      <c r="S140" s="265">
        <v>0</v>
      </c>
      <c r="T140" s="266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154</v>
      </c>
      <c r="AT140" s="214" t="s">
        <v>150</v>
      </c>
      <c r="AU140" s="214" t="s">
        <v>86</v>
      </c>
      <c r="AY140" s="17" t="s">
        <v>139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84</v>
      </c>
      <c r="BK140" s="215">
        <f>ROUND(I140*H140,2)</f>
        <v>0</v>
      </c>
      <c r="BL140" s="17" t="s">
        <v>146</v>
      </c>
      <c r="BM140" s="214" t="s">
        <v>1782</v>
      </c>
    </row>
    <row r="141" spans="1:65" s="2" customFormat="1" ht="6.95" customHeight="1">
      <c r="A141" s="34"/>
      <c r="B141" s="54"/>
      <c r="C141" s="55"/>
      <c r="D141" s="55"/>
      <c r="E141" s="55"/>
      <c r="F141" s="55"/>
      <c r="G141" s="55"/>
      <c r="H141" s="55"/>
      <c r="I141" s="152"/>
      <c r="J141" s="55"/>
      <c r="K141" s="55"/>
      <c r="L141" s="39"/>
      <c r="M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</row>
  </sheetData>
  <sheetProtection algorithmName="SHA-512" hashValue="0MCUD4RCT7d5WU678yl3uTsS6NfF4eAQ4xgbK1J3E+y0ORGr25JBzsRTYeF+uMBNRNK84rUADY0CGSlfjhz7UA==" saltValue="4OMRhgq02eshl49NN5bAfuEtznNhD8jeU4/oX6ky6iGq3kAaYyHrLOCUnLoLolMjzdyMLsCiue1z0SC9cCr+CQ==" spinCount="100000" sheet="1" objects="1" scenarios="1" formatColumns="0" formatRows="0" autoFilter="0"/>
  <autoFilter ref="C120:K14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tabSelected="1" workbookViewId="0"/>
  </sheetViews>
  <sheetFormatPr defaultRowHeight="15"/>
  <cols>
    <col min="1" max="1" width="7.1640625" style="1" customWidth="1"/>
    <col min="2" max="2" width="1.5" style="1" customWidth="1"/>
    <col min="3" max="3" width="3.5" style="1" customWidth="1"/>
    <col min="4" max="4" width="3.6640625" style="1" customWidth="1"/>
    <col min="5" max="5" width="14.6640625" style="1" customWidth="1"/>
    <col min="6" max="6" width="86.5" style="1" customWidth="1"/>
    <col min="7" max="7" width="6" style="1" customWidth="1"/>
    <col min="8" max="8" width="9.83203125" style="1" customWidth="1"/>
    <col min="9" max="9" width="17.33203125" style="108" customWidth="1"/>
    <col min="10" max="11" width="17.33203125" style="1" customWidth="1"/>
    <col min="12" max="12" width="8" style="1" customWidth="1"/>
    <col min="13" max="13" width="9.33203125" style="1" hidden="1" customWidth="1"/>
    <col min="14" max="14" width="9.1640625" style="1" hidden="1"/>
    <col min="15" max="20" width="12.1640625" style="1" hidden="1" customWidth="1"/>
    <col min="21" max="21" width="14" style="1" hidden="1" customWidth="1"/>
    <col min="22" max="22" width="10.5" style="1" customWidth="1"/>
    <col min="23" max="23" width="14" style="1" customWidth="1"/>
    <col min="24" max="24" width="10.5" style="1" customWidth="1"/>
    <col min="25" max="25" width="12.83203125" style="1" customWidth="1"/>
    <col min="26" max="26" width="9.5" style="1" customWidth="1"/>
    <col min="27" max="27" width="12.83203125" style="1" customWidth="1"/>
    <col min="28" max="28" width="14" style="1" customWidth="1"/>
    <col min="29" max="29" width="9.5" style="1" customWidth="1"/>
    <col min="30" max="30" width="12.83203125" style="1" customWidth="1"/>
    <col min="31" max="31" width="14" style="1" customWidth="1"/>
    <col min="44" max="65" width="9.1640625" style="1" hidden="1"/>
  </cols>
  <sheetData>
    <row r="2" spans="1:46" s="1" customFormat="1" ht="36.950000000000003" customHeight="1">
      <c r="I2" s="108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AT2" s="17" t="s">
        <v>110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5" customHeight="1">
      <c r="B4" s="20"/>
      <c r="D4" s="112" t="s">
        <v>111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2" customHeight="1">
      <c r="B7" s="20"/>
      <c r="E7" s="310" t="str">
        <f>'Rekapitulace stavby'!K6</f>
        <v>NÝRSKO - TECHNICKÁ A DOPRAVNÍ INFRASTRUKTURA LOKALITA U HŘIŠTĚ</v>
      </c>
      <c r="F7" s="311"/>
      <c r="G7" s="311"/>
      <c r="H7" s="311"/>
      <c r="I7" s="108"/>
      <c r="L7" s="20"/>
    </row>
    <row r="8" spans="1:46" s="2" customFormat="1" ht="12" customHeight="1">
      <c r="A8" s="34"/>
      <c r="B8" s="39"/>
      <c r="C8" s="34"/>
      <c r="D8" s="114" t="s">
        <v>112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2" customHeight="1">
      <c r="A9" s="34"/>
      <c r="B9" s="39"/>
      <c r="C9" s="34"/>
      <c r="D9" s="34"/>
      <c r="E9" s="312" t="s">
        <v>1783</v>
      </c>
      <c r="F9" s="313"/>
      <c r="G9" s="313"/>
      <c r="H9" s="313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20. 7. 2020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tr">
        <f>IF('Rekapitulace stavby'!E11="","",'Rekapitulace stavby'!E11)</f>
        <v>Město Nýrsko</v>
      </c>
      <c r="F15" s="34"/>
      <c r="G15" s="34"/>
      <c r="H15" s="34"/>
      <c r="I15" s="117" t="s">
        <v>27</v>
      </c>
      <c r="J15" s="116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4" t="str">
        <f>'Rekapitulace stavby'!E14</f>
        <v>Vyplň údaj</v>
      </c>
      <c r="F18" s="315"/>
      <c r="G18" s="315"/>
      <c r="H18" s="315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2" customHeight="1">
      <c r="A27" s="119"/>
      <c r="B27" s="120"/>
      <c r="C27" s="119"/>
      <c r="D27" s="119"/>
      <c r="E27" s="316" t="s">
        <v>1</v>
      </c>
      <c r="F27" s="316"/>
      <c r="G27" s="316"/>
      <c r="H27" s="316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ROUND(J120,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40</v>
      </c>
      <c r="E33" s="114" t="s">
        <v>41</v>
      </c>
      <c r="F33" s="130">
        <f>ROUND((SUM(BE120:BE143)),  2)</f>
        <v>0</v>
      </c>
      <c r="G33" s="34"/>
      <c r="H33" s="34"/>
      <c r="I33" s="131">
        <v>0.21</v>
      </c>
      <c r="J33" s="130">
        <f>ROUND(((SUM(BE120:BE143))*I33),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42</v>
      </c>
      <c r="F34" s="130">
        <f>ROUND((SUM(BF120:BF143)),  2)</f>
        <v>0</v>
      </c>
      <c r="G34" s="34"/>
      <c r="H34" s="34"/>
      <c r="I34" s="131">
        <v>0.15</v>
      </c>
      <c r="J34" s="130">
        <f>ROUND(((SUM(BF120:BF143))*I34),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43</v>
      </c>
      <c r="F35" s="130">
        <f>ROUND((SUM(BG120:BG143)),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44</v>
      </c>
      <c r="F36" s="130">
        <f>ROUND((SUM(BH120:BH143)),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45</v>
      </c>
      <c r="F37" s="130">
        <f>ROUND((SUM(BI120:BI143)),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114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2" customHeight="1">
      <c r="A85" s="34"/>
      <c r="B85" s="35"/>
      <c r="C85" s="36"/>
      <c r="D85" s="36"/>
      <c r="E85" s="317" t="str">
        <f>E7</f>
        <v>NÝRSKO - TECHNICKÁ A DOPRAVNÍ INFRASTRUKTURA LOKALITA U HŘIŠTĚ</v>
      </c>
      <c r="F85" s="318"/>
      <c r="G85" s="318"/>
      <c r="H85" s="318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112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2" customHeight="1">
      <c r="A87" s="34"/>
      <c r="B87" s="35"/>
      <c r="C87" s="36"/>
      <c r="D87" s="36"/>
      <c r="E87" s="269" t="str">
        <f>E9</f>
        <v>VRN - VEDLEJŠÍ ROZPOČTOVÉ NÁKLADY</v>
      </c>
      <c r="F87" s="319"/>
      <c r="G87" s="319"/>
      <c r="H87" s="319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20. 7. 2020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65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115</v>
      </c>
      <c r="D94" s="157"/>
      <c r="E94" s="157"/>
      <c r="F94" s="157"/>
      <c r="G94" s="157"/>
      <c r="H94" s="157"/>
      <c r="I94" s="158"/>
      <c r="J94" s="159" t="s">
        <v>116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117</v>
      </c>
      <c r="D96" s="36"/>
      <c r="E96" s="36"/>
      <c r="F96" s="36"/>
      <c r="G96" s="36"/>
      <c r="H96" s="36"/>
      <c r="I96" s="115"/>
      <c r="J96" s="84">
        <f>J120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118</v>
      </c>
    </row>
    <row r="97" spans="1:31" s="9" customFormat="1" ht="24.95" customHeight="1">
      <c r="B97" s="161"/>
      <c r="C97" s="162"/>
      <c r="D97" s="163" t="s">
        <v>647</v>
      </c>
      <c r="E97" s="164"/>
      <c r="F97" s="164"/>
      <c r="G97" s="164"/>
      <c r="H97" s="164"/>
      <c r="I97" s="165"/>
      <c r="J97" s="166">
        <f>J121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648</v>
      </c>
      <c r="E98" s="171"/>
      <c r="F98" s="171"/>
      <c r="G98" s="171"/>
      <c r="H98" s="171"/>
      <c r="I98" s="172"/>
      <c r="J98" s="173">
        <f>J122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1459</v>
      </c>
      <c r="E99" s="171"/>
      <c r="F99" s="171"/>
      <c r="G99" s="171"/>
      <c r="H99" s="171"/>
      <c r="I99" s="172"/>
      <c r="J99" s="173">
        <f>J135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649</v>
      </c>
      <c r="E100" s="171"/>
      <c r="F100" s="171"/>
      <c r="G100" s="171"/>
      <c r="H100" s="171"/>
      <c r="I100" s="172"/>
      <c r="J100" s="173">
        <f>J142</f>
        <v>0</v>
      </c>
      <c r="K100" s="169"/>
      <c r="L100" s="174"/>
    </row>
    <row r="101" spans="1:31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115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s="2" customFormat="1" ht="6.95" customHeight="1">
      <c r="A102" s="34"/>
      <c r="B102" s="54"/>
      <c r="C102" s="55"/>
      <c r="D102" s="55"/>
      <c r="E102" s="55"/>
      <c r="F102" s="55"/>
      <c r="G102" s="55"/>
      <c r="H102" s="55"/>
      <c r="I102" s="152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31" s="2" customFormat="1" ht="6.95" customHeight="1">
      <c r="A106" s="34"/>
      <c r="B106" s="56"/>
      <c r="C106" s="57"/>
      <c r="D106" s="57"/>
      <c r="E106" s="57"/>
      <c r="F106" s="57"/>
      <c r="G106" s="57"/>
      <c r="H106" s="57"/>
      <c r="I106" s="155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4.95" customHeight="1">
      <c r="A107" s="34"/>
      <c r="B107" s="35"/>
      <c r="C107" s="23" t="s">
        <v>124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5.2" customHeight="1">
      <c r="A110" s="34"/>
      <c r="B110" s="35"/>
      <c r="C110" s="36"/>
      <c r="D110" s="36"/>
      <c r="E110" s="317" t="str">
        <f>E7</f>
        <v>NÝRSKO - TECHNICKÁ A DOPRAVNÍ INFRASTRUKTURA LOKALITA U HŘIŠTĚ</v>
      </c>
      <c r="F110" s="318"/>
      <c r="G110" s="318"/>
      <c r="H110" s="318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112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5.2" customHeight="1">
      <c r="A112" s="34"/>
      <c r="B112" s="35"/>
      <c r="C112" s="36"/>
      <c r="D112" s="36"/>
      <c r="E112" s="269" t="str">
        <f>E9</f>
        <v>VRN - VEDLEJŠÍ ROZPOČTOVÉ NÁKLADY</v>
      </c>
      <c r="F112" s="319"/>
      <c r="G112" s="319"/>
      <c r="H112" s="319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20</v>
      </c>
      <c r="D114" s="36"/>
      <c r="E114" s="36"/>
      <c r="F114" s="27" t="str">
        <f>F12</f>
        <v>NÝRSKO</v>
      </c>
      <c r="G114" s="36"/>
      <c r="H114" s="36"/>
      <c r="I114" s="117" t="s">
        <v>22</v>
      </c>
      <c r="J114" s="66" t="str">
        <f>IF(J12="","",J12)</f>
        <v>20. 7. 2020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38.65" customHeight="1">
      <c r="A116" s="34"/>
      <c r="B116" s="35"/>
      <c r="C116" s="29" t="s">
        <v>24</v>
      </c>
      <c r="D116" s="36"/>
      <c r="E116" s="36"/>
      <c r="F116" s="27" t="str">
        <f>E15</f>
        <v>Město Nýrsko</v>
      </c>
      <c r="G116" s="36"/>
      <c r="H116" s="36"/>
      <c r="I116" s="117" t="s">
        <v>30</v>
      </c>
      <c r="J116" s="32" t="str">
        <f>E21</f>
        <v>MACÁN PROJEKCE DS s.r.o.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24.75" customHeight="1">
      <c r="A117" s="34"/>
      <c r="B117" s="35"/>
      <c r="C117" s="29" t="s">
        <v>28</v>
      </c>
      <c r="D117" s="36"/>
      <c r="E117" s="36"/>
      <c r="F117" s="27" t="str">
        <f>IF(E18="","",E18)</f>
        <v>Vyplň údaj</v>
      </c>
      <c r="G117" s="36"/>
      <c r="H117" s="36"/>
      <c r="I117" s="117" t="s">
        <v>33</v>
      </c>
      <c r="J117" s="32" t="str">
        <f>E24</f>
        <v>Ing. Tomáš Macán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75"/>
      <c r="B119" s="176"/>
      <c r="C119" s="177" t="s">
        <v>125</v>
      </c>
      <c r="D119" s="178" t="s">
        <v>61</v>
      </c>
      <c r="E119" s="178" t="s">
        <v>57</v>
      </c>
      <c r="F119" s="178" t="s">
        <v>58</v>
      </c>
      <c r="G119" s="178" t="s">
        <v>126</v>
      </c>
      <c r="H119" s="178" t="s">
        <v>127</v>
      </c>
      <c r="I119" s="179" t="s">
        <v>128</v>
      </c>
      <c r="J119" s="178" t="s">
        <v>116</v>
      </c>
      <c r="K119" s="180" t="s">
        <v>129</v>
      </c>
      <c r="L119" s="181"/>
      <c r="M119" s="75" t="s">
        <v>1</v>
      </c>
      <c r="N119" s="76" t="s">
        <v>40</v>
      </c>
      <c r="O119" s="76" t="s">
        <v>130</v>
      </c>
      <c r="P119" s="76" t="s">
        <v>131</v>
      </c>
      <c r="Q119" s="76" t="s">
        <v>132</v>
      </c>
      <c r="R119" s="76" t="s">
        <v>133</v>
      </c>
      <c r="S119" s="76" t="s">
        <v>134</v>
      </c>
      <c r="T119" s="77" t="s">
        <v>135</v>
      </c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</row>
    <row r="120" spans="1:65" s="2" customFormat="1" ht="22.9" customHeight="1">
      <c r="A120" s="34"/>
      <c r="B120" s="35"/>
      <c r="C120" s="82" t="s">
        <v>136</v>
      </c>
      <c r="D120" s="36"/>
      <c r="E120" s="36"/>
      <c r="F120" s="36"/>
      <c r="G120" s="36"/>
      <c r="H120" s="36"/>
      <c r="I120" s="115"/>
      <c r="J120" s="182">
        <f>BK120</f>
        <v>0</v>
      </c>
      <c r="K120" s="36"/>
      <c r="L120" s="39"/>
      <c r="M120" s="78"/>
      <c r="N120" s="183"/>
      <c r="O120" s="79"/>
      <c r="P120" s="184">
        <f>P121</f>
        <v>0</v>
      </c>
      <c r="Q120" s="79"/>
      <c r="R120" s="184">
        <f>R121</f>
        <v>0</v>
      </c>
      <c r="S120" s="79"/>
      <c r="T120" s="185">
        <f>T121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75</v>
      </c>
      <c r="AU120" s="17" t="s">
        <v>118</v>
      </c>
      <c r="BK120" s="186">
        <f>BK121</f>
        <v>0</v>
      </c>
    </row>
    <row r="121" spans="1:65" s="12" customFormat="1" ht="25.9" customHeight="1">
      <c r="B121" s="187"/>
      <c r="C121" s="188"/>
      <c r="D121" s="189" t="s">
        <v>75</v>
      </c>
      <c r="E121" s="190" t="s">
        <v>108</v>
      </c>
      <c r="F121" s="190" t="s">
        <v>1305</v>
      </c>
      <c r="G121" s="188"/>
      <c r="H121" s="188"/>
      <c r="I121" s="191"/>
      <c r="J121" s="192">
        <f>BK121</f>
        <v>0</v>
      </c>
      <c r="K121" s="188"/>
      <c r="L121" s="193"/>
      <c r="M121" s="194"/>
      <c r="N121" s="195"/>
      <c r="O121" s="195"/>
      <c r="P121" s="196">
        <f>P122+P135+P142</f>
        <v>0</v>
      </c>
      <c r="Q121" s="195"/>
      <c r="R121" s="196">
        <f>R122+R135+R142</f>
        <v>0</v>
      </c>
      <c r="S121" s="195"/>
      <c r="T121" s="197">
        <f>T122+T135+T142</f>
        <v>0</v>
      </c>
      <c r="AR121" s="198" t="s">
        <v>168</v>
      </c>
      <c r="AT121" s="199" t="s">
        <v>75</v>
      </c>
      <c r="AU121" s="199" t="s">
        <v>76</v>
      </c>
      <c r="AY121" s="198" t="s">
        <v>139</v>
      </c>
      <c r="BK121" s="200">
        <f>BK122+BK135+BK142</f>
        <v>0</v>
      </c>
    </row>
    <row r="122" spans="1:65" s="12" customFormat="1" ht="22.9" customHeight="1">
      <c r="B122" s="187"/>
      <c r="C122" s="188"/>
      <c r="D122" s="189" t="s">
        <v>75</v>
      </c>
      <c r="E122" s="201" t="s">
        <v>1306</v>
      </c>
      <c r="F122" s="201" t="s">
        <v>1307</v>
      </c>
      <c r="G122" s="188"/>
      <c r="H122" s="188"/>
      <c r="I122" s="191"/>
      <c r="J122" s="202">
        <f>BK122</f>
        <v>0</v>
      </c>
      <c r="K122" s="188"/>
      <c r="L122" s="193"/>
      <c r="M122" s="194"/>
      <c r="N122" s="195"/>
      <c r="O122" s="195"/>
      <c r="P122" s="196">
        <f>SUM(P123:P134)</f>
        <v>0</v>
      </c>
      <c r="Q122" s="195"/>
      <c r="R122" s="196">
        <f>SUM(R123:R134)</f>
        <v>0</v>
      </c>
      <c r="S122" s="195"/>
      <c r="T122" s="197">
        <f>SUM(T123:T134)</f>
        <v>0</v>
      </c>
      <c r="AR122" s="198" t="s">
        <v>168</v>
      </c>
      <c r="AT122" s="199" t="s">
        <v>75</v>
      </c>
      <c r="AU122" s="199" t="s">
        <v>84</v>
      </c>
      <c r="AY122" s="198" t="s">
        <v>139</v>
      </c>
      <c r="BK122" s="200">
        <f>SUM(BK123:BK134)</f>
        <v>0</v>
      </c>
    </row>
    <row r="123" spans="1:65" s="2" customFormat="1" ht="15.2" customHeight="1">
      <c r="A123" s="34"/>
      <c r="B123" s="35"/>
      <c r="C123" s="203" t="s">
        <v>84</v>
      </c>
      <c r="D123" s="203" t="s">
        <v>141</v>
      </c>
      <c r="E123" s="204" t="s">
        <v>1784</v>
      </c>
      <c r="F123" s="205" t="s">
        <v>1785</v>
      </c>
      <c r="G123" s="206" t="s">
        <v>1246</v>
      </c>
      <c r="H123" s="207">
        <v>1</v>
      </c>
      <c r="I123" s="208"/>
      <c r="J123" s="209">
        <f>ROUND(I123*H123,2)</f>
        <v>0</v>
      </c>
      <c r="K123" s="205" t="s">
        <v>519</v>
      </c>
      <c r="L123" s="39"/>
      <c r="M123" s="210" t="s">
        <v>1</v>
      </c>
      <c r="N123" s="211" t="s">
        <v>41</v>
      </c>
      <c r="O123" s="71"/>
      <c r="P123" s="212">
        <f>O123*H123</f>
        <v>0</v>
      </c>
      <c r="Q123" s="212">
        <v>0</v>
      </c>
      <c r="R123" s="212">
        <f>Q123*H123</f>
        <v>0</v>
      </c>
      <c r="S123" s="212">
        <v>0</v>
      </c>
      <c r="T123" s="21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4" t="s">
        <v>1312</v>
      </c>
      <c r="AT123" s="214" t="s">
        <v>141</v>
      </c>
      <c r="AU123" s="214" t="s">
        <v>86</v>
      </c>
      <c r="AY123" s="17" t="s">
        <v>139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7" t="s">
        <v>84</v>
      </c>
      <c r="BK123" s="215">
        <f>ROUND(I123*H123,2)</f>
        <v>0</v>
      </c>
      <c r="BL123" s="17" t="s">
        <v>1312</v>
      </c>
      <c r="BM123" s="214" t="s">
        <v>1786</v>
      </c>
    </row>
    <row r="124" spans="1:65" s="2" customFormat="1" ht="29.25">
      <c r="A124" s="34"/>
      <c r="B124" s="35"/>
      <c r="C124" s="36"/>
      <c r="D124" s="218" t="s">
        <v>156</v>
      </c>
      <c r="E124" s="36"/>
      <c r="F124" s="238" t="s">
        <v>1787</v>
      </c>
      <c r="G124" s="36"/>
      <c r="H124" s="36"/>
      <c r="I124" s="115"/>
      <c r="J124" s="36"/>
      <c r="K124" s="36"/>
      <c r="L124" s="39"/>
      <c r="M124" s="239"/>
      <c r="N124" s="240"/>
      <c r="O124" s="71"/>
      <c r="P124" s="71"/>
      <c r="Q124" s="71"/>
      <c r="R124" s="71"/>
      <c r="S124" s="71"/>
      <c r="T124" s="72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156</v>
      </c>
      <c r="AU124" s="17" t="s">
        <v>86</v>
      </c>
    </row>
    <row r="125" spans="1:65" s="2" customFormat="1" ht="15.2" customHeight="1">
      <c r="A125" s="34"/>
      <c r="B125" s="35"/>
      <c r="C125" s="203" t="s">
        <v>86</v>
      </c>
      <c r="D125" s="203" t="s">
        <v>141</v>
      </c>
      <c r="E125" s="204" t="s">
        <v>1788</v>
      </c>
      <c r="F125" s="205" t="s">
        <v>1789</v>
      </c>
      <c r="G125" s="206" t="s">
        <v>1246</v>
      </c>
      <c r="H125" s="207">
        <v>1</v>
      </c>
      <c r="I125" s="208"/>
      <c r="J125" s="209">
        <f>ROUND(I125*H125,2)</f>
        <v>0</v>
      </c>
      <c r="K125" s="205" t="s">
        <v>519</v>
      </c>
      <c r="L125" s="39"/>
      <c r="M125" s="210" t="s">
        <v>1</v>
      </c>
      <c r="N125" s="211" t="s">
        <v>41</v>
      </c>
      <c r="O125" s="71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1312</v>
      </c>
      <c r="AT125" s="214" t="s">
        <v>141</v>
      </c>
      <c r="AU125" s="214" t="s">
        <v>86</v>
      </c>
      <c r="AY125" s="17" t="s">
        <v>139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7" t="s">
        <v>84</v>
      </c>
      <c r="BK125" s="215">
        <f>ROUND(I125*H125,2)</f>
        <v>0</v>
      </c>
      <c r="BL125" s="17" t="s">
        <v>1312</v>
      </c>
      <c r="BM125" s="214" t="s">
        <v>1790</v>
      </c>
    </row>
    <row r="126" spans="1:65" s="2" customFormat="1" ht="29.25">
      <c r="A126" s="34"/>
      <c r="B126" s="35"/>
      <c r="C126" s="36"/>
      <c r="D126" s="218" t="s">
        <v>156</v>
      </c>
      <c r="E126" s="36"/>
      <c r="F126" s="238" t="s">
        <v>1791</v>
      </c>
      <c r="G126" s="36"/>
      <c r="H126" s="36"/>
      <c r="I126" s="115"/>
      <c r="J126" s="36"/>
      <c r="K126" s="36"/>
      <c r="L126" s="39"/>
      <c r="M126" s="239"/>
      <c r="N126" s="240"/>
      <c r="O126" s="71"/>
      <c r="P126" s="71"/>
      <c r="Q126" s="71"/>
      <c r="R126" s="71"/>
      <c r="S126" s="71"/>
      <c r="T126" s="72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156</v>
      </c>
      <c r="AU126" s="17" t="s">
        <v>86</v>
      </c>
    </row>
    <row r="127" spans="1:65" s="2" customFormat="1" ht="15.2" customHeight="1">
      <c r="A127" s="34"/>
      <c r="B127" s="35"/>
      <c r="C127" s="203" t="s">
        <v>159</v>
      </c>
      <c r="D127" s="203" t="s">
        <v>141</v>
      </c>
      <c r="E127" s="204" t="s">
        <v>1792</v>
      </c>
      <c r="F127" s="205" t="s">
        <v>1793</v>
      </c>
      <c r="G127" s="206" t="s">
        <v>1246</v>
      </c>
      <c r="H127" s="207">
        <v>1</v>
      </c>
      <c r="I127" s="208"/>
      <c r="J127" s="209">
        <f>ROUND(I127*H127,2)</f>
        <v>0</v>
      </c>
      <c r="K127" s="205" t="s">
        <v>519</v>
      </c>
      <c r="L127" s="39"/>
      <c r="M127" s="210" t="s">
        <v>1</v>
      </c>
      <c r="N127" s="211" t="s">
        <v>41</v>
      </c>
      <c r="O127" s="71"/>
      <c r="P127" s="212">
        <f>O127*H127</f>
        <v>0</v>
      </c>
      <c r="Q127" s="212">
        <v>0</v>
      </c>
      <c r="R127" s="212">
        <f>Q127*H127</f>
        <v>0</v>
      </c>
      <c r="S127" s="212">
        <v>0</v>
      </c>
      <c r="T127" s="213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1312</v>
      </c>
      <c r="AT127" s="214" t="s">
        <v>141</v>
      </c>
      <c r="AU127" s="214" t="s">
        <v>86</v>
      </c>
      <c r="AY127" s="17" t="s">
        <v>139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84</v>
      </c>
      <c r="BK127" s="215">
        <f>ROUND(I127*H127,2)</f>
        <v>0</v>
      </c>
      <c r="BL127" s="17" t="s">
        <v>1312</v>
      </c>
      <c r="BM127" s="214" t="s">
        <v>1794</v>
      </c>
    </row>
    <row r="128" spans="1:65" s="2" customFormat="1" ht="15.2" customHeight="1">
      <c r="A128" s="34"/>
      <c r="B128" s="35"/>
      <c r="C128" s="203" t="s">
        <v>146</v>
      </c>
      <c r="D128" s="203" t="s">
        <v>141</v>
      </c>
      <c r="E128" s="204" t="s">
        <v>1315</v>
      </c>
      <c r="F128" s="205" t="s">
        <v>1795</v>
      </c>
      <c r="G128" s="206" t="s">
        <v>1246</v>
      </c>
      <c r="H128" s="207">
        <v>1</v>
      </c>
      <c r="I128" s="208"/>
      <c r="J128" s="209">
        <f>ROUND(I128*H128,2)</f>
        <v>0</v>
      </c>
      <c r="K128" s="205" t="s">
        <v>519</v>
      </c>
      <c r="L128" s="39"/>
      <c r="M128" s="210" t="s">
        <v>1</v>
      </c>
      <c r="N128" s="211" t="s">
        <v>41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1312</v>
      </c>
      <c r="AT128" s="214" t="s">
        <v>141</v>
      </c>
      <c r="AU128" s="214" t="s">
        <v>86</v>
      </c>
      <c r="AY128" s="17" t="s">
        <v>139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84</v>
      </c>
      <c r="BK128" s="215">
        <f>ROUND(I128*H128,2)</f>
        <v>0</v>
      </c>
      <c r="BL128" s="17" t="s">
        <v>1312</v>
      </c>
      <c r="BM128" s="214" t="s">
        <v>1796</v>
      </c>
    </row>
    <row r="129" spans="1:65" s="2" customFormat="1" ht="15.2" customHeight="1">
      <c r="A129" s="34"/>
      <c r="B129" s="35"/>
      <c r="C129" s="203" t="s">
        <v>168</v>
      </c>
      <c r="D129" s="203" t="s">
        <v>141</v>
      </c>
      <c r="E129" s="204" t="s">
        <v>1319</v>
      </c>
      <c r="F129" s="205" t="s">
        <v>1320</v>
      </c>
      <c r="G129" s="206" t="s">
        <v>1246</v>
      </c>
      <c r="H129" s="207">
        <v>1</v>
      </c>
      <c r="I129" s="208"/>
      <c r="J129" s="209">
        <f>ROUND(I129*H129,2)</f>
        <v>0</v>
      </c>
      <c r="K129" s="205" t="s">
        <v>519</v>
      </c>
      <c r="L129" s="39"/>
      <c r="M129" s="210" t="s">
        <v>1</v>
      </c>
      <c r="N129" s="211" t="s">
        <v>41</v>
      </c>
      <c r="O129" s="71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1312</v>
      </c>
      <c r="AT129" s="214" t="s">
        <v>141</v>
      </c>
      <c r="AU129" s="214" t="s">
        <v>86</v>
      </c>
      <c r="AY129" s="17" t="s">
        <v>139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84</v>
      </c>
      <c r="BK129" s="215">
        <f>ROUND(I129*H129,2)</f>
        <v>0</v>
      </c>
      <c r="BL129" s="17" t="s">
        <v>1312</v>
      </c>
      <c r="BM129" s="214" t="s">
        <v>1797</v>
      </c>
    </row>
    <row r="130" spans="1:65" s="2" customFormat="1" ht="15.2" customHeight="1">
      <c r="A130" s="34"/>
      <c r="B130" s="35"/>
      <c r="C130" s="203" t="s">
        <v>173</v>
      </c>
      <c r="D130" s="203" t="s">
        <v>141</v>
      </c>
      <c r="E130" s="204" t="s">
        <v>1325</v>
      </c>
      <c r="F130" s="205" t="s">
        <v>1798</v>
      </c>
      <c r="G130" s="206" t="s">
        <v>1246</v>
      </c>
      <c r="H130" s="207">
        <v>1</v>
      </c>
      <c r="I130" s="208"/>
      <c r="J130" s="209">
        <f>ROUND(I130*H130,2)</f>
        <v>0</v>
      </c>
      <c r="K130" s="205" t="s">
        <v>519</v>
      </c>
      <c r="L130" s="39"/>
      <c r="M130" s="210" t="s">
        <v>1</v>
      </c>
      <c r="N130" s="211" t="s">
        <v>41</v>
      </c>
      <c r="O130" s="71"/>
      <c r="P130" s="212">
        <f>O130*H130</f>
        <v>0</v>
      </c>
      <c r="Q130" s="212">
        <v>0</v>
      </c>
      <c r="R130" s="212">
        <f>Q130*H130</f>
        <v>0</v>
      </c>
      <c r="S130" s="212">
        <v>0</v>
      </c>
      <c r="T130" s="21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1312</v>
      </c>
      <c r="AT130" s="214" t="s">
        <v>141</v>
      </c>
      <c r="AU130" s="214" t="s">
        <v>86</v>
      </c>
      <c r="AY130" s="17" t="s">
        <v>139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84</v>
      </c>
      <c r="BK130" s="215">
        <f>ROUND(I130*H130,2)</f>
        <v>0</v>
      </c>
      <c r="BL130" s="17" t="s">
        <v>1312</v>
      </c>
      <c r="BM130" s="214" t="s">
        <v>1799</v>
      </c>
    </row>
    <row r="131" spans="1:65" s="2" customFormat="1" ht="19.5">
      <c r="A131" s="34"/>
      <c r="B131" s="35"/>
      <c r="C131" s="36"/>
      <c r="D131" s="218" t="s">
        <v>156</v>
      </c>
      <c r="E131" s="36"/>
      <c r="F131" s="238" t="s">
        <v>1800</v>
      </c>
      <c r="G131" s="36"/>
      <c r="H131" s="36"/>
      <c r="I131" s="115"/>
      <c r="J131" s="36"/>
      <c r="K131" s="36"/>
      <c r="L131" s="39"/>
      <c r="M131" s="239"/>
      <c r="N131" s="240"/>
      <c r="O131" s="71"/>
      <c r="P131" s="71"/>
      <c r="Q131" s="71"/>
      <c r="R131" s="71"/>
      <c r="S131" s="71"/>
      <c r="T131" s="72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156</v>
      </c>
      <c r="AU131" s="17" t="s">
        <v>86</v>
      </c>
    </row>
    <row r="132" spans="1:65" s="2" customFormat="1" ht="15.2" customHeight="1">
      <c r="A132" s="34"/>
      <c r="B132" s="35"/>
      <c r="C132" s="203" t="s">
        <v>178</v>
      </c>
      <c r="D132" s="203" t="s">
        <v>141</v>
      </c>
      <c r="E132" s="204" t="s">
        <v>1750</v>
      </c>
      <c r="F132" s="205" t="s">
        <v>1801</v>
      </c>
      <c r="G132" s="206" t="s">
        <v>1246</v>
      </c>
      <c r="H132" s="207">
        <v>1</v>
      </c>
      <c r="I132" s="208"/>
      <c r="J132" s="209">
        <f>ROUND(I132*H132,2)</f>
        <v>0</v>
      </c>
      <c r="K132" s="205" t="s">
        <v>519</v>
      </c>
      <c r="L132" s="39"/>
      <c r="M132" s="210" t="s">
        <v>1</v>
      </c>
      <c r="N132" s="211" t="s">
        <v>41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1312</v>
      </c>
      <c r="AT132" s="214" t="s">
        <v>141</v>
      </c>
      <c r="AU132" s="214" t="s">
        <v>86</v>
      </c>
      <c r="AY132" s="17" t="s">
        <v>139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84</v>
      </c>
      <c r="BK132" s="215">
        <f>ROUND(I132*H132,2)</f>
        <v>0</v>
      </c>
      <c r="BL132" s="17" t="s">
        <v>1312</v>
      </c>
      <c r="BM132" s="214" t="s">
        <v>1802</v>
      </c>
    </row>
    <row r="133" spans="1:65" s="2" customFormat="1" ht="19.5">
      <c r="A133" s="34"/>
      <c r="B133" s="35"/>
      <c r="C133" s="36"/>
      <c r="D133" s="218" t="s">
        <v>156</v>
      </c>
      <c r="E133" s="36"/>
      <c r="F133" s="238" t="s">
        <v>1803</v>
      </c>
      <c r="G133" s="36"/>
      <c r="H133" s="36"/>
      <c r="I133" s="115"/>
      <c r="J133" s="36"/>
      <c r="K133" s="36"/>
      <c r="L133" s="39"/>
      <c r="M133" s="239"/>
      <c r="N133" s="240"/>
      <c r="O133" s="71"/>
      <c r="P133" s="71"/>
      <c r="Q133" s="71"/>
      <c r="R133" s="71"/>
      <c r="S133" s="71"/>
      <c r="T133" s="72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156</v>
      </c>
      <c r="AU133" s="17" t="s">
        <v>86</v>
      </c>
    </row>
    <row r="134" spans="1:65" s="2" customFormat="1" ht="15.2" customHeight="1">
      <c r="A134" s="34"/>
      <c r="B134" s="35"/>
      <c r="C134" s="203" t="s">
        <v>154</v>
      </c>
      <c r="D134" s="203" t="s">
        <v>141</v>
      </c>
      <c r="E134" s="204" t="s">
        <v>1329</v>
      </c>
      <c r="F134" s="205" t="s">
        <v>1330</v>
      </c>
      <c r="G134" s="206" t="s">
        <v>1246</v>
      </c>
      <c r="H134" s="207">
        <v>1</v>
      </c>
      <c r="I134" s="208"/>
      <c r="J134" s="209">
        <f>ROUND(I134*H134,2)</f>
        <v>0</v>
      </c>
      <c r="K134" s="205" t="s">
        <v>519</v>
      </c>
      <c r="L134" s="39"/>
      <c r="M134" s="210" t="s">
        <v>1</v>
      </c>
      <c r="N134" s="211" t="s">
        <v>41</v>
      </c>
      <c r="O134" s="71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1312</v>
      </c>
      <c r="AT134" s="214" t="s">
        <v>141</v>
      </c>
      <c r="AU134" s="214" t="s">
        <v>86</v>
      </c>
      <c r="AY134" s="17" t="s">
        <v>139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84</v>
      </c>
      <c r="BK134" s="215">
        <f>ROUND(I134*H134,2)</f>
        <v>0</v>
      </c>
      <c r="BL134" s="17" t="s">
        <v>1312</v>
      </c>
      <c r="BM134" s="214" t="s">
        <v>1804</v>
      </c>
    </row>
    <row r="135" spans="1:65" s="12" customFormat="1" ht="22.9" customHeight="1">
      <c r="B135" s="187"/>
      <c r="C135" s="188"/>
      <c r="D135" s="189" t="s">
        <v>75</v>
      </c>
      <c r="E135" s="201" t="s">
        <v>1753</v>
      </c>
      <c r="F135" s="201" t="s">
        <v>1754</v>
      </c>
      <c r="G135" s="188"/>
      <c r="H135" s="188"/>
      <c r="I135" s="191"/>
      <c r="J135" s="202">
        <f>BK135</f>
        <v>0</v>
      </c>
      <c r="K135" s="188"/>
      <c r="L135" s="193"/>
      <c r="M135" s="194"/>
      <c r="N135" s="195"/>
      <c r="O135" s="195"/>
      <c r="P135" s="196">
        <f>SUM(P136:P141)</f>
        <v>0</v>
      </c>
      <c r="Q135" s="195"/>
      <c r="R135" s="196">
        <f>SUM(R136:R141)</f>
        <v>0</v>
      </c>
      <c r="S135" s="195"/>
      <c r="T135" s="197">
        <f>SUM(T136:T141)</f>
        <v>0</v>
      </c>
      <c r="AR135" s="198" t="s">
        <v>168</v>
      </c>
      <c r="AT135" s="199" t="s">
        <v>75</v>
      </c>
      <c r="AU135" s="199" t="s">
        <v>84</v>
      </c>
      <c r="AY135" s="198" t="s">
        <v>139</v>
      </c>
      <c r="BK135" s="200">
        <f>SUM(BK136:BK141)</f>
        <v>0</v>
      </c>
    </row>
    <row r="136" spans="1:65" s="2" customFormat="1" ht="15.2" customHeight="1">
      <c r="A136" s="34"/>
      <c r="B136" s="35"/>
      <c r="C136" s="203" t="s">
        <v>187</v>
      </c>
      <c r="D136" s="203" t="s">
        <v>141</v>
      </c>
      <c r="E136" s="204" t="s">
        <v>1805</v>
      </c>
      <c r="F136" s="205" t="s">
        <v>1754</v>
      </c>
      <c r="G136" s="206" t="s">
        <v>1246</v>
      </c>
      <c r="H136" s="207">
        <v>1</v>
      </c>
      <c r="I136" s="208"/>
      <c r="J136" s="209">
        <f>ROUND(I136*H136,2)</f>
        <v>0</v>
      </c>
      <c r="K136" s="205" t="s">
        <v>519</v>
      </c>
      <c r="L136" s="39"/>
      <c r="M136" s="210" t="s">
        <v>1</v>
      </c>
      <c r="N136" s="211" t="s">
        <v>41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1312</v>
      </c>
      <c r="AT136" s="214" t="s">
        <v>141</v>
      </c>
      <c r="AU136" s="214" t="s">
        <v>86</v>
      </c>
      <c r="AY136" s="17" t="s">
        <v>139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84</v>
      </c>
      <c r="BK136" s="215">
        <f>ROUND(I136*H136,2)</f>
        <v>0</v>
      </c>
      <c r="BL136" s="17" t="s">
        <v>1312</v>
      </c>
      <c r="BM136" s="214" t="s">
        <v>1806</v>
      </c>
    </row>
    <row r="137" spans="1:65" s="2" customFormat="1" ht="19.5">
      <c r="A137" s="34"/>
      <c r="B137" s="35"/>
      <c r="C137" s="36"/>
      <c r="D137" s="218" t="s">
        <v>156</v>
      </c>
      <c r="E137" s="36"/>
      <c r="F137" s="238" t="s">
        <v>1807</v>
      </c>
      <c r="G137" s="36"/>
      <c r="H137" s="36"/>
      <c r="I137" s="115"/>
      <c r="J137" s="36"/>
      <c r="K137" s="36"/>
      <c r="L137" s="39"/>
      <c r="M137" s="239"/>
      <c r="N137" s="240"/>
      <c r="O137" s="71"/>
      <c r="P137" s="71"/>
      <c r="Q137" s="71"/>
      <c r="R137" s="71"/>
      <c r="S137" s="71"/>
      <c r="T137" s="72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7" t="s">
        <v>156</v>
      </c>
      <c r="AU137" s="17" t="s">
        <v>86</v>
      </c>
    </row>
    <row r="138" spans="1:65" s="2" customFormat="1" ht="15.2" customHeight="1">
      <c r="A138" s="34"/>
      <c r="B138" s="35"/>
      <c r="C138" s="203" t="s">
        <v>193</v>
      </c>
      <c r="D138" s="203" t="s">
        <v>141</v>
      </c>
      <c r="E138" s="204" t="s">
        <v>1808</v>
      </c>
      <c r="F138" s="205" t="s">
        <v>1809</v>
      </c>
      <c r="G138" s="206" t="s">
        <v>1246</v>
      </c>
      <c r="H138" s="207">
        <v>1</v>
      </c>
      <c r="I138" s="208"/>
      <c r="J138" s="209">
        <f>ROUND(I138*H138,2)</f>
        <v>0</v>
      </c>
      <c r="K138" s="205" t="s">
        <v>519</v>
      </c>
      <c r="L138" s="39"/>
      <c r="M138" s="210" t="s">
        <v>1</v>
      </c>
      <c r="N138" s="211" t="s">
        <v>41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1312</v>
      </c>
      <c r="AT138" s="214" t="s">
        <v>141</v>
      </c>
      <c r="AU138" s="214" t="s">
        <v>86</v>
      </c>
      <c r="AY138" s="17" t="s">
        <v>139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84</v>
      </c>
      <c r="BK138" s="215">
        <f>ROUND(I138*H138,2)</f>
        <v>0</v>
      </c>
      <c r="BL138" s="17" t="s">
        <v>1312</v>
      </c>
      <c r="BM138" s="214" t="s">
        <v>1810</v>
      </c>
    </row>
    <row r="139" spans="1:65" s="2" customFormat="1" ht="19.5">
      <c r="A139" s="34"/>
      <c r="B139" s="35"/>
      <c r="C139" s="36"/>
      <c r="D139" s="218" t="s">
        <v>156</v>
      </c>
      <c r="E139" s="36"/>
      <c r="F139" s="238" t="s">
        <v>1807</v>
      </c>
      <c r="G139" s="36"/>
      <c r="H139" s="36"/>
      <c r="I139" s="115"/>
      <c r="J139" s="36"/>
      <c r="K139" s="36"/>
      <c r="L139" s="39"/>
      <c r="M139" s="239"/>
      <c r="N139" s="240"/>
      <c r="O139" s="71"/>
      <c r="P139" s="71"/>
      <c r="Q139" s="71"/>
      <c r="R139" s="71"/>
      <c r="S139" s="71"/>
      <c r="T139" s="72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7" t="s">
        <v>156</v>
      </c>
      <c r="AU139" s="17" t="s">
        <v>86</v>
      </c>
    </row>
    <row r="140" spans="1:65" s="2" customFormat="1" ht="15.2" customHeight="1">
      <c r="A140" s="34"/>
      <c r="B140" s="35"/>
      <c r="C140" s="203" t="s">
        <v>198</v>
      </c>
      <c r="D140" s="203" t="s">
        <v>141</v>
      </c>
      <c r="E140" s="204" t="s">
        <v>1811</v>
      </c>
      <c r="F140" s="205" t="s">
        <v>1812</v>
      </c>
      <c r="G140" s="206" t="s">
        <v>1246</v>
      </c>
      <c r="H140" s="207">
        <v>1</v>
      </c>
      <c r="I140" s="208"/>
      <c r="J140" s="209">
        <f>ROUND(I140*H140,2)</f>
        <v>0</v>
      </c>
      <c r="K140" s="205" t="s">
        <v>519</v>
      </c>
      <c r="L140" s="39"/>
      <c r="M140" s="210" t="s">
        <v>1</v>
      </c>
      <c r="N140" s="211" t="s">
        <v>41</v>
      </c>
      <c r="O140" s="71"/>
      <c r="P140" s="212">
        <f>O140*H140</f>
        <v>0</v>
      </c>
      <c r="Q140" s="212">
        <v>0</v>
      </c>
      <c r="R140" s="212">
        <f>Q140*H140</f>
        <v>0</v>
      </c>
      <c r="S140" s="212">
        <v>0</v>
      </c>
      <c r="T140" s="213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1312</v>
      </c>
      <c r="AT140" s="214" t="s">
        <v>141</v>
      </c>
      <c r="AU140" s="214" t="s">
        <v>86</v>
      </c>
      <c r="AY140" s="17" t="s">
        <v>139</v>
      </c>
      <c r="BE140" s="215">
        <f>IF(N140="základní",J140,0)</f>
        <v>0</v>
      </c>
      <c r="BF140" s="215">
        <f>IF(N140="snížená",J140,0)</f>
        <v>0</v>
      </c>
      <c r="BG140" s="215">
        <f>IF(N140="zákl. přenesená",J140,0)</f>
        <v>0</v>
      </c>
      <c r="BH140" s="215">
        <f>IF(N140="sníž. přenesená",J140,0)</f>
        <v>0</v>
      </c>
      <c r="BI140" s="215">
        <f>IF(N140="nulová",J140,0)</f>
        <v>0</v>
      </c>
      <c r="BJ140" s="17" t="s">
        <v>84</v>
      </c>
      <c r="BK140" s="215">
        <f>ROUND(I140*H140,2)</f>
        <v>0</v>
      </c>
      <c r="BL140" s="17" t="s">
        <v>1312</v>
      </c>
      <c r="BM140" s="214" t="s">
        <v>1813</v>
      </c>
    </row>
    <row r="141" spans="1:65" s="2" customFormat="1" ht="19.5">
      <c r="A141" s="34"/>
      <c r="B141" s="35"/>
      <c r="C141" s="36"/>
      <c r="D141" s="218" t="s">
        <v>156</v>
      </c>
      <c r="E141" s="36"/>
      <c r="F141" s="238" t="s">
        <v>1807</v>
      </c>
      <c r="G141" s="36"/>
      <c r="H141" s="36"/>
      <c r="I141" s="115"/>
      <c r="J141" s="36"/>
      <c r="K141" s="36"/>
      <c r="L141" s="39"/>
      <c r="M141" s="239"/>
      <c r="N141" s="240"/>
      <c r="O141" s="71"/>
      <c r="P141" s="71"/>
      <c r="Q141" s="71"/>
      <c r="R141" s="71"/>
      <c r="S141" s="71"/>
      <c r="T141" s="72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156</v>
      </c>
      <c r="AU141" s="17" t="s">
        <v>86</v>
      </c>
    </row>
    <row r="142" spans="1:65" s="12" customFormat="1" ht="22.9" customHeight="1">
      <c r="B142" s="187"/>
      <c r="C142" s="188"/>
      <c r="D142" s="189" t="s">
        <v>75</v>
      </c>
      <c r="E142" s="201" t="s">
        <v>1322</v>
      </c>
      <c r="F142" s="201" t="s">
        <v>1323</v>
      </c>
      <c r="G142" s="188"/>
      <c r="H142" s="188"/>
      <c r="I142" s="191"/>
      <c r="J142" s="202">
        <f>BK142</f>
        <v>0</v>
      </c>
      <c r="K142" s="188"/>
      <c r="L142" s="193"/>
      <c r="M142" s="194"/>
      <c r="N142" s="195"/>
      <c r="O142" s="195"/>
      <c r="P142" s="196">
        <f>P143</f>
        <v>0</v>
      </c>
      <c r="Q142" s="195"/>
      <c r="R142" s="196">
        <f>R143</f>
        <v>0</v>
      </c>
      <c r="S142" s="195"/>
      <c r="T142" s="197">
        <f>T143</f>
        <v>0</v>
      </c>
      <c r="AR142" s="198" t="s">
        <v>168</v>
      </c>
      <c r="AT142" s="199" t="s">
        <v>75</v>
      </c>
      <c r="AU142" s="199" t="s">
        <v>84</v>
      </c>
      <c r="AY142" s="198" t="s">
        <v>139</v>
      </c>
      <c r="BK142" s="200">
        <f>BK143</f>
        <v>0</v>
      </c>
    </row>
    <row r="143" spans="1:65" s="2" customFormat="1" ht="21.6" customHeight="1">
      <c r="A143" s="34"/>
      <c r="B143" s="35"/>
      <c r="C143" s="203" t="s">
        <v>209</v>
      </c>
      <c r="D143" s="203" t="s">
        <v>141</v>
      </c>
      <c r="E143" s="204" t="s">
        <v>1814</v>
      </c>
      <c r="F143" s="205" t="s">
        <v>1815</v>
      </c>
      <c r="G143" s="206" t="s">
        <v>1816</v>
      </c>
      <c r="H143" s="207">
        <v>1</v>
      </c>
      <c r="I143" s="208"/>
      <c r="J143" s="209">
        <f>ROUND(I143*H143,2)</f>
        <v>0</v>
      </c>
      <c r="K143" s="205" t="s">
        <v>519</v>
      </c>
      <c r="L143" s="39"/>
      <c r="M143" s="262" t="s">
        <v>1</v>
      </c>
      <c r="N143" s="263" t="s">
        <v>41</v>
      </c>
      <c r="O143" s="264"/>
      <c r="P143" s="265">
        <f>O143*H143</f>
        <v>0</v>
      </c>
      <c r="Q143" s="265">
        <v>0</v>
      </c>
      <c r="R143" s="265">
        <f>Q143*H143</f>
        <v>0</v>
      </c>
      <c r="S143" s="265">
        <v>0</v>
      </c>
      <c r="T143" s="266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1312</v>
      </c>
      <c r="AT143" s="214" t="s">
        <v>141</v>
      </c>
      <c r="AU143" s="214" t="s">
        <v>86</v>
      </c>
      <c r="AY143" s="17" t="s">
        <v>139</v>
      </c>
      <c r="BE143" s="215">
        <f>IF(N143="základní",J143,0)</f>
        <v>0</v>
      </c>
      <c r="BF143" s="215">
        <f>IF(N143="snížená",J143,0)</f>
        <v>0</v>
      </c>
      <c r="BG143" s="215">
        <f>IF(N143="zákl. přenesená",J143,0)</f>
        <v>0</v>
      </c>
      <c r="BH143" s="215">
        <f>IF(N143="sníž. přenesená",J143,0)</f>
        <v>0</v>
      </c>
      <c r="BI143" s="215">
        <f>IF(N143="nulová",J143,0)</f>
        <v>0</v>
      </c>
      <c r="BJ143" s="17" t="s">
        <v>84</v>
      </c>
      <c r="BK143" s="215">
        <f>ROUND(I143*H143,2)</f>
        <v>0</v>
      </c>
      <c r="BL143" s="17" t="s">
        <v>1312</v>
      </c>
      <c r="BM143" s="214" t="s">
        <v>1817</v>
      </c>
    </row>
    <row r="144" spans="1:65" s="2" customFormat="1" ht="6.95" customHeight="1">
      <c r="A144" s="34"/>
      <c r="B144" s="54"/>
      <c r="C144" s="55"/>
      <c r="D144" s="55"/>
      <c r="E144" s="55"/>
      <c r="F144" s="55"/>
      <c r="G144" s="55"/>
      <c r="H144" s="55"/>
      <c r="I144" s="152"/>
      <c r="J144" s="55"/>
      <c r="K144" s="55"/>
      <c r="L144" s="39"/>
      <c r="M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</sheetData>
  <sheetProtection algorithmName="SHA-512" hashValue="+EPv6i/w7L+HiMrZRZt2fmPVZpJldoJN/rsppRxJf1h7nWLkJYNU7QXi13M84jV8HUF9mu1BIAMCde6L0cO7HQ==" saltValue="HRzB3YyukkYLxu+tpHdkwpOWNKR808CMaypa7jEhO4L9iqlCtaIGwzQWsaLKEUfFE214Dns1mwNB7tqw1FiGUg==" spinCount="100000" sheet="1" objects="1" scenarios="1" formatColumns="0" formatRows="0" autoFilter="0"/>
  <autoFilter ref="C119:K143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20</vt:i4>
      </vt:variant>
    </vt:vector>
  </HeadingPairs>
  <TitlesOfParts>
    <vt:vector size="30" baseType="lpstr">
      <vt:lpstr>Rekapitulace stavby</vt:lpstr>
      <vt:lpstr>101-CH - SO101 KOMUNIKACE...</vt:lpstr>
      <vt:lpstr>101-K - SO101 KOMUNIKACE ...</vt:lpstr>
      <vt:lpstr>102-CH - SO102 ÚPRAVY SIL...</vt:lpstr>
      <vt:lpstr>102-K - SO102 ÚPRAVY SILN...</vt:lpstr>
      <vt:lpstr>301 - VODOVOD A KANALIZAC...</vt:lpstr>
      <vt:lpstr>401 - VEŘEJNÉ OSVĚTLENÍ</vt:lpstr>
      <vt:lpstr>501 - NTL PLYNOVOD A PŘÍP...</vt:lpstr>
      <vt:lpstr>900 - ELEKTROMĚROVÉ A PLY...</vt:lpstr>
      <vt:lpstr>VRN - VEDLEJŠÍ ROZPOČTOVÉ...</vt:lpstr>
      <vt:lpstr>'101-CH - SO101 KOMUNIKACE...'!Názvy_tisku</vt:lpstr>
      <vt:lpstr>'101-K - SO101 KOMUNIKACE ...'!Názvy_tisku</vt:lpstr>
      <vt:lpstr>'102-CH - SO102 ÚPRAVY SIL...'!Názvy_tisku</vt:lpstr>
      <vt:lpstr>'102-K - SO102 ÚPRAVY SILN...'!Názvy_tisku</vt:lpstr>
      <vt:lpstr>'301 - VODOVOD A KANALIZAC...'!Názvy_tisku</vt:lpstr>
      <vt:lpstr>'401 - VEŘEJNÉ OSVĚTLENÍ'!Názvy_tisku</vt:lpstr>
      <vt:lpstr>'501 - NTL PLYNOVOD A PŘÍP...'!Názvy_tisku</vt:lpstr>
      <vt:lpstr>'900 - ELEKTROMĚROVÉ A PLY...'!Názvy_tisku</vt:lpstr>
      <vt:lpstr>'Rekapitulace stavby'!Názvy_tisku</vt:lpstr>
      <vt:lpstr>'VRN - VEDLEJŠÍ ROZPOČTOVÉ...'!Názvy_tisku</vt:lpstr>
      <vt:lpstr>'101-CH - SO101 KOMUNIKACE...'!Oblast_tisku</vt:lpstr>
      <vt:lpstr>'101-K - SO101 KOMUNIKACE ...'!Oblast_tisku</vt:lpstr>
      <vt:lpstr>'102-CH - SO102 ÚPRAVY SIL...'!Oblast_tisku</vt:lpstr>
      <vt:lpstr>'102-K - SO102 ÚPRAVY SILN...'!Oblast_tisku</vt:lpstr>
      <vt:lpstr>'301 - VODOVOD A KANALIZAC...'!Oblast_tisku</vt:lpstr>
      <vt:lpstr>'401 - VEŘEJNÉ OSVĚTLENÍ'!Oblast_tisku</vt:lpstr>
      <vt:lpstr>'501 - NTL PLYNOVOD A PŘÍP...'!Oblast_tisku</vt:lpstr>
      <vt:lpstr>'900 - ELEKTROMĚROVÉ A PLY...'!Oblast_tisku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TOMAS-PC\Tomas</dc:creator>
  <cp:lastModifiedBy>projekt</cp:lastModifiedBy>
  <cp:lastPrinted>2020-07-31T08:15:48Z</cp:lastPrinted>
  <dcterms:created xsi:type="dcterms:W3CDTF">2020-07-31T06:47:29Z</dcterms:created>
  <dcterms:modified xsi:type="dcterms:W3CDTF">2020-07-31T08:16:11Z</dcterms:modified>
</cp:coreProperties>
</file>