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Zaměstnanci\martinek\A - IROP 47 ZŠ E.Beneše Písek - dílny\VZ0002\1. fáze - úprava rozpočtu stavebních prací\"/>
    </mc:Choice>
  </mc:AlternateContent>
  <xr:revisionPtr revIDLastSave="0" documentId="13_ncr:1_{EBBFCA0C-90E7-4817-9031-C6A0E0424DE0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Rekapitulace" sheetId="2" r:id="rId1"/>
    <sheet name="soupis oceněný" sheetId="3" r:id="rId2"/>
    <sheet name="#Figury" sheetId="4" state="hidden" r:id="rId3"/>
  </sheets>
  <definedNames>
    <definedName name="_xlnm.Print_Titles" localSheetId="0">#N/A</definedName>
    <definedName name="_xlnm.Print_Titles" localSheetId="1">#N/A</definedName>
    <definedName name="_xlnm.Print_Area" localSheetId="1">'soupis oceněný'!$A$1:$J$137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7" i="3" l="1"/>
  <c r="I112" i="3" l="1"/>
  <c r="K112" i="3" s="1"/>
  <c r="I136" i="3"/>
  <c r="K136" i="3" s="1"/>
  <c r="I133" i="3" l="1"/>
  <c r="K133" i="3" s="1"/>
  <c r="I135" i="3"/>
  <c r="K135" i="3" s="1"/>
  <c r="I134" i="3"/>
  <c r="K134" i="3" s="1"/>
  <c r="I132" i="3"/>
  <c r="K132" i="3" s="1"/>
  <c r="I131" i="3"/>
  <c r="K131" i="3" s="1"/>
  <c r="I130" i="3"/>
  <c r="K130" i="3" s="1"/>
  <c r="I129" i="3"/>
  <c r="K129" i="3" s="1"/>
  <c r="G128" i="3"/>
  <c r="G127" i="3"/>
  <c r="I127" i="3" s="1"/>
  <c r="K127" i="3" s="1"/>
  <c r="G126" i="3"/>
  <c r="I125" i="3"/>
  <c r="K125" i="3" s="1"/>
  <c r="I128" i="3" l="1"/>
  <c r="K128" i="3" s="1"/>
  <c r="I126" i="3"/>
  <c r="K126" i="3" s="1"/>
  <c r="I119" i="3" l="1"/>
  <c r="K119" i="3" s="1"/>
  <c r="G101" i="3" l="1"/>
  <c r="I101" i="3" s="1"/>
  <c r="K101" i="3" s="1"/>
  <c r="I100" i="3"/>
  <c r="K100" i="3" s="1"/>
  <c r="G118" i="3"/>
  <c r="I118" i="3" s="1"/>
  <c r="K118" i="3" s="1"/>
  <c r="I117" i="3"/>
  <c r="K117" i="3" s="1"/>
  <c r="I111" i="3" l="1"/>
  <c r="K111" i="3" s="1"/>
  <c r="I110" i="3"/>
  <c r="K110" i="3" s="1"/>
  <c r="I109" i="3"/>
  <c r="K109" i="3" s="1"/>
  <c r="G89" i="3"/>
  <c r="G70" i="3" l="1"/>
  <c r="I70" i="3" s="1"/>
  <c r="K70" i="3" s="1"/>
  <c r="I91" i="3"/>
  <c r="K91" i="3" s="1"/>
  <c r="B21" i="2"/>
  <c r="A21" i="2"/>
  <c r="I58" i="3"/>
  <c r="I59" i="3"/>
  <c r="K59" i="3" s="1"/>
  <c r="K58" i="3" l="1"/>
  <c r="I61" i="3"/>
  <c r="K61" i="3" s="1"/>
  <c r="G62" i="3"/>
  <c r="I62" i="3" s="1"/>
  <c r="K62" i="3" s="1"/>
  <c r="G60" i="3"/>
  <c r="I60" i="3" s="1"/>
  <c r="I57" i="3" l="1"/>
  <c r="C21" i="2" s="1"/>
  <c r="K60" i="3"/>
  <c r="G99" i="3" l="1"/>
  <c r="I99" i="3" s="1"/>
  <c r="K99" i="3" s="1"/>
  <c r="G98" i="3"/>
  <c r="I98" i="3" s="1"/>
  <c r="K98" i="3" s="1"/>
  <c r="I97" i="3"/>
  <c r="K97" i="3" s="1"/>
  <c r="G108" i="3"/>
  <c r="I108" i="3" s="1"/>
  <c r="K108" i="3" s="1"/>
  <c r="I107" i="3"/>
  <c r="K107" i="3" s="1"/>
  <c r="G106" i="3"/>
  <c r="I106" i="3" s="1"/>
  <c r="K106" i="3" s="1"/>
  <c r="I105" i="3"/>
  <c r="K105" i="3" s="1"/>
  <c r="I104" i="3"/>
  <c r="K104" i="3" s="1"/>
  <c r="I85" i="3"/>
  <c r="K85" i="3" s="1"/>
  <c r="G67" i="3"/>
  <c r="G66" i="3"/>
  <c r="G78" i="3"/>
  <c r="I78" i="3" s="1"/>
  <c r="K78" i="3" s="1"/>
  <c r="G53" i="3"/>
  <c r="G52" i="3"/>
  <c r="I52" i="3" s="1"/>
  <c r="K52" i="3" s="1"/>
  <c r="G49" i="3"/>
  <c r="G48" i="3"/>
  <c r="G47" i="3"/>
  <c r="I47" i="3" s="1"/>
  <c r="G46" i="3"/>
  <c r="G45" i="3"/>
  <c r="I45" i="3" s="1"/>
  <c r="K45" i="3" s="1"/>
  <c r="G44" i="3"/>
  <c r="G43" i="3"/>
  <c r="I43" i="3" s="1"/>
  <c r="K43" i="3" s="1"/>
  <c r="G42" i="3"/>
  <c r="G103" i="3"/>
  <c r="I103" i="3" s="1"/>
  <c r="K103" i="3" s="1"/>
  <c r="G74" i="3"/>
  <c r="I74" i="3" s="1"/>
  <c r="K74" i="3" s="1"/>
  <c r="G76" i="3"/>
  <c r="I76" i="3" s="1"/>
  <c r="K76" i="3" s="1"/>
  <c r="I75" i="3"/>
  <c r="K75" i="3" s="1"/>
  <c r="I88" i="3"/>
  <c r="K88" i="3" s="1"/>
  <c r="G123" i="3"/>
  <c r="I123" i="3" s="1"/>
  <c r="K123" i="3" s="1"/>
  <c r="I122" i="3"/>
  <c r="K122" i="3" s="1"/>
  <c r="I84" i="3"/>
  <c r="K84" i="3" s="1"/>
  <c r="I83" i="3"/>
  <c r="K83" i="3" s="1"/>
  <c r="G82" i="3"/>
  <c r="I82" i="3" s="1"/>
  <c r="K82" i="3" s="1"/>
  <c r="I81" i="3"/>
  <c r="K81" i="3" s="1"/>
  <c r="I77" i="3"/>
  <c r="K77" i="3" s="1"/>
  <c r="I73" i="3"/>
  <c r="I94" i="3"/>
  <c r="K94" i="3" s="1"/>
  <c r="I93" i="3"/>
  <c r="K93" i="3" s="1"/>
  <c r="I92" i="3"/>
  <c r="K92" i="3" s="1"/>
  <c r="I90" i="3"/>
  <c r="K90" i="3" s="1"/>
  <c r="I89" i="3"/>
  <c r="K89" i="3" s="1"/>
  <c r="I87" i="3"/>
  <c r="I102" i="3"/>
  <c r="K102" i="3" s="1"/>
  <c r="G96" i="3"/>
  <c r="I96" i="3" s="1"/>
  <c r="K96" i="3" s="1"/>
  <c r="I95" i="3"/>
  <c r="I124" i="3"/>
  <c r="K124" i="3" s="1"/>
  <c r="G121" i="3"/>
  <c r="I121" i="3" s="1"/>
  <c r="K121" i="3" s="1"/>
  <c r="I120" i="3"/>
  <c r="K120" i="3" s="1"/>
  <c r="G116" i="3"/>
  <c r="I116" i="3" s="1"/>
  <c r="K116" i="3" s="1"/>
  <c r="I115" i="3"/>
  <c r="K115" i="3" s="1"/>
  <c r="G114" i="3"/>
  <c r="I114" i="3" s="1"/>
  <c r="K114" i="3" s="1"/>
  <c r="I113" i="3"/>
  <c r="K113" i="3" s="1"/>
  <c r="I21" i="3"/>
  <c r="K21" i="3" s="1"/>
  <c r="I16" i="3"/>
  <c r="I17" i="3"/>
  <c r="K17" i="3" s="1"/>
  <c r="I18" i="3"/>
  <c r="K18" i="3" s="1"/>
  <c r="I20" i="3"/>
  <c r="K20" i="3" s="1"/>
  <c r="I23" i="3"/>
  <c r="I24" i="3"/>
  <c r="K24" i="3" s="1"/>
  <c r="I28" i="3"/>
  <c r="K28" i="3" s="1"/>
  <c r="I29" i="3"/>
  <c r="K29" i="3" s="1"/>
  <c r="I30" i="3"/>
  <c r="K30" i="3" s="1"/>
  <c r="I31" i="3"/>
  <c r="K31" i="3" s="1"/>
  <c r="I39" i="3"/>
  <c r="I38" i="3" s="1"/>
  <c r="I50" i="3"/>
  <c r="K50" i="3" s="1"/>
  <c r="I51" i="3"/>
  <c r="K51" i="3" s="1"/>
  <c r="I56" i="3"/>
  <c r="K56" i="3" s="1"/>
  <c r="I19" i="3"/>
  <c r="K19" i="3" s="1"/>
  <c r="G25" i="3"/>
  <c r="I25" i="3" s="1"/>
  <c r="K25" i="3" s="1"/>
  <c r="I79" i="3"/>
  <c r="K79" i="3" s="1"/>
  <c r="G80" i="3"/>
  <c r="I80" i="3" s="1"/>
  <c r="K80" i="3" s="1"/>
  <c r="K47" i="3"/>
  <c r="I69" i="3"/>
  <c r="K69" i="3" s="1"/>
  <c r="I72" i="3" l="1"/>
  <c r="I15" i="3"/>
  <c r="I86" i="3"/>
  <c r="K95" i="3"/>
  <c r="I66" i="3"/>
  <c r="K66" i="3" s="1"/>
  <c r="I46" i="3"/>
  <c r="K46" i="3" s="1"/>
  <c r="C18" i="2"/>
  <c r="G55" i="3"/>
  <c r="K23" i="3"/>
  <c r="K16" i="3"/>
  <c r="K87" i="3"/>
  <c r="I48" i="3"/>
  <c r="K48" i="3" s="1"/>
  <c r="I53" i="3"/>
  <c r="K53" i="3" s="1"/>
  <c r="I42" i="3"/>
  <c r="G26" i="3"/>
  <c r="I26" i="3" s="1"/>
  <c r="K26" i="3" s="1"/>
  <c r="I67" i="3"/>
  <c r="K67" i="3" s="1"/>
  <c r="G54" i="3"/>
  <c r="K39" i="3"/>
  <c r="I49" i="3"/>
  <c r="K49" i="3" s="1"/>
  <c r="G37" i="3"/>
  <c r="I37" i="3" s="1"/>
  <c r="K37" i="3" s="1"/>
  <c r="K73" i="3"/>
  <c r="I44" i="3"/>
  <c r="K44" i="3" s="1"/>
  <c r="I65" i="3"/>
  <c r="G68" i="3"/>
  <c r="I71" i="3" l="1"/>
  <c r="C23" i="2" s="1"/>
  <c r="C25" i="2"/>
  <c r="I55" i="3"/>
  <c r="K55" i="3" s="1"/>
  <c r="K42" i="3"/>
  <c r="G27" i="3"/>
  <c r="I54" i="3"/>
  <c r="K54" i="3" s="1"/>
  <c r="G34" i="3"/>
  <c r="I34" i="3" s="1"/>
  <c r="K34" i="3" s="1"/>
  <c r="I33" i="3"/>
  <c r="G35" i="3"/>
  <c r="I35" i="3" s="1"/>
  <c r="K35" i="3" s="1"/>
  <c r="I64" i="3"/>
  <c r="C24" i="2"/>
  <c r="K65" i="3"/>
  <c r="I68" i="3"/>
  <c r="K68" i="3" s="1"/>
  <c r="C15" i="2"/>
  <c r="G36" i="3" l="1"/>
  <c r="I36" i="3" s="1"/>
  <c r="K36" i="3" s="1"/>
  <c r="I63" i="3"/>
  <c r="C22" i="2" s="1"/>
  <c r="I41" i="3"/>
  <c r="K33" i="3"/>
  <c r="I27" i="3"/>
  <c r="I22" i="3" s="1"/>
  <c r="K64" i="3"/>
  <c r="I40" i="3" l="1"/>
  <c r="C19" i="2" s="1"/>
  <c r="I32" i="3"/>
  <c r="C17" i="2" s="1"/>
  <c r="K27" i="3"/>
  <c r="C20" i="2"/>
  <c r="C16" i="2"/>
  <c r="I14" i="3" l="1"/>
  <c r="C14" i="2"/>
  <c r="C26" i="2"/>
</calcChain>
</file>

<file path=xl/sharedStrings.xml><?xml version="1.0" encoding="utf-8"?>
<sst xmlns="http://schemas.openxmlformats.org/spreadsheetml/2006/main" count="606" uniqueCount="237">
  <si>
    <t xml:space="preserve"> </t>
  </si>
  <si>
    <t>HSV</t>
  </si>
  <si>
    <t>%</t>
  </si>
  <si>
    <t>PSV</t>
  </si>
  <si>
    <t>D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</si>
  <si>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</si>
  <si>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</si>
  <si>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</si>
  <si>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</si>
  <si>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</si>
  <si>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</si>
  <si>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</si>
  <si>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</si>
  <si>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</si>
  <si>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</si>
  <si>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Práce a dodávky HSV</t>
  </si>
  <si>
    <t>Úpravy povrchů, podlahy a osazování výplní</t>
  </si>
  <si>
    <t>Ostatní konstrukce a práce, bourání</t>
  </si>
  <si>
    <t>Přesun sutě</t>
  </si>
  <si>
    <t>Přesun hmot</t>
  </si>
  <si>
    <t>Práce a dodávky PSV</t>
  </si>
  <si>
    <t>776</t>
  </si>
  <si>
    <t>Podlahy povlakové</t>
  </si>
  <si>
    <t>784</t>
  </si>
  <si>
    <t>Dokončovací práce - malby a tapety</t>
  </si>
  <si>
    <t>JKSO:</t>
  </si>
  <si>
    <t>P.Č.</t>
  </si>
  <si>
    <t>TV</t>
  </si>
  <si>
    <t>KCN</t>
  </si>
  <si>
    <t>Kód položky</t>
  </si>
  <si>
    <t>MJ</t>
  </si>
  <si>
    <t>Množství celkem</t>
  </si>
  <si>
    <t>Sazba DPH</t>
  </si>
  <si>
    <t>K</t>
  </si>
  <si>
    <t>014</t>
  </si>
  <si>
    <t>m2</t>
  </si>
  <si>
    <t>612135101</t>
  </si>
  <si>
    <t>Hrubá výplň rýh ve stěnách maltou jakékoli šířky rýhy</t>
  </si>
  <si>
    <t>011</t>
  </si>
  <si>
    <t>612325121</t>
  </si>
  <si>
    <t>Vápenocementová štuková omítka rýh ve stěnách šířky do 150 mm</t>
  </si>
  <si>
    <t>kus</t>
  </si>
  <si>
    <t>612325215</t>
  </si>
  <si>
    <t>Vápenocementová hladká omítka malých ploch do 4,0 m2 na stěnách pod obklady</t>
  </si>
  <si>
    <t>619991001</t>
  </si>
  <si>
    <t>Zakrytí podlah fólií přilepenou lepící páskou</t>
  </si>
  <si>
    <t>619991011</t>
  </si>
  <si>
    <t>Obalení konstrukcí a prvků fólií přilepenou lepící páskou</t>
  </si>
  <si>
    <t>952901107</t>
  </si>
  <si>
    <t>Čištění budov omytí dvojitých nebo zdvojených oken nebo balkonových dveří plochy do 2,5m2</t>
  </si>
  <si>
    <t>952901122</t>
  </si>
  <si>
    <t>952902021</t>
  </si>
  <si>
    <t>Čištění budov zametení hladkých podlah</t>
  </si>
  <si>
    <t>952902031</t>
  </si>
  <si>
    <t>Čištění budov omytí hladkých podlah</t>
  </si>
  <si>
    <t>952902611</t>
  </si>
  <si>
    <t>Čištění budov vysátí prachu z ostatních ploch</t>
  </si>
  <si>
    <t>013</t>
  </si>
  <si>
    <t>m</t>
  </si>
  <si>
    <t>974049133</t>
  </si>
  <si>
    <t>Vysekání rýh v betonových zdech hl do 50 mm š do 100 mm</t>
  </si>
  <si>
    <t>974082113</t>
  </si>
  <si>
    <t>Vysekání rýh pro vodiče v omítce MV nebo MVC stěn š do 50 mm</t>
  </si>
  <si>
    <t>977131115</t>
  </si>
  <si>
    <t>Vrty příklepovými vrtáky D 16 mm do cihelného zdiva nebo prostého betonu</t>
  </si>
  <si>
    <t>977311112</t>
  </si>
  <si>
    <t>Řezání stávajících betonových mazanin nevyztužených hl do 100 mm</t>
  </si>
  <si>
    <t>t</t>
  </si>
  <si>
    <t>997013213</t>
  </si>
  <si>
    <t>241</t>
  </si>
  <si>
    <t>997241622</t>
  </si>
  <si>
    <t>Naložení a složení suti</t>
  </si>
  <si>
    <t>998011002</t>
  </si>
  <si>
    <t>Přesun hmot pro budovy zděné v do 12 m</t>
  </si>
  <si>
    <t>M</t>
  </si>
  <si>
    <t>MAT</t>
  </si>
  <si>
    <t>776111115</t>
  </si>
  <si>
    <t>Broušení podkladu povlakových podlah před litím stěrky</t>
  </si>
  <si>
    <t>776111116</t>
  </si>
  <si>
    <t>Odstranění zbytků lepidla z podkladu povlakových podlah broušením</t>
  </si>
  <si>
    <t>776111311</t>
  </si>
  <si>
    <t>Vysátí podkladu povlakových podlah</t>
  </si>
  <si>
    <t>776121411</t>
  </si>
  <si>
    <t>Dvousložková penetrace podkladu povlakových podlah</t>
  </si>
  <si>
    <t>776141113</t>
  </si>
  <si>
    <t>Vyrovnání podkladu povlakových podlah stěrkou pevnosti 20 MPa tl 8 mm</t>
  </si>
  <si>
    <t>776201811</t>
  </si>
  <si>
    <t>Demontáž lepených povlakových podlah bez podložky ručně</t>
  </si>
  <si>
    <t>776221111</t>
  </si>
  <si>
    <t>Lepení pásů z PVC standardním lepidlem</t>
  </si>
  <si>
    <t>776223112</t>
  </si>
  <si>
    <t>Spoj povlakových podlahovin z PVC svařováním za studena</t>
  </si>
  <si>
    <t>776410811</t>
  </si>
  <si>
    <t>Odstranění soklíků a lišt pryžových nebo plastových</t>
  </si>
  <si>
    <t>776421111</t>
  </si>
  <si>
    <t>776991121</t>
  </si>
  <si>
    <t>Základní čištění nově položených podlahovin vysátím a setřením vlhkým mopem</t>
  </si>
  <si>
    <t>776991821</t>
  </si>
  <si>
    <t>Odstranění lepidla ručně z podlah</t>
  </si>
  <si>
    <t>998776202</t>
  </si>
  <si>
    <t>Přesun hmot procentní pro podlahy povlakové v objektech v do 12 m</t>
  </si>
  <si>
    <t>784161211</t>
  </si>
  <si>
    <t>Lokální vyrovnání podkladu sádrovou stěrkou plochy do 0,25 m2 v místnostech výšky do 3,80 m</t>
  </si>
  <si>
    <t>784181121</t>
  </si>
  <si>
    <t>Hloubková jednonásobná penetrace podkladu v místnostech výšky do 3,80 m</t>
  </si>
  <si>
    <t>784191003</t>
  </si>
  <si>
    <t>Čištění vnitřních ploch oken dvojitých nebo zdvojených po provedení malířských prací</t>
  </si>
  <si>
    <t>784191005</t>
  </si>
  <si>
    <t>Čištění vnitřních ploch dveří nebo vrat po provedení malířských prací</t>
  </si>
  <si>
    <t>784191007</t>
  </si>
  <si>
    <t>Čištění vnitřních ploch podlah po provedení malířských prací</t>
  </si>
  <si>
    <t>784221101</t>
  </si>
  <si>
    <t>Dvojnásobné bílé malby  ze směsí za sucha dobře otěruvzdorných v místnostech do 3,80 m</t>
  </si>
  <si>
    <t xml:space="preserve">REKAPITULACE </t>
  </si>
  <si>
    <t>OCENĚNÝ SOUPIS PRACÍ A DODÁVEK A SLUŽEB</t>
  </si>
  <si>
    <t>Slaboproudé rozvody + příslušenství</t>
  </si>
  <si>
    <t>Silnoproudé rozvody + příslušenství</t>
  </si>
  <si>
    <t>EL</t>
  </si>
  <si>
    <t>Popis / minimální technické parametry</t>
  </si>
  <si>
    <t>Cena celkem s DPH</t>
  </si>
  <si>
    <t>Celkem bez DPH</t>
  </si>
  <si>
    <t>Cena jednotková bez DPH</t>
  </si>
  <si>
    <t>Cena celkem bez DPH</t>
  </si>
  <si>
    <t>632681113</t>
  </si>
  <si>
    <t>Vyspravení betonových podlah rychletuhnoucím polymerem - vysprávka D přes 50 do  200 a tl 30 mm</t>
  </si>
  <si>
    <t>Vnitrostaveništní doprava suti a vybouraných hmot vodorovně do 50 m pro budovy v do 12 m ručně</t>
  </si>
  <si>
    <t>997013501</t>
  </si>
  <si>
    <t>Odvoz suti a vybouraných hmot na skládku nebo meziskládku do 1 km se složením</t>
  </si>
  <si>
    <t>997013509</t>
  </si>
  <si>
    <t>Příplatek k ceně za každý započatý 1 km  přes 1 km - celkem 20 km</t>
  </si>
  <si>
    <t>997013831</t>
  </si>
  <si>
    <t>Poplatky za uložení stavebního směsného odpadu na skládce ( skládkovné)</t>
  </si>
  <si>
    <t>vlastní</t>
  </si>
  <si>
    <t>Montáž jističů se zapojením vodičů, dvoupólových nn, do 25 A ve skříni.</t>
  </si>
  <si>
    <t>Silový kabel CYKY-J 3x2,5mm2.</t>
  </si>
  <si>
    <t>Zemnící kabel zelenožlutý CY 4mm2.</t>
  </si>
  <si>
    <t>Ohebná dvouplášťová korugovaná bezhalogenová chránička vnitřní ø 32 mm.</t>
  </si>
  <si>
    <t>Ohebná dvouplášťová korugovaná bezhalogenová chránička vnitřní ø 41 mm.</t>
  </si>
  <si>
    <t>Zkouška a prohlídka elektrických rozvodů a zařízení, celková prohlídka a vyhotovení revizní zprávy pro objem montážních prací do 100 tis. Kč</t>
  </si>
  <si>
    <t>Montáž zásuvek domovních se zapojením vodičů bezšroubové připojení polozapuštěných nebo zapuštěných 10/16 A, provedení 2X(2P + PE) dvojnásobná šikmá.</t>
  </si>
  <si>
    <t>Zásuvka dvojnásobná bezšroubová, s clonkami, s natočenou dutinou, bílá, 16 A</t>
  </si>
  <si>
    <t>Montáž zásuvek domovních se zapojením vodičů bez šroubové připojení polozapuštěných nebo zapuštěných 10/16 A, provedení 2P + PE.</t>
  </si>
  <si>
    <t>Zásuvka jednonásobná bezšroubová, bílá, 16 A</t>
  </si>
  <si>
    <t>Montáž rozvaděčů litinových, hliníkových nebo plastových bez zapojení vodičů, sestavy hmotností do 50 kg.</t>
  </si>
  <si>
    <t>Montáž spínačů tří nebo čtyřpólových, vypínačů výkonových pojistkových, do 63 A</t>
  </si>
  <si>
    <t>Vypínač na DIN, 3P 40A 400/415V.</t>
  </si>
  <si>
    <t>Zkoušky a prohlídky rozvodných zařízení, kontrola rozvaděčů nn, silových, hmotnosti do 200 kg.</t>
  </si>
  <si>
    <t>742122001</t>
  </si>
  <si>
    <t>Montáž kabelové spojky nebo svorkovnice pro slaboproud do 15 žil</t>
  </si>
  <si>
    <t>Konektor RJ45 UTP Cat.5e černý samořezný</t>
  </si>
  <si>
    <t>742330042</t>
  </si>
  <si>
    <t>Montáž datové dvouzásuvky</t>
  </si>
  <si>
    <t>Konektor RJ45 8p8c Cat.5e nest.pro drát</t>
  </si>
  <si>
    <t>Montáž kabelů sdělovacích pro vnitřní rozvody, počtu žil do 15</t>
  </si>
  <si>
    <t>Datový UTP cat.5 kabel</t>
  </si>
  <si>
    <t>Montáž podlahových krabic montovaných do mazaniny.</t>
  </si>
  <si>
    <t>Podlahová krabice pod katedru pro zakončení kabelových tras. Určená pro výšku betonové vrstvy od 57 mm do 75 mm. Krabice je uzpůsobena pro instalaci elektroinstalačních trubek.</t>
  </si>
  <si>
    <t>742330101</t>
  </si>
  <si>
    <t>Měření metalického segmentu s vyhotovením protokolu</t>
  </si>
  <si>
    <t>Montáž kabelů měděných bez ukončení uložených pod omítku plných kulatých (CYKY), počtu a průřezu žil 3x2,5 mm2.</t>
  </si>
  <si>
    <t>Montáž vodičů izolovaných měděných bez ukončení uložených pevně, plných a laněných s PVC pláštěm (CY) průřez žíly 0,55 až 16 mm2.</t>
  </si>
  <si>
    <t>Montáž trubek elektroinstalačních s nasunutím nebo našroubováním do krabic, plastových ohebných, uložených pevně, vnější ø přes 35 mm</t>
  </si>
  <si>
    <t>Montáž trubek elektroinstalačních s nasunutím nebo našroubováním do krabic, plastových ohebných, uložených pevně, vnější ø přes 23 do 35 mm</t>
  </si>
  <si>
    <t>SOUPIS PRACÍ A DODÁVEK A SLUŽEB vč VÝKAZU VÝMĚR</t>
  </si>
  <si>
    <t>Montáž datové jednozásuvky</t>
  </si>
  <si>
    <t>Datová jednozásuvka, modulová zásuvka 22,5x45mm (1 modul)</t>
  </si>
  <si>
    <t>Lišta soklová PVC 30x30mm</t>
  </si>
  <si>
    <t>Montáž obvodových lišt lepených</t>
  </si>
  <si>
    <t>742330041</t>
  </si>
  <si>
    <t>742121001</t>
  </si>
  <si>
    <t>742110202</t>
  </si>
  <si>
    <t>741210101</t>
  </si>
  <si>
    <t>741320135</t>
  </si>
  <si>
    <t>741310561</t>
  </si>
  <si>
    <t>741811011</t>
  </si>
  <si>
    <t>741313004</t>
  </si>
  <si>
    <t>741313001</t>
  </si>
  <si>
    <t>741122016</t>
  </si>
  <si>
    <t>741120301</t>
  </si>
  <si>
    <t>741110002</t>
  </si>
  <si>
    <t>741110003</t>
  </si>
  <si>
    <t>741810001</t>
  </si>
  <si>
    <t xml:space="preserve">PVC vinyl, heterogenní, zátěžový, antibakteriální, minimální parametry: nášlapná vrstva 0,70mm, třída zátěže 34/43, otlak do 0,03mm, hořlavost Bfl S1. </t>
  </si>
  <si>
    <t>Rámeček 5-násobný bílý</t>
  </si>
  <si>
    <t>741112061</t>
  </si>
  <si>
    <t>Montáž krabic elektroinstalačních přístrojových zapuštěných plastových kruhových.</t>
  </si>
  <si>
    <t>741112003</t>
  </si>
  <si>
    <t>Montáž krabic elektroinstalačních protahovacích nebo odbočných zapuštěných plastových čtyřhranných.</t>
  </si>
  <si>
    <t>741112072</t>
  </si>
  <si>
    <t>Montáž krabic elektroinstalačních přístrojových plastových dvojitých.</t>
  </si>
  <si>
    <t>Krabice přístrojová pro montáž dvojnásobných zásuvek.</t>
  </si>
  <si>
    <t>Tepelně izolační podložka do elektroinstalačních krabic pro dvojnásobné zásuvky.</t>
  </si>
  <si>
    <t>Čištění budov omytí dveří nebo vrat plochy do 3,0m2</t>
  </si>
  <si>
    <t>Slaboproudé, silnoproudé rozvody</t>
  </si>
  <si>
    <t>ZŠ Edvarda Beneše - Písek</t>
  </si>
  <si>
    <t>Učebna polytechniky</t>
  </si>
  <si>
    <t>Dokončovací práce - nátěry</t>
  </si>
  <si>
    <t>kg</t>
  </si>
  <si>
    <t>Hmota nátěrová syntetická vrchní (email) na kovy</t>
  </si>
  <si>
    <t>783617117</t>
  </si>
  <si>
    <t>Krycí dvojnásobný syntetický nátěr článkových otopných těles</t>
  </si>
  <si>
    <t>783664111</t>
  </si>
  <si>
    <t>783601325</t>
  </si>
  <si>
    <t>Příprava podkladu otopných těles před provedením nátěrů článkových odmaštěním vodou ředitelným</t>
  </si>
  <si>
    <t>Hmota nátěrová syntetická základní na kovy.</t>
  </si>
  <si>
    <t>Základní jednonásobný syntetický nátěr článkových otopných těles</t>
  </si>
  <si>
    <t>ks</t>
  </si>
  <si>
    <t>Tlačítkový spínač nouzového zastavení, resetování klíčem. Cena včetně dopravy a instalace.</t>
  </si>
  <si>
    <t>741110512</t>
  </si>
  <si>
    <t>Montáž lišt a kanálů elektroinstalačních se spojkami, vkládacích s víčkem, šířky přes 60 do 120mm.</t>
  </si>
  <si>
    <t>Instalační kanál, parapetní dutý 90x55mm s možností vložení stínicího kanálu. Vhodný pro instalaci modulárních přístrojů. Barva bílá. Stupeň krytí: IP 30. Cena včetně instalace a dopravy.</t>
  </si>
  <si>
    <t>Zásuvka dvojnásobná bezšroubová, modulová zásuvka 45x90mm, s clonkami, s natočenou dutinou, bílá, 16 A</t>
  </si>
  <si>
    <t>silový přívod</t>
  </si>
  <si>
    <t>Montáž kabelů měděných bez ukončení uložených pod omítku nebo v liště plných kulatých (CYKY), počtu a průřezu žil 5x6 mm2.</t>
  </si>
  <si>
    <t>Silový kabel CYKY-J 5x6mm2.</t>
  </si>
  <si>
    <t>montáž vodiče cya pevně</t>
  </si>
  <si>
    <t>vodič CYA 10mm zel-žl</t>
  </si>
  <si>
    <t>Montáž lišt a kanálů elektroinstalačních se spojkami, vkládacích s víčkem, šířky přes 40 do 60mm včetně vyvrtání a osazení hmoždinek</t>
  </si>
  <si>
    <t xml:space="preserve">Instalační vkládací lišta 60X40mm Barva bílá. </t>
  </si>
  <si>
    <t>kryt rohový, spojovací pro lištu 60x40mm</t>
  </si>
  <si>
    <t>Montáž jističů se zapojením vodičů, třípólových nn, ve skříni.</t>
  </si>
  <si>
    <t>úprava a zabudování drobného montážního materiálu pro úpravu stávajícího silového rozvaděče</t>
  </si>
  <si>
    <t>drobný montážní materiál pro silový rozvaděč (nulové můstky, svorky, hřebeny)</t>
  </si>
  <si>
    <t>jistič 3xC32A</t>
  </si>
  <si>
    <t>ukončení vodiče v rozvaděčích , přístrojích</t>
  </si>
  <si>
    <t>Intalační krabice pod omítku pro zakončení chrániček. Cena včetně dopravy a instalace.</t>
  </si>
  <si>
    <t>Kryt zásuvky komunikační, dvojnásobný</t>
  </si>
  <si>
    <t>Krabice přístrojová pod omítku, PVC, pětinásobná.</t>
  </si>
  <si>
    <t>Krabice odbočná pod omítku, rozměr min. 130 mm, PVC, včetně víčka.</t>
  </si>
  <si>
    <t>Vysekání kapsy a montáž přístrojové krabice jednonásobné v cihlovém zdivu</t>
  </si>
  <si>
    <t>krabice přístrojová, hloubka min. 43 mm</t>
  </si>
  <si>
    <t>Kryt koncový pro instalační parapetní kanál 90x55mm.</t>
  </si>
  <si>
    <t>Příplatek k malbě, malování v barevných odstínech</t>
  </si>
  <si>
    <t>materiál</t>
  </si>
  <si>
    <t>Rozvaděčová skříň, min. 36 modulů, IP30, pod omítku</t>
  </si>
  <si>
    <t>Proudový chránič s jističem min. 16A, rozměry 2 DIN, jmenovité napětí min. 230/400V, Charakteristika C, Jmenovitý reziduální proud min. 0,03A.</t>
  </si>
  <si>
    <t>Proudový chránič s jističem min. 25A, rozměry 2 DIN, jmenovité napětí min. 230/400V, Charakteristika C, Jmenovitý reziduální proud min. 0,03A.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</si>
</sst>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5" formatCode="#,##0.000"/>
    <numFmt numFmtId="166" formatCode="#,##0\_x0000_"/>
    <numFmt numFmtId="167" formatCode="#,##0.0"/>
  </numFmts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FF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10"/>
      <color rgb="FF7030A0"/>
      <name val="Arial"/>
      <family val="2"/>
      <charset val="238"/>
    </font>
    <font>
      <b/>
      <u/>
      <sz val="8"/>
      <color rgb="FFFF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color rgb="FF7030A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rgb="FFFA000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color indexed="2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2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5" fillId="6" borderId="0" applyNumberFormat="0" applyBorder="0" applyAlignment="0" applyProtection="0"/>
  </cellStyleXfs>
  <cellXfs count="122">
    <xf numFmtId="0" fontId="0" fillId="0" borderId="0" xfId="0" applyFont="1"/>
    <xf numFmtId="0" fontId="12" fillId="0" borderId="0" xfId="0" applyFont="1" applyAlignment="1">
      <alignment vertical="center"/>
    </xf>
    <xf numFmtId="0" fontId="0" fillId="0" borderId="0" xfId="0" applyFont="1" applyProtection="1">
      <protection locked="0"/>
    </xf>
    <xf numFmtId="2" fontId="0" fillId="0" borderId="0" xfId="0" applyNumberFormat="1" applyFont="1" applyProtection="1">
      <protection locked="0"/>
    </xf>
    <xf numFmtId="166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49" fontId="7" fillId="2" borderId="0" xfId="0" applyNumberFormat="1" applyFont="1" applyFill="1" applyAlignment="1" applyProtection="1"/>
    <xf numFmtId="49" fontId="6" fillId="2" borderId="0" xfId="0" applyNumberFormat="1" applyFont="1" applyFill="1" applyAlignment="1" applyProtection="1">
      <alignment vertical="center"/>
    </xf>
    <xf numFmtId="49" fontId="3" fillId="2" borderId="0" xfId="0" applyNumberFormat="1" applyFont="1" applyFill="1" applyAlignment="1" applyProtection="1">
      <alignment vertical="center"/>
    </xf>
    <xf numFmtId="0" fontId="3" fillId="3" borderId="0" xfId="0" applyNumberFormat="1" applyFont="1" applyFill="1" applyAlignment="1" applyProtection="1">
      <alignment horizontal="left" vertical="center"/>
    </xf>
    <xf numFmtId="49" fontId="3" fillId="3" borderId="0" xfId="0" applyNumberFormat="1" applyFont="1" applyFill="1" applyAlignment="1" applyProtection="1">
      <alignment horizontal="left" vertical="center"/>
    </xf>
    <xf numFmtId="49" fontId="3" fillId="4" borderId="8" xfId="0" applyNumberFormat="1" applyFont="1" applyFill="1" applyBorder="1" applyAlignment="1" applyProtection="1">
      <alignment horizontal="center" vertical="center" wrapText="1"/>
    </xf>
    <xf numFmtId="49" fontId="3" fillId="4" borderId="9" xfId="0" applyNumberFormat="1" applyFont="1" applyFill="1" applyBorder="1" applyAlignment="1" applyProtection="1">
      <alignment horizontal="center" vertical="center" wrapText="1"/>
    </xf>
    <xf numFmtId="1" fontId="3" fillId="4" borderId="5" xfId="0" applyNumberFormat="1" applyFont="1" applyFill="1" applyBorder="1" applyAlignment="1" applyProtection="1">
      <alignment horizontal="center" vertical="center" wrapText="1"/>
    </xf>
    <xf numFmtId="1" fontId="3" fillId="4" borderId="10" xfId="0" applyNumberFormat="1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Alignment="1" applyProtection="1"/>
    <xf numFmtId="49" fontId="4" fillId="2" borderId="0" xfId="0" applyNumberFormat="1" applyFont="1" applyFill="1" applyAlignment="1" applyProtection="1">
      <alignment vertical="center"/>
    </xf>
    <xf numFmtId="49" fontId="3" fillId="2" borderId="0" xfId="0" applyNumberFormat="1" applyFont="1" applyFill="1" applyAlignment="1" applyProtection="1">
      <alignment horizontal="center" vertical="center"/>
    </xf>
    <xf numFmtId="49" fontId="3" fillId="2" borderId="0" xfId="0" applyNumberFormat="1" applyFont="1" applyFill="1" applyAlignment="1" applyProtection="1">
      <alignment horizontal="left" vertical="center"/>
    </xf>
    <xf numFmtId="49" fontId="3" fillId="4" borderId="6" xfId="0" applyNumberFormat="1" applyFont="1" applyFill="1" applyBorder="1" applyAlignment="1" applyProtection="1">
      <alignment horizontal="center" vertical="center" wrapText="1"/>
    </xf>
    <xf numFmtId="1" fontId="3" fillId="4" borderId="7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Protection="1"/>
    <xf numFmtId="0" fontId="2" fillId="3" borderId="4" xfId="0" applyFont="1" applyFill="1" applyBorder="1" applyProtection="1"/>
    <xf numFmtId="49" fontId="8" fillId="2" borderId="0" xfId="0" applyNumberFormat="1" applyFont="1" applyFill="1" applyAlignment="1" applyProtection="1"/>
    <xf numFmtId="166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right" vertical="center"/>
    </xf>
    <xf numFmtId="0" fontId="14" fillId="0" borderId="0" xfId="0" applyFont="1" applyProtection="1">
      <protection locked="0"/>
    </xf>
    <xf numFmtId="2" fontId="14" fillId="0" borderId="0" xfId="0" applyNumberFormat="1" applyFont="1" applyProtection="1">
      <protection locked="0"/>
    </xf>
    <xf numFmtId="0" fontId="15" fillId="0" borderId="0" xfId="0" applyFont="1" applyAlignment="1">
      <alignment vertical="center"/>
    </xf>
    <xf numFmtId="4" fontId="1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2" fillId="2" borderId="0" xfId="0" applyNumberFormat="1" applyFont="1" applyFill="1" applyAlignment="1" applyProtection="1"/>
    <xf numFmtId="49" fontId="2" fillId="2" borderId="0" xfId="0" applyNumberFormat="1" applyFont="1" applyFill="1" applyAlignment="1" applyProtection="1">
      <alignment wrapText="1"/>
    </xf>
    <xf numFmtId="49" fontId="5" fillId="2" borderId="0" xfId="0" applyNumberFormat="1" applyFont="1" applyFill="1" applyAlignment="1" applyProtection="1">
      <alignment vertical="center"/>
    </xf>
    <xf numFmtId="49" fontId="2" fillId="2" borderId="0" xfId="0" applyNumberFormat="1" applyFont="1" applyFill="1" applyAlignment="1" applyProtection="1">
      <alignment vertical="center"/>
    </xf>
    <xf numFmtId="0" fontId="2" fillId="3" borderId="0" xfId="0" applyNumberFormat="1" applyFont="1" applyFill="1" applyAlignment="1" applyProtection="1">
      <alignment horizontal="left" vertical="center"/>
    </xf>
    <xf numFmtId="49" fontId="2" fillId="3" borderId="0" xfId="0" applyNumberFormat="1" applyFont="1" applyFill="1" applyAlignment="1" applyProtection="1">
      <alignment vertical="center" wrapText="1"/>
    </xf>
    <xf numFmtId="49" fontId="2" fillId="4" borderId="8" xfId="0" applyNumberFormat="1" applyFont="1" applyFill="1" applyBorder="1" applyAlignment="1" applyProtection="1">
      <alignment horizontal="center" vertical="center" wrapText="1"/>
    </xf>
    <xf numFmtId="49" fontId="2" fillId="4" borderId="9" xfId="0" applyNumberFormat="1" applyFont="1" applyFill="1" applyBorder="1" applyAlignment="1" applyProtection="1">
      <alignment horizontal="center" vertical="center" wrapText="1"/>
    </xf>
    <xf numFmtId="1" fontId="2" fillId="4" borderId="10" xfId="0" applyNumberFormat="1" applyFont="1" applyFill="1" applyBorder="1" applyAlignment="1" applyProtection="1">
      <alignment horizontal="center" vertical="center" wrapText="1"/>
    </xf>
    <xf numFmtId="49" fontId="9" fillId="2" borderId="0" xfId="0" applyNumberFormat="1" applyFont="1" applyFill="1" applyAlignment="1" applyProtection="1"/>
    <xf numFmtId="49" fontId="9" fillId="2" borderId="0" xfId="0" applyNumberFormat="1" applyFont="1" applyFill="1" applyAlignment="1" applyProtection="1">
      <alignment wrapText="1"/>
    </xf>
    <xf numFmtId="49" fontId="9" fillId="2" borderId="0" xfId="0" applyNumberFormat="1" applyFont="1" applyFill="1" applyBorder="1" applyAlignment="1" applyProtection="1"/>
    <xf numFmtId="0" fontId="16" fillId="0" borderId="1" xfId="0" applyFont="1" applyFill="1" applyBorder="1" applyAlignment="1" applyProtection="1">
      <alignment vertical="center"/>
    </xf>
    <xf numFmtId="166" fontId="16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vertical="center" wrapText="1"/>
    </xf>
    <xf numFmtId="4" fontId="16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 applyAlignment="1" applyProtection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4" fontId="17" fillId="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166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4" fontId="16" fillId="0" borderId="0" xfId="0" applyNumberFormat="1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4" fontId="23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Fill="1" applyAlignme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Fill="1" applyBorder="1" applyAlignment="1" applyProtection="1">
      <protection locked="0"/>
    </xf>
    <xf numFmtId="1" fontId="2" fillId="4" borderId="5" xfId="0" applyNumberFormat="1" applyFont="1" applyFill="1" applyBorder="1" applyAlignment="1" applyProtection="1">
      <alignment horizontal="center" vertical="center"/>
    </xf>
    <xf numFmtId="1" fontId="2" fillId="4" borderId="1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/>
    <xf numFmtId="0" fontId="2" fillId="0" borderId="2" xfId="0" applyFont="1" applyFill="1" applyBorder="1" applyAlignment="1" applyProtection="1">
      <alignment wrapText="1"/>
      <protection locked="0"/>
    </xf>
    <xf numFmtId="166" fontId="2" fillId="5" borderId="0" xfId="0" applyNumberFormat="1" applyFont="1" applyFill="1" applyAlignment="1">
      <alignment horizontal="center" vertical="center"/>
    </xf>
    <xf numFmtId="165" fontId="2" fillId="5" borderId="0" xfId="0" applyNumberFormat="1" applyFont="1" applyFill="1" applyAlignment="1">
      <alignment horizontal="right" vertical="center"/>
    </xf>
    <xf numFmtId="0" fontId="2" fillId="5" borderId="0" xfId="0" applyFont="1" applyFill="1" applyAlignment="1">
      <alignment vertical="center" wrapText="1"/>
    </xf>
    <xf numFmtId="0" fontId="2" fillId="0" borderId="0" xfId="0" applyFont="1"/>
    <xf numFmtId="49" fontId="2" fillId="0" borderId="0" xfId="0" applyNumberFormat="1" applyFont="1" applyAlignment="1">
      <alignment vertical="center" wrapText="1"/>
    </xf>
    <xf numFmtId="4" fontId="2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vertical="top" wrapText="1"/>
    </xf>
    <xf numFmtId="0" fontId="22" fillId="0" borderId="0" xfId="0" applyFont="1" applyAlignment="1">
      <alignment vertical="center" wrapText="1"/>
    </xf>
    <xf numFmtId="165" fontId="22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0" fontId="17" fillId="5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2" fillId="3" borderId="0" xfId="0" applyNumberFormat="1" applyFont="1" applyFill="1" applyAlignment="1" applyProtection="1">
      <alignment horizontal="left" vertical="center"/>
    </xf>
    <xf numFmtId="0" fontId="2" fillId="0" borderId="0" xfId="0" applyFont="1" applyAlignment="1">
      <alignment vertical="center"/>
    </xf>
    <xf numFmtId="0" fontId="2" fillId="3" borderId="0" xfId="0" applyNumberFormat="1" applyFont="1" applyFill="1" applyAlignment="1" applyProtection="1">
      <alignment horizontal="left" vertical="center"/>
    </xf>
    <xf numFmtId="4" fontId="2" fillId="7" borderId="11" xfId="0" applyNumberFormat="1" applyFont="1" applyFill="1" applyBorder="1" applyAlignment="1">
      <alignment horizontal="right" vertical="center"/>
    </xf>
    <xf numFmtId="4" fontId="22" fillId="8" borderId="11" xfId="0" applyNumberFormat="1" applyFont="1" applyFill="1" applyBorder="1" applyAlignment="1">
      <alignment horizontal="right" vertical="center"/>
    </xf>
    <xf numFmtId="4" fontId="2" fillId="7" borderId="12" xfId="0" applyNumberFormat="1" applyFont="1" applyFill="1" applyBorder="1" applyAlignment="1">
      <alignment horizontal="right" vertical="center"/>
    </xf>
    <xf numFmtId="4" fontId="22" fillId="8" borderId="13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4" fontId="2" fillId="7" borderId="13" xfId="0" applyNumberFormat="1" applyFont="1" applyFill="1" applyBorder="1" applyAlignment="1">
      <alignment horizontal="right" vertical="center"/>
    </xf>
  </cellXfs>
  <cellStyles count="10">
    <cellStyle name="Excel_BuiltIn_Chybně" xfId="9" xr:uid="{37D1C601-7FAA-48D1-BA40-E736B84AC618}"/>
    <cellStyle name="Hypertextový odkaz 2" xfId="1" xr:uid="{00000000-0005-0000-0000-000001000000}"/>
    <cellStyle name="Hypertextový odkaz 3" xfId="8" xr:uid="{291102C9-9EF8-4A41-8664-8C199C3BA247}"/>
    <cellStyle name="Měna 2" xfId="2" xr:uid="{00000000-0005-0000-0000-000002000000}"/>
    <cellStyle name="Normální" xfId="0" builtinId="0"/>
    <cellStyle name="Normální 14" xfId="3" xr:uid="{00000000-0005-0000-0000-000004000000}"/>
    <cellStyle name="Normální 16" xfId="4" xr:uid="{00000000-0005-0000-0000-000005000000}"/>
    <cellStyle name="Normální 2" xfId="5" xr:uid="{00000000-0005-0000-0000-000006000000}"/>
    <cellStyle name="Normální 3" xfId="6" xr:uid="{00000000-0005-0000-0000-000007000000}"/>
    <cellStyle name="Normální 4" xfId="7" xr:uid="{F84FE4F8-470C-4A38-BAAA-9854B9D3D1C7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213360</xdr:colOff>
      <xdr:row>136</xdr:row>
      <xdr:rowOff>0</xdr:rowOff>
    </xdr:from>
    <xdr:to>
      <xdr:col>4</xdr:col>
      <xdr:colOff>131568</xdr:colOff>
      <xdr:row>136</xdr:row>
      <xdr:rowOff>0</xdr:rowOff>
    </xdr:to>
    <xdr:pic>
      <xdr:nvPicPr>
        <xdr:cNvPr id="2" name="Obrázek 1" descr="https://www.kovos.cz/image/0/products/DPS_101.png">
          <a:extLst>
            <a:ext uri="{FF2B5EF4-FFF2-40B4-BE49-F238E27FC236}">
              <a16:creationId xmlns:a16="http://schemas.microsoft.com/office/drawing/2014/main" id="{BB757F3E-2A66-4FE4-9C31-1B591F418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8435" y="10662285"/>
          <a:ext cx="76593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D26"/>
  <sheetViews>
    <sheetView showGridLines="0" workbookViewId="0">
      <selection activeCell="B29" sqref="B29"/>
    </sheetView>
  </sheetViews>
  <sheetFormatPr defaultColWidth="9.109375" defaultRowHeight="13.2" x14ac:dyDescent="0.25"/>
  <cols>
    <col min="1" max="1" width="11.6640625" style="2" customWidth="1"/>
    <col min="2" max="2" width="62.88671875" style="2" customWidth="1"/>
    <col min="3" max="3" width="13.5546875" style="2" customWidth="1"/>
    <col min="4" max="4" width="9.109375" style="3"/>
    <col min="5" max="16384" width="9.109375" style="2"/>
  </cols>
  <sheetData>
    <row r="1" spans="1:3" ht="17.399999999999999" x14ac:dyDescent="0.3">
      <c r="A1" s="7" t="s">
        <v>113</v>
      </c>
      <c r="B1" s="16"/>
      <c r="C1" s="16"/>
    </row>
    <row r="2" spans="1:3" x14ac:dyDescent="0.25">
      <c r="A2" s="8" t="s">
        <v>5</v>
      </c>
      <c r="B2" s="10" t="s">
        <v>195</v>
      </c>
      <c r="C2" s="17"/>
    </row>
    <row r="3" spans="1:3" x14ac:dyDescent="0.25">
      <c r="A3" s="8" t="s">
        <v>6</v>
      </c>
      <c r="B3" s="10" t="s">
        <v>194</v>
      </c>
      <c r="C3" s="18"/>
    </row>
    <row r="4" spans="1:3" x14ac:dyDescent="0.25">
      <c r="A4" s="8" t="s">
        <v>7</v>
      </c>
      <c r="B4" s="10" t="s">
        <v>114</v>
      </c>
      <c r="C4" s="18"/>
    </row>
    <row r="5" spans="1:3" x14ac:dyDescent="0.25">
      <c r="A5" s="9" t="s">
        <v>8</v>
      </c>
      <c r="B5" s="10" t="s">
        <v>0</v>
      </c>
      <c r="C5" s="18"/>
    </row>
    <row r="6" spans="1:3" ht="6" customHeight="1" x14ac:dyDescent="0.25">
      <c r="A6" s="9"/>
      <c r="B6" s="10"/>
      <c r="C6" s="18"/>
    </row>
    <row r="7" spans="1:3" x14ac:dyDescent="0.25">
      <c r="A7" s="19" t="s">
        <v>9</v>
      </c>
      <c r="B7" s="10" t="s">
        <v>194</v>
      </c>
      <c r="C7" s="18"/>
    </row>
    <row r="8" spans="1:3" x14ac:dyDescent="0.25">
      <c r="A8" s="19" t="s">
        <v>10</v>
      </c>
      <c r="B8" s="10" t="s">
        <v>0</v>
      </c>
      <c r="C8" s="18"/>
    </row>
    <row r="9" spans="1:3" x14ac:dyDescent="0.25">
      <c r="A9" s="19" t="s">
        <v>11</v>
      </c>
      <c r="B9" s="11"/>
      <c r="C9" s="18"/>
    </row>
    <row r="10" spans="1:3" ht="6.75" customHeight="1" x14ac:dyDescent="0.25">
      <c r="A10" s="16"/>
      <c r="B10" s="16"/>
      <c r="C10" s="16"/>
    </row>
    <row r="11" spans="1:3" x14ac:dyDescent="0.25">
      <c r="A11" s="12" t="s">
        <v>12</v>
      </c>
      <c r="B11" s="13" t="s">
        <v>13</v>
      </c>
      <c r="C11" s="20" t="s">
        <v>14</v>
      </c>
    </row>
    <row r="12" spans="1:3" x14ac:dyDescent="0.25">
      <c r="A12" s="14">
        <v>1</v>
      </c>
      <c r="B12" s="15">
        <v>2</v>
      </c>
      <c r="C12" s="21">
        <v>3</v>
      </c>
    </row>
    <row r="13" spans="1:3" ht="4.5" customHeight="1" x14ac:dyDescent="0.25">
      <c r="A13" s="22"/>
      <c r="B13" s="23"/>
      <c r="C13" s="23"/>
    </row>
    <row r="14" spans="1:3" s="1" customFormat="1" ht="12" customHeight="1" x14ac:dyDescent="0.25">
      <c r="A14" s="4" t="s">
        <v>1</v>
      </c>
      <c r="B14" s="1" t="s">
        <v>15</v>
      </c>
      <c r="C14" s="5">
        <f>'soupis oceněný'!I14</f>
        <v>0</v>
      </c>
    </row>
    <row r="15" spans="1:3" s="6" customFormat="1" ht="12" customHeight="1" x14ac:dyDescent="0.25">
      <c r="A15" s="25">
        <v>6</v>
      </c>
      <c r="B15" s="6" t="s">
        <v>16</v>
      </c>
      <c r="C15" s="26">
        <f>'soupis oceněný'!I15</f>
        <v>0</v>
      </c>
    </row>
    <row r="16" spans="1:3" s="6" customFormat="1" ht="12" customHeight="1" x14ac:dyDescent="0.25">
      <c r="A16" s="25">
        <v>9</v>
      </c>
      <c r="B16" s="6" t="s">
        <v>17</v>
      </c>
      <c r="C16" s="26">
        <f>'soupis oceněný'!I22</f>
        <v>0</v>
      </c>
    </row>
    <row r="17" spans="1:4" s="27" customFormat="1" ht="12" customHeight="1" x14ac:dyDescent="0.25">
      <c r="A17" s="25">
        <v>997</v>
      </c>
      <c r="B17" s="6" t="s">
        <v>18</v>
      </c>
      <c r="C17" s="26">
        <f>'soupis oceněný'!I32</f>
        <v>0</v>
      </c>
      <c r="D17" s="28"/>
    </row>
    <row r="18" spans="1:4" s="27" customFormat="1" ht="12" customHeight="1" x14ac:dyDescent="0.25">
      <c r="A18" s="25">
        <v>998</v>
      </c>
      <c r="B18" s="6" t="s">
        <v>19</v>
      </c>
      <c r="C18" s="26">
        <f>'soupis oceněný'!I38</f>
        <v>0</v>
      </c>
      <c r="D18" s="28"/>
    </row>
    <row r="19" spans="1:4" ht="12" customHeight="1" x14ac:dyDescent="0.25">
      <c r="A19" s="4" t="s">
        <v>3</v>
      </c>
      <c r="B19" s="1" t="s">
        <v>20</v>
      </c>
      <c r="C19" s="5">
        <f>'soupis oceněný'!I40</f>
        <v>0</v>
      </c>
    </row>
    <row r="20" spans="1:4" s="27" customFormat="1" ht="12" customHeight="1" x14ac:dyDescent="0.25">
      <c r="A20" s="25">
        <v>776</v>
      </c>
      <c r="B20" s="6" t="s">
        <v>22</v>
      </c>
      <c r="C20" s="26">
        <f>'soupis oceněný'!I41</f>
        <v>0</v>
      </c>
      <c r="D20" s="28"/>
    </row>
    <row r="21" spans="1:4" s="27" customFormat="1" ht="12" customHeight="1" x14ac:dyDescent="0.25">
      <c r="A21" s="25">
        <f>'soupis oceněný'!D57</f>
        <v>783</v>
      </c>
      <c r="B21" s="6" t="str">
        <f>'soupis oceněný'!E57</f>
        <v>Dokončovací práce - nátěry</v>
      </c>
      <c r="C21" s="26">
        <f>'soupis oceněný'!I57</f>
        <v>0</v>
      </c>
      <c r="D21" s="28"/>
    </row>
    <row r="22" spans="1:4" s="27" customFormat="1" ht="12" customHeight="1" x14ac:dyDescent="0.25">
      <c r="A22" s="25">
        <v>784</v>
      </c>
      <c r="B22" s="6" t="s">
        <v>24</v>
      </c>
      <c r="C22" s="26">
        <f>'soupis oceněný'!I63</f>
        <v>0</v>
      </c>
      <c r="D22" s="28"/>
    </row>
    <row r="23" spans="1:4" ht="12" customHeight="1" x14ac:dyDescent="0.25">
      <c r="A23" s="4" t="s">
        <v>117</v>
      </c>
      <c r="B23" s="1" t="s">
        <v>193</v>
      </c>
      <c r="C23" s="5">
        <f>'soupis oceněný'!I71</f>
        <v>0</v>
      </c>
    </row>
    <row r="24" spans="1:4" s="27" customFormat="1" ht="12" customHeight="1" x14ac:dyDescent="0.25">
      <c r="A24" s="25">
        <v>742</v>
      </c>
      <c r="B24" s="6" t="s">
        <v>115</v>
      </c>
      <c r="C24" s="26">
        <f>'soupis oceněný'!I72</f>
        <v>0</v>
      </c>
      <c r="D24" s="28"/>
    </row>
    <row r="25" spans="1:4" s="27" customFormat="1" ht="12" customHeight="1" x14ac:dyDescent="0.25">
      <c r="A25" s="25">
        <v>741</v>
      </c>
      <c r="B25" s="6" t="s">
        <v>116</v>
      </c>
      <c r="C25" s="26">
        <f>'soupis oceněný'!I86</f>
        <v>0</v>
      </c>
      <c r="D25" s="28"/>
    </row>
    <row r="26" spans="1:4" s="27" customFormat="1" ht="12" customHeight="1" x14ac:dyDescent="0.25">
      <c r="A26" s="25"/>
      <c r="B26" s="29" t="s">
        <v>120</v>
      </c>
      <c r="C26" s="30">
        <f>'soupis oceněný'!I137</f>
        <v>0</v>
      </c>
      <c r="D26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1.1023622047244095" right="1.1023622047244095" top="0.78740157480314965" bottom="0.78740157480314965" header="0.51181102362204722" footer="0.51181102362204722"/>
  <pageSetup paperSize="9" scale="89" fitToHeight="99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R139"/>
  <sheetViews>
    <sheetView showGridLines="0" tabSelected="1" topLeftCell="A76" zoomScale="80" zoomScaleNormal="80" workbookViewId="0">
      <selection activeCell="M92" sqref="M92"/>
    </sheetView>
  </sheetViews>
  <sheetFormatPr defaultColWidth="9.109375" defaultRowHeight="13.2" x14ac:dyDescent="0.25"/>
  <cols>
    <col min="1" max="1" width="5.5546875" style="86" customWidth="1"/>
    <col min="2" max="2" width="4.44140625" style="86" customWidth="1"/>
    <col min="3" max="3" width="6.44140625" style="86" customWidth="1"/>
    <col min="4" max="4" width="12.6640625" style="84" customWidth="1"/>
    <col min="5" max="5" width="96" style="84" customWidth="1"/>
    <col min="6" max="6" width="7.6640625" style="86" customWidth="1"/>
    <col min="7" max="7" width="9.88671875" style="86" customWidth="1"/>
    <col min="8" max="8" width="13.33203125" style="86" customWidth="1"/>
    <col min="9" max="9" width="15.5546875" style="86" customWidth="1"/>
    <col min="10" max="10" width="6.6640625" style="86" customWidth="1"/>
    <col min="11" max="11" width="15.5546875" style="86" customWidth="1"/>
    <col min="12" max="12" width="9.109375" style="85"/>
    <col min="13" max="13" width="20.88671875" style="86" customWidth="1"/>
    <col min="14" max="14" width="3" style="86" customWidth="1"/>
    <col min="15" max="15" width="3.5546875" style="86" customWidth="1"/>
    <col min="16" max="16" width="27.88671875" style="86" customWidth="1"/>
    <col min="17" max="17" width="2.33203125" style="86" customWidth="1"/>
    <col min="18" max="18" width="2.109375" style="86" customWidth="1"/>
    <col min="19" max="16384" width="9.109375" style="86"/>
  </cols>
  <sheetData>
    <row r="1" spans="1:18" ht="17.399999999999999" x14ac:dyDescent="0.3">
      <c r="A1" s="24" t="s">
        <v>163</v>
      </c>
      <c r="B1" s="32"/>
      <c r="C1" s="32"/>
      <c r="D1" s="33"/>
      <c r="E1" s="33"/>
      <c r="F1" s="32"/>
      <c r="G1" s="32"/>
      <c r="H1" s="32"/>
      <c r="I1" s="32"/>
      <c r="J1" s="32"/>
      <c r="K1" s="32"/>
    </row>
    <row r="2" spans="1:18" x14ac:dyDescent="0.25">
      <c r="A2" s="34" t="s">
        <v>5</v>
      </c>
      <c r="B2" s="35"/>
      <c r="C2" s="36" t="s">
        <v>195</v>
      </c>
      <c r="D2" s="37"/>
      <c r="E2" s="37"/>
      <c r="F2" s="35"/>
      <c r="G2" s="35"/>
      <c r="H2" s="35"/>
      <c r="I2" s="35"/>
      <c r="J2" s="32"/>
      <c r="K2" s="32"/>
    </row>
    <row r="3" spans="1:18" x14ac:dyDescent="0.25">
      <c r="A3" s="34" t="s">
        <v>6</v>
      </c>
      <c r="B3" s="35"/>
      <c r="C3" s="115" t="s">
        <v>194</v>
      </c>
      <c r="D3" s="114"/>
      <c r="E3" s="114"/>
      <c r="F3" s="35"/>
      <c r="G3" s="35"/>
      <c r="H3" s="35"/>
      <c r="I3" s="36"/>
      <c r="J3" s="32"/>
      <c r="K3" s="32"/>
    </row>
    <row r="4" spans="1:18" x14ac:dyDescent="0.25">
      <c r="A4" s="34" t="s">
        <v>7</v>
      </c>
      <c r="B4" s="35"/>
      <c r="C4" s="36" t="s">
        <v>114</v>
      </c>
      <c r="D4" s="37"/>
      <c r="E4" s="37"/>
      <c r="F4" s="35"/>
      <c r="G4" s="35"/>
      <c r="H4" s="35"/>
      <c r="I4" s="36"/>
      <c r="J4" s="32"/>
      <c r="K4" s="32"/>
    </row>
    <row r="5" spans="1:18" x14ac:dyDescent="0.25">
      <c r="A5" s="35" t="s">
        <v>25</v>
      </c>
      <c r="B5" s="35"/>
      <c r="C5" s="36" t="s">
        <v>0</v>
      </c>
      <c r="D5" s="37"/>
      <c r="E5" s="37"/>
      <c r="F5" s="35"/>
      <c r="G5" s="35"/>
      <c r="H5" s="35"/>
      <c r="I5" s="36"/>
      <c r="J5" s="32"/>
      <c r="K5" s="32"/>
    </row>
    <row r="6" spans="1:18" x14ac:dyDescent="0.25">
      <c r="A6" s="35"/>
      <c r="B6" s="35"/>
      <c r="C6" s="36"/>
      <c r="D6" s="37"/>
      <c r="E6" s="37"/>
      <c r="F6" s="35"/>
      <c r="G6" s="35"/>
      <c r="H6" s="35"/>
      <c r="I6" s="36"/>
      <c r="J6" s="32"/>
      <c r="K6" s="32"/>
    </row>
    <row r="7" spans="1:18" x14ac:dyDescent="0.25">
      <c r="A7" s="35" t="s">
        <v>9</v>
      </c>
      <c r="B7" s="35"/>
      <c r="C7" s="115" t="s">
        <v>194</v>
      </c>
      <c r="D7" s="114"/>
      <c r="E7" s="114"/>
      <c r="F7" s="35"/>
      <c r="G7" s="35"/>
      <c r="H7" s="35"/>
      <c r="I7" s="36"/>
      <c r="J7" s="32"/>
      <c r="K7" s="32"/>
    </row>
    <row r="8" spans="1:18" x14ac:dyDescent="0.25">
      <c r="A8" s="35" t="s">
        <v>10</v>
      </c>
      <c r="B8" s="35"/>
      <c r="C8" s="115" t="s">
        <v>0</v>
      </c>
      <c r="D8" s="114"/>
      <c r="E8" s="37"/>
      <c r="F8" s="35"/>
      <c r="G8" s="35"/>
      <c r="H8" s="35"/>
      <c r="I8" s="36"/>
      <c r="J8" s="32"/>
      <c r="K8" s="32"/>
    </row>
    <row r="9" spans="1:18" x14ac:dyDescent="0.25">
      <c r="A9" s="35" t="s">
        <v>11</v>
      </c>
      <c r="B9" s="35"/>
      <c r="C9" s="113"/>
      <c r="D9" s="114"/>
      <c r="E9" s="37"/>
      <c r="F9" s="35"/>
      <c r="G9" s="35"/>
      <c r="H9" s="35"/>
      <c r="I9" s="36"/>
      <c r="J9" s="32"/>
      <c r="K9" s="32"/>
    </row>
    <row r="10" spans="1:18" x14ac:dyDescent="0.25">
      <c r="A10" s="32"/>
      <c r="B10" s="32"/>
      <c r="C10" s="32"/>
      <c r="D10" s="33"/>
      <c r="E10" s="33"/>
      <c r="F10" s="32"/>
      <c r="G10" s="32"/>
      <c r="H10" s="32"/>
      <c r="I10" s="32"/>
      <c r="J10" s="32"/>
      <c r="K10" s="32"/>
    </row>
    <row r="11" spans="1:18" s="84" customFormat="1" ht="39.6" x14ac:dyDescent="0.25">
      <c r="A11" s="38" t="s">
        <v>26</v>
      </c>
      <c r="B11" s="39" t="s">
        <v>27</v>
      </c>
      <c r="C11" s="39" t="s">
        <v>28</v>
      </c>
      <c r="D11" s="39" t="s">
        <v>29</v>
      </c>
      <c r="E11" s="39" t="s">
        <v>118</v>
      </c>
      <c r="F11" s="39" t="s">
        <v>30</v>
      </c>
      <c r="G11" s="39" t="s">
        <v>31</v>
      </c>
      <c r="H11" s="39" t="s">
        <v>121</v>
      </c>
      <c r="I11" s="39" t="s">
        <v>122</v>
      </c>
      <c r="J11" s="39" t="s">
        <v>32</v>
      </c>
      <c r="K11" s="39" t="s">
        <v>119</v>
      </c>
      <c r="L11" s="91"/>
      <c r="M11" s="86"/>
      <c r="N11" s="86"/>
      <c r="O11" s="86"/>
      <c r="P11" s="86"/>
      <c r="Q11" s="86"/>
      <c r="R11" s="86"/>
    </row>
    <row r="12" spans="1:18" x14ac:dyDescent="0.25">
      <c r="A12" s="88">
        <v>1</v>
      </c>
      <c r="B12" s="89">
        <v>2</v>
      </c>
      <c r="C12" s="89">
        <v>3</v>
      </c>
      <c r="D12" s="40">
        <v>4</v>
      </c>
      <c r="E12" s="40">
        <v>5</v>
      </c>
      <c r="F12" s="89">
        <v>6</v>
      </c>
      <c r="G12" s="89">
        <v>7</v>
      </c>
      <c r="H12" s="89">
        <v>8</v>
      </c>
      <c r="I12" s="89">
        <v>9</v>
      </c>
      <c r="J12" s="89">
        <v>10</v>
      </c>
      <c r="K12" s="89">
        <v>11</v>
      </c>
      <c r="L12" s="87"/>
    </row>
    <row r="13" spans="1:18" x14ac:dyDescent="0.25">
      <c r="A13" s="41"/>
      <c r="B13" s="41"/>
      <c r="C13" s="41"/>
      <c r="D13" s="42"/>
      <c r="E13" s="42"/>
      <c r="F13" s="41"/>
      <c r="G13" s="41"/>
      <c r="H13" s="41"/>
      <c r="I13" s="41"/>
      <c r="J13" s="43"/>
      <c r="K13" s="43"/>
    </row>
    <row r="14" spans="1:18" s="49" customFormat="1" x14ac:dyDescent="0.25">
      <c r="A14" s="44"/>
      <c r="B14" s="45" t="s">
        <v>4</v>
      </c>
      <c r="C14" s="44"/>
      <c r="D14" s="46" t="s">
        <v>1</v>
      </c>
      <c r="E14" s="46" t="s">
        <v>15</v>
      </c>
      <c r="F14" s="44"/>
      <c r="G14" s="44"/>
      <c r="H14" s="44"/>
      <c r="I14" s="47">
        <f>I15+I22+I32+I38</f>
        <v>0</v>
      </c>
      <c r="J14" s="48"/>
      <c r="K14" s="48"/>
      <c r="L14" s="50"/>
      <c r="M14" s="86"/>
      <c r="N14" s="86"/>
      <c r="O14" s="86"/>
      <c r="P14" s="86"/>
      <c r="Q14" s="86"/>
      <c r="R14" s="86"/>
    </row>
    <row r="15" spans="1:18" s="55" customFormat="1" x14ac:dyDescent="0.25">
      <c r="A15" s="51"/>
      <c r="B15" s="52" t="s">
        <v>4</v>
      </c>
      <c r="C15" s="51"/>
      <c r="D15" s="53">
        <v>6</v>
      </c>
      <c r="E15" s="53" t="s">
        <v>16</v>
      </c>
      <c r="F15" s="51"/>
      <c r="G15" s="51"/>
      <c r="H15" s="51"/>
      <c r="I15" s="54">
        <f>SUM(I16:I21)</f>
        <v>0</v>
      </c>
      <c r="L15" s="51"/>
      <c r="M15" s="86"/>
      <c r="N15" s="86"/>
      <c r="O15" s="86"/>
      <c r="P15" s="86"/>
      <c r="Q15" s="86"/>
      <c r="R15" s="86"/>
    </row>
    <row r="16" spans="1:18" s="31" customFormat="1" x14ac:dyDescent="0.25">
      <c r="A16" s="56">
        <v>1</v>
      </c>
      <c r="B16" s="56" t="s">
        <v>33</v>
      </c>
      <c r="C16" s="56" t="s">
        <v>34</v>
      </c>
      <c r="D16" s="57" t="s">
        <v>36</v>
      </c>
      <c r="E16" s="58" t="s">
        <v>37</v>
      </c>
      <c r="F16" s="56" t="s">
        <v>35</v>
      </c>
      <c r="G16" s="59">
        <v>3</v>
      </c>
      <c r="H16" s="116"/>
      <c r="I16" s="61">
        <f t="shared" ref="I16:I21" si="0">ROUND(G16*H16,2)</f>
        <v>0</v>
      </c>
      <c r="J16" s="65">
        <v>21</v>
      </c>
      <c r="K16" s="61">
        <f t="shared" ref="K16:K21" si="1">I16+((I16/100)*J16)</f>
        <v>0</v>
      </c>
      <c r="L16" s="64"/>
      <c r="M16" s="86"/>
      <c r="N16" s="86"/>
      <c r="O16" s="86"/>
      <c r="P16" s="86"/>
      <c r="Q16" s="86"/>
      <c r="R16" s="86"/>
    </row>
    <row r="17" spans="1:18" s="31" customFormat="1" x14ac:dyDescent="0.25">
      <c r="A17" s="56">
        <v>2</v>
      </c>
      <c r="B17" s="56" t="s">
        <v>33</v>
      </c>
      <c r="C17" s="56" t="s">
        <v>34</v>
      </c>
      <c r="D17" s="57" t="s">
        <v>39</v>
      </c>
      <c r="E17" s="58" t="s">
        <v>40</v>
      </c>
      <c r="F17" s="56" t="s">
        <v>35</v>
      </c>
      <c r="G17" s="59">
        <v>3</v>
      </c>
      <c r="H17" s="116"/>
      <c r="I17" s="61">
        <f t="shared" si="0"/>
        <v>0</v>
      </c>
      <c r="J17" s="63">
        <v>21</v>
      </c>
      <c r="K17" s="60">
        <f t="shared" si="1"/>
        <v>0</v>
      </c>
      <c r="L17" s="64"/>
      <c r="M17" s="86"/>
      <c r="N17" s="86"/>
      <c r="O17" s="86"/>
      <c r="P17" s="86"/>
      <c r="Q17" s="86"/>
      <c r="R17" s="86"/>
    </row>
    <row r="18" spans="1:18" s="31" customFormat="1" x14ac:dyDescent="0.25">
      <c r="A18" s="56">
        <v>3</v>
      </c>
      <c r="B18" s="56" t="s">
        <v>33</v>
      </c>
      <c r="C18" s="56" t="s">
        <v>34</v>
      </c>
      <c r="D18" s="57" t="s">
        <v>42</v>
      </c>
      <c r="E18" s="58" t="s">
        <v>43</v>
      </c>
      <c r="F18" s="56" t="s">
        <v>41</v>
      </c>
      <c r="G18" s="59">
        <v>1</v>
      </c>
      <c r="H18" s="116"/>
      <c r="I18" s="61">
        <f t="shared" si="0"/>
        <v>0</v>
      </c>
      <c r="J18" s="63">
        <v>21</v>
      </c>
      <c r="K18" s="60">
        <f t="shared" si="1"/>
        <v>0</v>
      </c>
      <c r="L18" s="64"/>
      <c r="M18" s="86"/>
      <c r="N18" s="86"/>
      <c r="O18" s="86"/>
      <c r="P18" s="86"/>
      <c r="Q18" s="86"/>
      <c r="R18" s="86"/>
    </row>
    <row r="19" spans="1:18" s="31" customFormat="1" x14ac:dyDescent="0.25">
      <c r="A19" s="56">
        <v>4</v>
      </c>
      <c r="B19" s="56" t="s">
        <v>33</v>
      </c>
      <c r="C19" s="56" t="s">
        <v>38</v>
      </c>
      <c r="D19" s="57" t="s">
        <v>44</v>
      </c>
      <c r="E19" s="58" t="s">
        <v>45</v>
      </c>
      <c r="F19" s="56" t="s">
        <v>35</v>
      </c>
      <c r="G19" s="59">
        <v>47</v>
      </c>
      <c r="H19" s="116"/>
      <c r="I19" s="61">
        <f t="shared" si="0"/>
        <v>0</v>
      </c>
      <c r="J19" s="63">
        <v>21</v>
      </c>
      <c r="K19" s="60">
        <f t="shared" si="1"/>
        <v>0</v>
      </c>
      <c r="L19" s="64"/>
    </row>
    <row r="20" spans="1:18" s="31" customFormat="1" x14ac:dyDescent="0.25">
      <c r="A20" s="56">
        <v>5</v>
      </c>
      <c r="B20" s="56" t="s">
        <v>33</v>
      </c>
      <c r="C20" s="56" t="s">
        <v>38</v>
      </c>
      <c r="D20" s="57" t="s">
        <v>46</v>
      </c>
      <c r="E20" s="58" t="s">
        <v>47</v>
      </c>
      <c r="F20" s="56" t="s">
        <v>35</v>
      </c>
      <c r="G20" s="59">
        <v>20</v>
      </c>
      <c r="H20" s="116"/>
      <c r="I20" s="61">
        <f t="shared" si="0"/>
        <v>0</v>
      </c>
      <c r="J20" s="63">
        <v>21</v>
      </c>
      <c r="K20" s="60">
        <f t="shared" si="1"/>
        <v>0</v>
      </c>
      <c r="L20" s="64"/>
    </row>
    <row r="21" spans="1:18" s="31" customFormat="1" x14ac:dyDescent="0.25">
      <c r="A21" s="56">
        <v>6</v>
      </c>
      <c r="B21" s="56" t="s">
        <v>33</v>
      </c>
      <c r="C21" s="56" t="s">
        <v>34</v>
      </c>
      <c r="D21" s="57" t="s">
        <v>123</v>
      </c>
      <c r="E21" s="58" t="s">
        <v>124</v>
      </c>
      <c r="F21" s="56" t="s">
        <v>41</v>
      </c>
      <c r="G21" s="59">
        <v>30</v>
      </c>
      <c r="H21" s="116"/>
      <c r="I21" s="61">
        <f t="shared" si="0"/>
        <v>0</v>
      </c>
      <c r="J21" s="63">
        <v>21</v>
      </c>
      <c r="K21" s="60">
        <f t="shared" si="1"/>
        <v>0</v>
      </c>
      <c r="L21" s="64"/>
    </row>
    <row r="22" spans="1:18" s="55" customFormat="1" x14ac:dyDescent="0.25">
      <c r="A22" s="51"/>
      <c r="B22" s="52" t="s">
        <v>4</v>
      </c>
      <c r="C22" s="51"/>
      <c r="D22" s="53">
        <v>9</v>
      </c>
      <c r="E22" s="53" t="s">
        <v>17</v>
      </c>
      <c r="F22" s="51"/>
      <c r="G22" s="51"/>
      <c r="H22" s="66"/>
      <c r="I22" s="54">
        <f>SUM(I23:I31)</f>
        <v>0</v>
      </c>
      <c r="K22" s="60"/>
      <c r="L22" s="51"/>
    </row>
    <row r="23" spans="1:18" s="31" customFormat="1" x14ac:dyDescent="0.25">
      <c r="A23" s="56">
        <v>7</v>
      </c>
      <c r="B23" s="56" t="s">
        <v>33</v>
      </c>
      <c r="C23" s="56" t="s">
        <v>34</v>
      </c>
      <c r="D23" s="57" t="s">
        <v>48</v>
      </c>
      <c r="E23" s="58" t="s">
        <v>49</v>
      </c>
      <c r="F23" s="56" t="s">
        <v>35</v>
      </c>
      <c r="G23" s="59">
        <v>11</v>
      </c>
      <c r="H23" s="116"/>
      <c r="I23" s="61">
        <f t="shared" ref="I23:I31" si="2">ROUND(G23*H23,2)</f>
        <v>0</v>
      </c>
      <c r="J23" s="63">
        <v>21</v>
      </c>
      <c r="K23" s="60">
        <f t="shared" ref="K23:K31" si="3">I23+((I23/100)*J23)</f>
        <v>0</v>
      </c>
      <c r="L23" s="64"/>
    </row>
    <row r="24" spans="1:18" s="31" customFormat="1" x14ac:dyDescent="0.25">
      <c r="A24" s="56">
        <v>8</v>
      </c>
      <c r="B24" s="56" t="s">
        <v>33</v>
      </c>
      <c r="C24" s="56" t="s">
        <v>34</v>
      </c>
      <c r="D24" s="57" t="s">
        <v>50</v>
      </c>
      <c r="E24" s="58" t="s">
        <v>192</v>
      </c>
      <c r="F24" s="56" t="s">
        <v>35</v>
      </c>
      <c r="G24" s="59">
        <v>4</v>
      </c>
      <c r="H24" s="116"/>
      <c r="I24" s="61">
        <f t="shared" si="2"/>
        <v>0</v>
      </c>
      <c r="J24" s="63">
        <v>21</v>
      </c>
      <c r="K24" s="60">
        <f t="shared" si="3"/>
        <v>0</v>
      </c>
      <c r="L24" s="64"/>
    </row>
    <row r="25" spans="1:18" s="31" customFormat="1" x14ac:dyDescent="0.25">
      <c r="A25" s="56">
        <v>9</v>
      </c>
      <c r="B25" s="56" t="s">
        <v>33</v>
      </c>
      <c r="C25" s="56" t="s">
        <v>34</v>
      </c>
      <c r="D25" s="57" t="s">
        <v>51</v>
      </c>
      <c r="E25" s="58" t="s">
        <v>52</v>
      </c>
      <c r="F25" s="56" t="s">
        <v>35</v>
      </c>
      <c r="G25" s="59">
        <f>G19</f>
        <v>47</v>
      </c>
      <c r="H25" s="116"/>
      <c r="I25" s="61">
        <f t="shared" si="2"/>
        <v>0</v>
      </c>
      <c r="J25" s="63">
        <v>21</v>
      </c>
      <c r="K25" s="60">
        <f t="shared" si="3"/>
        <v>0</v>
      </c>
      <c r="L25" s="64"/>
    </row>
    <row r="26" spans="1:18" s="31" customFormat="1" x14ac:dyDescent="0.25">
      <c r="A26" s="56">
        <v>10</v>
      </c>
      <c r="B26" s="56" t="s">
        <v>33</v>
      </c>
      <c r="C26" s="56" t="s">
        <v>34</v>
      </c>
      <c r="D26" s="57" t="s">
        <v>53</v>
      </c>
      <c r="E26" s="58" t="s">
        <v>54</v>
      </c>
      <c r="F26" s="56" t="s">
        <v>35</v>
      </c>
      <c r="G26" s="59">
        <f>G25</f>
        <v>47</v>
      </c>
      <c r="H26" s="116"/>
      <c r="I26" s="61">
        <f t="shared" si="2"/>
        <v>0</v>
      </c>
      <c r="J26" s="63">
        <v>21</v>
      </c>
      <c r="K26" s="60">
        <f t="shared" si="3"/>
        <v>0</v>
      </c>
      <c r="L26" s="64"/>
    </row>
    <row r="27" spans="1:18" s="31" customFormat="1" x14ac:dyDescent="0.25">
      <c r="A27" s="56">
        <v>11</v>
      </c>
      <c r="B27" s="56" t="s">
        <v>33</v>
      </c>
      <c r="C27" s="56" t="s">
        <v>34</v>
      </c>
      <c r="D27" s="57" t="s">
        <v>55</v>
      </c>
      <c r="E27" s="58" t="s">
        <v>56</v>
      </c>
      <c r="F27" s="56" t="s">
        <v>35</v>
      </c>
      <c r="G27" s="59">
        <f>G26</f>
        <v>47</v>
      </c>
      <c r="H27" s="116"/>
      <c r="I27" s="61">
        <f t="shared" si="2"/>
        <v>0</v>
      </c>
      <c r="J27" s="63">
        <v>21</v>
      </c>
      <c r="K27" s="60">
        <f t="shared" si="3"/>
        <v>0</v>
      </c>
      <c r="L27" s="64"/>
    </row>
    <row r="28" spans="1:18" s="31" customFormat="1" x14ac:dyDescent="0.25">
      <c r="A28" s="56">
        <v>12</v>
      </c>
      <c r="B28" s="56" t="s">
        <v>33</v>
      </c>
      <c r="C28" s="56" t="s">
        <v>57</v>
      </c>
      <c r="D28" s="57" t="s">
        <v>59</v>
      </c>
      <c r="E28" s="94" t="s">
        <v>60</v>
      </c>
      <c r="F28" s="56" t="s">
        <v>58</v>
      </c>
      <c r="G28" s="93">
        <v>14</v>
      </c>
      <c r="H28" s="116"/>
      <c r="I28" s="61">
        <f t="shared" si="2"/>
        <v>0</v>
      </c>
      <c r="J28" s="63">
        <v>21</v>
      </c>
      <c r="K28" s="60">
        <f t="shared" si="3"/>
        <v>0</v>
      </c>
      <c r="L28" s="64"/>
    </row>
    <row r="29" spans="1:18" s="31" customFormat="1" x14ac:dyDescent="0.25">
      <c r="A29" s="56">
        <v>13</v>
      </c>
      <c r="B29" s="56" t="s">
        <v>33</v>
      </c>
      <c r="C29" s="56" t="s">
        <v>57</v>
      </c>
      <c r="D29" s="57" t="s">
        <v>61</v>
      </c>
      <c r="E29" s="94" t="s">
        <v>62</v>
      </c>
      <c r="F29" s="56" t="s">
        <v>58</v>
      </c>
      <c r="G29" s="93">
        <v>32</v>
      </c>
      <c r="H29" s="116"/>
      <c r="I29" s="61">
        <f t="shared" si="2"/>
        <v>0</v>
      </c>
      <c r="J29" s="63">
        <v>21</v>
      </c>
      <c r="K29" s="60">
        <f t="shared" si="3"/>
        <v>0</v>
      </c>
      <c r="L29" s="64"/>
    </row>
    <row r="30" spans="1:18" s="31" customFormat="1" x14ac:dyDescent="0.25">
      <c r="A30" s="56">
        <v>14</v>
      </c>
      <c r="B30" s="56" t="s">
        <v>33</v>
      </c>
      <c r="C30" s="56" t="s">
        <v>57</v>
      </c>
      <c r="D30" s="57" t="s">
        <v>63</v>
      </c>
      <c r="E30" s="94" t="s">
        <v>64</v>
      </c>
      <c r="F30" s="56" t="s">
        <v>58</v>
      </c>
      <c r="G30" s="59">
        <v>2</v>
      </c>
      <c r="H30" s="116"/>
      <c r="I30" s="61">
        <f t="shared" si="2"/>
        <v>0</v>
      </c>
      <c r="J30" s="63">
        <v>21</v>
      </c>
      <c r="K30" s="60">
        <f t="shared" si="3"/>
        <v>0</v>
      </c>
      <c r="L30" s="64"/>
    </row>
    <row r="31" spans="1:18" s="31" customFormat="1" x14ac:dyDescent="0.25">
      <c r="A31" s="56">
        <v>15</v>
      </c>
      <c r="B31" s="56" t="s">
        <v>33</v>
      </c>
      <c r="C31" s="56" t="s">
        <v>57</v>
      </c>
      <c r="D31" s="57" t="s">
        <v>65</v>
      </c>
      <c r="E31" s="94" t="s">
        <v>66</v>
      </c>
      <c r="F31" s="56" t="s">
        <v>58</v>
      </c>
      <c r="G31" s="93">
        <v>19</v>
      </c>
      <c r="H31" s="116"/>
      <c r="I31" s="61">
        <f t="shared" si="2"/>
        <v>0</v>
      </c>
      <c r="J31" s="63">
        <v>21</v>
      </c>
      <c r="K31" s="60">
        <f t="shared" si="3"/>
        <v>0</v>
      </c>
      <c r="L31" s="64"/>
    </row>
    <row r="32" spans="1:18" s="55" customFormat="1" x14ac:dyDescent="0.25">
      <c r="A32" s="51"/>
      <c r="B32" s="52" t="s">
        <v>4</v>
      </c>
      <c r="C32" s="51"/>
      <c r="D32" s="53">
        <v>997</v>
      </c>
      <c r="E32" s="106" t="s">
        <v>18</v>
      </c>
      <c r="F32" s="51"/>
      <c r="G32" s="51"/>
      <c r="H32" s="60"/>
      <c r="I32" s="54">
        <f>SUM(I33:I37)</f>
        <v>0</v>
      </c>
      <c r="K32" s="60"/>
      <c r="L32" s="51"/>
      <c r="O32" s="69"/>
    </row>
    <row r="33" spans="1:12" s="31" customFormat="1" x14ac:dyDescent="0.25">
      <c r="A33" s="70">
        <v>16</v>
      </c>
      <c r="B33" s="70" t="s">
        <v>33</v>
      </c>
      <c r="C33" s="56" t="s">
        <v>57</v>
      </c>
      <c r="D33" s="57" t="s">
        <v>68</v>
      </c>
      <c r="E33" s="58" t="s">
        <v>125</v>
      </c>
      <c r="F33" s="70" t="s">
        <v>67</v>
      </c>
      <c r="G33" s="62">
        <v>0.22</v>
      </c>
      <c r="H33" s="116"/>
      <c r="I33" s="60">
        <f>ROUND(G33*H33,2)</f>
        <v>0</v>
      </c>
      <c r="J33" s="63">
        <v>21</v>
      </c>
      <c r="K33" s="60">
        <f>I33+((I33/100)*J33)</f>
        <v>0</v>
      </c>
      <c r="L33" s="64"/>
    </row>
    <row r="34" spans="1:12" s="31" customFormat="1" x14ac:dyDescent="0.25">
      <c r="A34" s="70">
        <v>17</v>
      </c>
      <c r="B34" s="70" t="s">
        <v>33</v>
      </c>
      <c r="C34" s="70" t="s">
        <v>69</v>
      </c>
      <c r="D34" s="71" t="s">
        <v>70</v>
      </c>
      <c r="E34" s="58" t="s">
        <v>71</v>
      </c>
      <c r="F34" s="70" t="s">
        <v>67</v>
      </c>
      <c r="G34" s="62">
        <f>G33</f>
        <v>0.22</v>
      </c>
      <c r="H34" s="116"/>
      <c r="I34" s="60">
        <f>ROUND(G34*H34,2)</f>
        <v>0</v>
      </c>
      <c r="J34" s="63">
        <v>21</v>
      </c>
      <c r="K34" s="60">
        <f>I34+((I34/100)*J34)</f>
        <v>0</v>
      </c>
      <c r="L34" s="64"/>
    </row>
    <row r="35" spans="1:12" s="67" customFormat="1" x14ac:dyDescent="0.25">
      <c r="A35" s="56">
        <v>18</v>
      </c>
      <c r="B35" s="56" t="s">
        <v>33</v>
      </c>
      <c r="C35" s="56" t="s">
        <v>57</v>
      </c>
      <c r="D35" s="57" t="s">
        <v>126</v>
      </c>
      <c r="E35" s="58" t="s">
        <v>127</v>
      </c>
      <c r="F35" s="56" t="s">
        <v>67</v>
      </c>
      <c r="G35" s="59">
        <f>G33</f>
        <v>0.22</v>
      </c>
      <c r="H35" s="116"/>
      <c r="I35" s="61">
        <f>ROUND(G35*H35,2)</f>
        <v>0</v>
      </c>
      <c r="J35" s="63">
        <v>21</v>
      </c>
      <c r="K35" s="60">
        <f>I35+((I35/100)*J35)</f>
        <v>0</v>
      </c>
      <c r="L35" s="68"/>
    </row>
    <row r="36" spans="1:12" s="67" customFormat="1" x14ac:dyDescent="0.25">
      <c r="A36" s="56">
        <v>19</v>
      </c>
      <c r="B36" s="56" t="s">
        <v>33</v>
      </c>
      <c r="C36" s="56" t="s">
        <v>57</v>
      </c>
      <c r="D36" s="57" t="s">
        <v>128</v>
      </c>
      <c r="E36" s="58" t="s">
        <v>129</v>
      </c>
      <c r="F36" s="56" t="s">
        <v>67</v>
      </c>
      <c r="G36" s="59">
        <f>G35*20</f>
        <v>4.4000000000000004</v>
      </c>
      <c r="H36" s="116"/>
      <c r="I36" s="61">
        <f>ROUND(G36*H36,2)</f>
        <v>0</v>
      </c>
      <c r="J36" s="63">
        <v>21</v>
      </c>
      <c r="K36" s="60">
        <f>I36+((I36/100)*J36)</f>
        <v>0</v>
      </c>
      <c r="L36" s="68"/>
    </row>
    <row r="37" spans="1:12" s="67" customFormat="1" x14ac:dyDescent="0.25">
      <c r="A37" s="56">
        <v>20</v>
      </c>
      <c r="B37" s="56" t="s">
        <v>33</v>
      </c>
      <c r="C37" s="56" t="s">
        <v>57</v>
      </c>
      <c r="D37" s="57" t="s">
        <v>130</v>
      </c>
      <c r="E37" s="58" t="s">
        <v>131</v>
      </c>
      <c r="F37" s="56" t="s">
        <v>67</v>
      </c>
      <c r="G37" s="59">
        <f>G33</f>
        <v>0.22</v>
      </c>
      <c r="H37" s="116"/>
      <c r="I37" s="61">
        <f>ROUND(G37*H37,2)</f>
        <v>0</v>
      </c>
      <c r="J37" s="63">
        <v>21</v>
      </c>
      <c r="K37" s="60">
        <f>I37+((I37/100)*J37)</f>
        <v>0</v>
      </c>
      <c r="L37" s="68"/>
    </row>
    <row r="38" spans="1:12" s="55" customFormat="1" x14ac:dyDescent="0.25">
      <c r="A38" s="51"/>
      <c r="B38" s="52" t="s">
        <v>4</v>
      </c>
      <c r="C38" s="51"/>
      <c r="D38" s="53">
        <v>998</v>
      </c>
      <c r="E38" s="53" t="s">
        <v>19</v>
      </c>
      <c r="F38" s="51"/>
      <c r="G38" s="51"/>
      <c r="H38" s="66"/>
      <c r="I38" s="54">
        <f>SUM(I39:I39)</f>
        <v>0</v>
      </c>
      <c r="K38" s="60"/>
      <c r="L38" s="51"/>
    </row>
    <row r="39" spans="1:12" s="31" customFormat="1" x14ac:dyDescent="0.25">
      <c r="A39" s="56">
        <v>21</v>
      </c>
      <c r="B39" s="56" t="s">
        <v>33</v>
      </c>
      <c r="C39" s="56" t="s">
        <v>38</v>
      </c>
      <c r="D39" s="57" t="s">
        <v>72</v>
      </c>
      <c r="E39" s="58" t="s">
        <v>73</v>
      </c>
      <c r="F39" s="56" t="s">
        <v>67</v>
      </c>
      <c r="G39" s="59">
        <v>2</v>
      </c>
      <c r="H39" s="116"/>
      <c r="I39" s="61">
        <f>ROUND(G39*H39,2)</f>
        <v>0</v>
      </c>
      <c r="J39" s="63">
        <v>21</v>
      </c>
      <c r="K39" s="60">
        <f>I39+((I39/100)*J39)</f>
        <v>0</v>
      </c>
      <c r="L39" s="64"/>
    </row>
    <row r="40" spans="1:12" s="49" customFormat="1" x14ac:dyDescent="0.25">
      <c r="A40" s="50"/>
      <c r="B40" s="72" t="s">
        <v>4</v>
      </c>
      <c r="C40" s="50"/>
      <c r="D40" s="73" t="s">
        <v>3</v>
      </c>
      <c r="E40" s="73" t="s">
        <v>20</v>
      </c>
      <c r="F40" s="50"/>
      <c r="G40" s="50"/>
      <c r="H40" s="66"/>
      <c r="I40" s="74">
        <f>I41+I63+I57</f>
        <v>0</v>
      </c>
      <c r="K40" s="60"/>
      <c r="L40" s="50"/>
    </row>
    <row r="41" spans="1:12" s="55" customFormat="1" x14ac:dyDescent="0.25">
      <c r="A41" s="51"/>
      <c r="B41" s="52" t="s">
        <v>4</v>
      </c>
      <c r="C41" s="51"/>
      <c r="D41" s="53">
        <v>776</v>
      </c>
      <c r="E41" s="53" t="s">
        <v>22</v>
      </c>
      <c r="F41" s="51"/>
      <c r="G41" s="51"/>
      <c r="H41" s="66"/>
      <c r="I41" s="54">
        <f>SUM(I42:I56)</f>
        <v>0</v>
      </c>
      <c r="K41" s="60"/>
      <c r="L41" s="51"/>
    </row>
    <row r="42" spans="1:12" s="31" customFormat="1" x14ac:dyDescent="0.25">
      <c r="A42" s="56">
        <v>22</v>
      </c>
      <c r="B42" s="56" t="s">
        <v>33</v>
      </c>
      <c r="C42" s="56" t="s">
        <v>21</v>
      </c>
      <c r="D42" s="57" t="s">
        <v>76</v>
      </c>
      <c r="E42" s="58" t="s">
        <v>77</v>
      </c>
      <c r="F42" s="56" t="s">
        <v>35</v>
      </c>
      <c r="G42" s="59">
        <f>G19</f>
        <v>47</v>
      </c>
      <c r="H42" s="116"/>
      <c r="I42" s="61">
        <f t="shared" ref="I42:I51" si="4">ROUND(G42*H42,2)</f>
        <v>0</v>
      </c>
      <c r="J42" s="63">
        <v>21</v>
      </c>
      <c r="K42" s="60">
        <f t="shared" ref="K42:K56" si="5">I42+((I42/100)*J42)</f>
        <v>0</v>
      </c>
      <c r="L42" s="64"/>
    </row>
    <row r="43" spans="1:12" s="31" customFormat="1" x14ac:dyDescent="0.25">
      <c r="A43" s="56">
        <v>23</v>
      </c>
      <c r="B43" s="56" t="s">
        <v>33</v>
      </c>
      <c r="C43" s="56" t="s">
        <v>21</v>
      </c>
      <c r="D43" s="57" t="s">
        <v>78</v>
      </c>
      <c r="E43" s="58" t="s">
        <v>79</v>
      </c>
      <c r="F43" s="56" t="s">
        <v>35</v>
      </c>
      <c r="G43" s="59">
        <f>G19</f>
        <v>47</v>
      </c>
      <c r="H43" s="116"/>
      <c r="I43" s="61">
        <f t="shared" si="4"/>
        <v>0</v>
      </c>
      <c r="J43" s="63">
        <v>21</v>
      </c>
      <c r="K43" s="60">
        <f t="shared" si="5"/>
        <v>0</v>
      </c>
      <c r="L43" s="64"/>
    </row>
    <row r="44" spans="1:12" s="31" customFormat="1" x14ac:dyDescent="0.25">
      <c r="A44" s="56">
        <v>24</v>
      </c>
      <c r="B44" s="56" t="s">
        <v>33</v>
      </c>
      <c r="C44" s="56" t="s">
        <v>21</v>
      </c>
      <c r="D44" s="57" t="s">
        <v>80</v>
      </c>
      <c r="E44" s="58" t="s">
        <v>81</v>
      </c>
      <c r="F44" s="56" t="s">
        <v>35</v>
      </c>
      <c r="G44" s="59">
        <f>G19</f>
        <v>47</v>
      </c>
      <c r="H44" s="116"/>
      <c r="I44" s="61">
        <f t="shared" si="4"/>
        <v>0</v>
      </c>
      <c r="J44" s="63">
        <v>21</v>
      </c>
      <c r="K44" s="60">
        <f t="shared" si="5"/>
        <v>0</v>
      </c>
      <c r="L44" s="64"/>
    </row>
    <row r="45" spans="1:12" s="31" customFormat="1" x14ac:dyDescent="0.25">
      <c r="A45" s="56">
        <v>25</v>
      </c>
      <c r="B45" s="56" t="s">
        <v>33</v>
      </c>
      <c r="C45" s="56" t="s">
        <v>21</v>
      </c>
      <c r="D45" s="57" t="s">
        <v>82</v>
      </c>
      <c r="E45" s="58" t="s">
        <v>83</v>
      </c>
      <c r="F45" s="56" t="s">
        <v>35</v>
      </c>
      <c r="G45" s="59">
        <f>G19</f>
        <v>47</v>
      </c>
      <c r="H45" s="116"/>
      <c r="I45" s="61">
        <f t="shared" si="4"/>
        <v>0</v>
      </c>
      <c r="J45" s="63">
        <v>21</v>
      </c>
      <c r="K45" s="60">
        <f t="shared" si="5"/>
        <v>0</v>
      </c>
      <c r="L45" s="64"/>
    </row>
    <row r="46" spans="1:12" s="31" customFormat="1" x14ac:dyDescent="0.25">
      <c r="A46" s="56">
        <v>26</v>
      </c>
      <c r="B46" s="56" t="s">
        <v>33</v>
      </c>
      <c r="C46" s="56" t="s">
        <v>21</v>
      </c>
      <c r="D46" s="57" t="s">
        <v>84</v>
      </c>
      <c r="E46" s="58" t="s">
        <v>85</v>
      </c>
      <c r="F46" s="56" t="s">
        <v>35</v>
      </c>
      <c r="G46" s="59">
        <f>G19</f>
        <v>47</v>
      </c>
      <c r="H46" s="116"/>
      <c r="I46" s="61">
        <f t="shared" si="4"/>
        <v>0</v>
      </c>
      <c r="J46" s="63">
        <v>21</v>
      </c>
      <c r="K46" s="60">
        <f t="shared" si="5"/>
        <v>0</v>
      </c>
      <c r="L46" s="64"/>
    </row>
    <row r="47" spans="1:12" s="31" customFormat="1" x14ac:dyDescent="0.25">
      <c r="A47" s="56">
        <v>27</v>
      </c>
      <c r="B47" s="56" t="s">
        <v>33</v>
      </c>
      <c r="C47" s="56" t="s">
        <v>21</v>
      </c>
      <c r="D47" s="57" t="s">
        <v>86</v>
      </c>
      <c r="E47" s="58" t="s">
        <v>87</v>
      </c>
      <c r="F47" s="56" t="s">
        <v>35</v>
      </c>
      <c r="G47" s="59">
        <f>G19</f>
        <v>47</v>
      </c>
      <c r="H47" s="116"/>
      <c r="I47" s="61">
        <f t="shared" si="4"/>
        <v>0</v>
      </c>
      <c r="J47" s="63">
        <v>21</v>
      </c>
      <c r="K47" s="60">
        <f t="shared" si="5"/>
        <v>0</v>
      </c>
      <c r="L47" s="64"/>
    </row>
    <row r="48" spans="1:12" s="31" customFormat="1" x14ac:dyDescent="0.25">
      <c r="A48" s="56">
        <v>28</v>
      </c>
      <c r="B48" s="56" t="s">
        <v>33</v>
      </c>
      <c r="C48" s="56" t="s">
        <v>21</v>
      </c>
      <c r="D48" s="57" t="s">
        <v>88</v>
      </c>
      <c r="E48" s="58" t="s">
        <v>89</v>
      </c>
      <c r="F48" s="56" t="s">
        <v>35</v>
      </c>
      <c r="G48" s="59">
        <f>G19</f>
        <v>47</v>
      </c>
      <c r="H48" s="116"/>
      <c r="I48" s="61">
        <f t="shared" si="4"/>
        <v>0</v>
      </c>
      <c r="J48" s="63">
        <v>21</v>
      </c>
      <c r="K48" s="60">
        <f t="shared" si="5"/>
        <v>0</v>
      </c>
      <c r="L48" s="64"/>
    </row>
    <row r="49" spans="1:12" s="75" customFormat="1" ht="26.4" x14ac:dyDescent="0.25">
      <c r="A49" s="56">
        <v>29</v>
      </c>
      <c r="B49" s="56" t="s">
        <v>74</v>
      </c>
      <c r="C49" s="56" t="s">
        <v>75</v>
      </c>
      <c r="D49" s="57" t="s">
        <v>233</v>
      </c>
      <c r="E49" s="79" t="s">
        <v>182</v>
      </c>
      <c r="F49" s="56" t="s">
        <v>35</v>
      </c>
      <c r="G49" s="59">
        <f>G19</f>
        <v>47</v>
      </c>
      <c r="H49" s="116"/>
      <c r="I49" s="61">
        <f t="shared" si="4"/>
        <v>0</v>
      </c>
      <c r="J49" s="63">
        <v>21</v>
      </c>
      <c r="K49" s="60">
        <f t="shared" si="5"/>
        <v>0</v>
      </c>
      <c r="L49" s="76"/>
    </row>
    <row r="50" spans="1:12" s="31" customFormat="1" x14ac:dyDescent="0.25">
      <c r="A50" s="56">
        <v>30</v>
      </c>
      <c r="B50" s="56" t="s">
        <v>33</v>
      </c>
      <c r="C50" s="56" t="s">
        <v>21</v>
      </c>
      <c r="D50" s="57" t="s">
        <v>90</v>
      </c>
      <c r="E50" s="58" t="s">
        <v>91</v>
      </c>
      <c r="F50" s="56" t="s">
        <v>58</v>
      </c>
      <c r="G50" s="59">
        <v>20</v>
      </c>
      <c r="H50" s="116"/>
      <c r="I50" s="61">
        <f t="shared" si="4"/>
        <v>0</v>
      </c>
      <c r="J50" s="63">
        <v>21</v>
      </c>
      <c r="K50" s="60">
        <f t="shared" si="5"/>
        <v>0</v>
      </c>
      <c r="L50" s="64"/>
    </row>
    <row r="51" spans="1:12" s="31" customFormat="1" x14ac:dyDescent="0.25">
      <c r="A51" s="56">
        <v>31</v>
      </c>
      <c r="B51" s="56" t="s">
        <v>33</v>
      </c>
      <c r="C51" s="56" t="s">
        <v>21</v>
      </c>
      <c r="D51" s="57" t="s">
        <v>92</v>
      </c>
      <c r="E51" s="58" t="s">
        <v>93</v>
      </c>
      <c r="F51" s="56" t="s">
        <v>58</v>
      </c>
      <c r="G51" s="59">
        <v>30</v>
      </c>
      <c r="H51" s="116"/>
      <c r="I51" s="61">
        <f t="shared" si="4"/>
        <v>0</v>
      </c>
      <c r="J51" s="63">
        <v>21</v>
      </c>
      <c r="K51" s="60">
        <f t="shared" si="5"/>
        <v>0</v>
      </c>
      <c r="L51" s="64"/>
    </row>
    <row r="52" spans="1:12" s="75" customFormat="1" x14ac:dyDescent="0.25">
      <c r="A52" s="56">
        <v>32</v>
      </c>
      <c r="B52" s="56" t="s">
        <v>74</v>
      </c>
      <c r="C52" s="56" t="s">
        <v>75</v>
      </c>
      <c r="D52" s="57" t="s">
        <v>233</v>
      </c>
      <c r="E52" s="58" t="s">
        <v>166</v>
      </c>
      <c r="F52" s="56" t="s">
        <v>58</v>
      </c>
      <c r="G52" s="59">
        <f>G51</f>
        <v>30</v>
      </c>
      <c r="H52" s="116"/>
      <c r="I52" s="61">
        <f>ROUND(G52*H52,2)</f>
        <v>0</v>
      </c>
      <c r="J52" s="63">
        <v>21</v>
      </c>
      <c r="K52" s="60">
        <f t="shared" si="5"/>
        <v>0</v>
      </c>
      <c r="L52" s="76"/>
    </row>
    <row r="53" spans="1:12" s="31" customFormat="1" x14ac:dyDescent="0.25">
      <c r="A53" s="56">
        <v>33</v>
      </c>
      <c r="B53" s="56" t="s">
        <v>33</v>
      </c>
      <c r="C53" s="56" t="s">
        <v>21</v>
      </c>
      <c r="D53" s="57" t="s">
        <v>94</v>
      </c>
      <c r="E53" s="58" t="s">
        <v>167</v>
      </c>
      <c r="F53" s="56" t="s">
        <v>58</v>
      </c>
      <c r="G53" s="59">
        <f>G51</f>
        <v>30</v>
      </c>
      <c r="H53" s="116"/>
      <c r="I53" s="61">
        <f>ROUND(G53*H53,2)</f>
        <v>0</v>
      </c>
      <c r="J53" s="63">
        <v>21</v>
      </c>
      <c r="K53" s="60">
        <f t="shared" si="5"/>
        <v>0</v>
      </c>
      <c r="L53" s="64"/>
    </row>
    <row r="54" spans="1:12" s="31" customFormat="1" x14ac:dyDescent="0.25">
      <c r="A54" s="56">
        <v>34</v>
      </c>
      <c r="B54" s="56" t="s">
        <v>33</v>
      </c>
      <c r="C54" s="56" t="s">
        <v>21</v>
      </c>
      <c r="D54" s="57" t="s">
        <v>95</v>
      </c>
      <c r="E54" s="58" t="s">
        <v>96</v>
      </c>
      <c r="F54" s="56" t="s">
        <v>35</v>
      </c>
      <c r="G54" s="59">
        <f>G49</f>
        <v>47</v>
      </c>
      <c r="H54" s="116"/>
      <c r="I54" s="61">
        <f>ROUND(G54*H54,2)</f>
        <v>0</v>
      </c>
      <c r="J54" s="63">
        <v>21</v>
      </c>
      <c r="K54" s="60">
        <f t="shared" si="5"/>
        <v>0</v>
      </c>
      <c r="L54" s="64"/>
    </row>
    <row r="55" spans="1:12" s="31" customFormat="1" x14ac:dyDescent="0.25">
      <c r="A55" s="56">
        <v>35</v>
      </c>
      <c r="B55" s="56" t="s">
        <v>33</v>
      </c>
      <c r="C55" s="56" t="s">
        <v>21</v>
      </c>
      <c r="D55" s="57" t="s">
        <v>97</v>
      </c>
      <c r="E55" s="58" t="s">
        <v>98</v>
      </c>
      <c r="F55" s="56" t="s">
        <v>35</v>
      </c>
      <c r="G55" s="59">
        <f>G49</f>
        <v>47</v>
      </c>
      <c r="H55" s="118"/>
      <c r="I55" s="61">
        <f>ROUND(G55*H55,2)</f>
        <v>0</v>
      </c>
      <c r="J55" s="63">
        <v>21</v>
      </c>
      <c r="K55" s="60">
        <f t="shared" si="5"/>
        <v>0</v>
      </c>
      <c r="L55" s="64"/>
    </row>
    <row r="56" spans="1:12" s="31" customFormat="1" x14ac:dyDescent="0.25">
      <c r="A56" s="56">
        <v>36</v>
      </c>
      <c r="B56" s="56" t="s">
        <v>33</v>
      </c>
      <c r="C56" s="56" t="s">
        <v>21</v>
      </c>
      <c r="D56" s="57" t="s">
        <v>99</v>
      </c>
      <c r="E56" s="58" t="s">
        <v>100</v>
      </c>
      <c r="F56" s="56" t="s">
        <v>2</v>
      </c>
      <c r="G56" s="59">
        <v>100</v>
      </c>
      <c r="H56" s="116"/>
      <c r="I56" s="61">
        <f>ROUND(G56*H56,2)</f>
        <v>0</v>
      </c>
      <c r="J56" s="63">
        <v>21</v>
      </c>
      <c r="K56" s="60">
        <f t="shared" si="5"/>
        <v>0</v>
      </c>
      <c r="L56" s="64"/>
    </row>
    <row r="57" spans="1:12" s="98" customFormat="1" x14ac:dyDescent="0.25">
      <c r="A57" s="56"/>
      <c r="B57" s="52" t="s">
        <v>4</v>
      </c>
      <c r="C57" s="51"/>
      <c r="D57" s="53">
        <v>783</v>
      </c>
      <c r="E57" s="77" t="s">
        <v>196</v>
      </c>
      <c r="F57" s="51"/>
      <c r="G57" s="51"/>
      <c r="H57" s="120"/>
      <c r="I57" s="54">
        <f>SUM(I58:I62)</f>
        <v>0</v>
      </c>
      <c r="J57" s="51"/>
      <c r="K57" s="60"/>
      <c r="L57" s="64"/>
    </row>
    <row r="58" spans="1:12" s="98" customFormat="1" x14ac:dyDescent="0.25">
      <c r="A58" s="56">
        <v>37</v>
      </c>
      <c r="B58" s="101" t="s">
        <v>33</v>
      </c>
      <c r="C58" s="56">
        <v>783</v>
      </c>
      <c r="D58" s="102" t="s">
        <v>202</v>
      </c>
      <c r="E58" s="103" t="s">
        <v>203</v>
      </c>
      <c r="F58" s="101" t="s">
        <v>35</v>
      </c>
      <c r="G58" s="104">
        <v>6</v>
      </c>
      <c r="H58" s="117"/>
      <c r="I58" s="97">
        <f t="shared" ref="I58" si="6">ROUND(G58*H58,2)</f>
        <v>0</v>
      </c>
      <c r="J58" s="105">
        <v>21</v>
      </c>
      <c r="K58" s="97">
        <f>I58+((I58/100)*J58)</f>
        <v>0</v>
      </c>
      <c r="L58" s="64"/>
    </row>
    <row r="59" spans="1:12" s="98" customFormat="1" x14ac:dyDescent="0.25">
      <c r="A59" s="56">
        <v>38</v>
      </c>
      <c r="B59" s="101" t="s">
        <v>33</v>
      </c>
      <c r="C59" s="56">
        <v>783</v>
      </c>
      <c r="D59" s="102" t="s">
        <v>201</v>
      </c>
      <c r="E59" s="103" t="s">
        <v>205</v>
      </c>
      <c r="F59" s="101" t="s">
        <v>35</v>
      </c>
      <c r="G59" s="104">
        <v>6</v>
      </c>
      <c r="H59" s="119"/>
      <c r="I59" s="97">
        <f t="shared" ref="I59" si="7">ROUND(G59*H59,2)</f>
        <v>0</v>
      </c>
      <c r="J59" s="105">
        <v>21</v>
      </c>
      <c r="K59" s="97">
        <f>I59+((I59/100)*J59)</f>
        <v>0</v>
      </c>
      <c r="L59" s="64"/>
    </row>
    <row r="60" spans="1:12" s="98" customFormat="1" x14ac:dyDescent="0.25">
      <c r="A60" s="56">
        <v>39</v>
      </c>
      <c r="B60" s="70" t="s">
        <v>74</v>
      </c>
      <c r="C60" s="56" t="s">
        <v>75</v>
      </c>
      <c r="D60" s="57" t="s">
        <v>233</v>
      </c>
      <c r="E60" s="79" t="s">
        <v>204</v>
      </c>
      <c r="F60" s="70" t="s">
        <v>197</v>
      </c>
      <c r="G60" s="62">
        <f>0.1*G59</f>
        <v>0.60000000000000009</v>
      </c>
      <c r="H60" s="116"/>
      <c r="I60" s="60">
        <f t="shared" ref="I60:I62" si="8">ROUND(G60*H60,2)</f>
        <v>0</v>
      </c>
      <c r="J60" s="63">
        <v>21</v>
      </c>
      <c r="K60" s="60">
        <f>I60+((I60/100)*J60)</f>
        <v>0</v>
      </c>
      <c r="L60" s="64"/>
    </row>
    <row r="61" spans="1:12" s="98" customFormat="1" x14ac:dyDescent="0.25">
      <c r="A61" s="56">
        <v>40</v>
      </c>
      <c r="B61" s="70" t="s">
        <v>33</v>
      </c>
      <c r="C61" s="56">
        <v>783</v>
      </c>
      <c r="D61" s="100" t="s">
        <v>199</v>
      </c>
      <c r="E61" s="79" t="s">
        <v>200</v>
      </c>
      <c r="F61" s="70" t="s">
        <v>35</v>
      </c>
      <c r="G61" s="62">
        <v>6</v>
      </c>
      <c r="H61" s="118"/>
      <c r="I61" s="60">
        <f t="shared" si="8"/>
        <v>0</v>
      </c>
      <c r="J61" s="63">
        <v>21</v>
      </c>
      <c r="K61" s="60">
        <f>I61+((I61/100)*J61)</f>
        <v>0</v>
      </c>
      <c r="L61" s="64"/>
    </row>
    <row r="62" spans="1:12" s="98" customFormat="1" x14ac:dyDescent="0.25">
      <c r="A62" s="56">
        <v>41</v>
      </c>
      <c r="B62" s="70" t="s">
        <v>74</v>
      </c>
      <c r="C62" s="56" t="s">
        <v>75</v>
      </c>
      <c r="D62" s="57" t="s">
        <v>233</v>
      </c>
      <c r="E62" s="79" t="s">
        <v>198</v>
      </c>
      <c r="F62" s="70" t="s">
        <v>197</v>
      </c>
      <c r="G62" s="62">
        <f>0.1*G61</f>
        <v>0.60000000000000009</v>
      </c>
      <c r="H62" s="116"/>
      <c r="I62" s="60">
        <f t="shared" si="8"/>
        <v>0</v>
      </c>
      <c r="J62" s="63">
        <v>21</v>
      </c>
      <c r="K62" s="60">
        <f>I62+((I62/100)*J62)</f>
        <v>0</v>
      </c>
      <c r="L62" s="64"/>
    </row>
    <row r="63" spans="1:12" s="55" customFormat="1" x14ac:dyDescent="0.25">
      <c r="A63" s="51"/>
      <c r="B63" s="52" t="s">
        <v>4</v>
      </c>
      <c r="C63" s="51"/>
      <c r="D63" s="53">
        <v>784</v>
      </c>
      <c r="E63" s="77" t="s">
        <v>24</v>
      </c>
      <c r="F63" s="51"/>
      <c r="G63" s="51"/>
      <c r="H63" s="120"/>
      <c r="I63" s="54">
        <f>SUM(I64:I70)</f>
        <v>0</v>
      </c>
      <c r="K63" s="60"/>
      <c r="L63" s="51"/>
    </row>
    <row r="64" spans="1:12" s="31" customFormat="1" x14ac:dyDescent="0.25">
      <c r="A64" s="56">
        <v>42</v>
      </c>
      <c r="B64" s="56" t="s">
        <v>33</v>
      </c>
      <c r="C64" s="56" t="s">
        <v>23</v>
      </c>
      <c r="D64" s="57" t="s">
        <v>101</v>
      </c>
      <c r="E64" s="58" t="s">
        <v>102</v>
      </c>
      <c r="F64" s="56" t="s">
        <v>41</v>
      </c>
      <c r="G64" s="59">
        <v>40</v>
      </c>
      <c r="H64" s="116"/>
      <c r="I64" s="61">
        <f t="shared" ref="I64:I70" si="9">ROUND(G64*H64,2)</f>
        <v>0</v>
      </c>
      <c r="J64" s="63">
        <v>21</v>
      </c>
      <c r="K64" s="60">
        <f t="shared" ref="K64:K70" si="10">I64+((I64/100)*J64)</f>
        <v>0</v>
      </c>
      <c r="L64" s="64"/>
    </row>
    <row r="65" spans="1:12" s="31" customFormat="1" x14ac:dyDescent="0.25">
      <c r="A65" s="56">
        <v>43</v>
      </c>
      <c r="B65" s="56" t="s">
        <v>33</v>
      </c>
      <c r="C65" s="56" t="s">
        <v>23</v>
      </c>
      <c r="D65" s="57" t="s">
        <v>103</v>
      </c>
      <c r="E65" s="58" t="s">
        <v>104</v>
      </c>
      <c r="F65" s="56" t="s">
        <v>35</v>
      </c>
      <c r="G65" s="59">
        <v>150</v>
      </c>
      <c r="H65" s="121"/>
      <c r="I65" s="61">
        <f t="shared" si="9"/>
        <v>0</v>
      </c>
      <c r="J65" s="63">
        <v>21</v>
      </c>
      <c r="K65" s="60">
        <f t="shared" si="10"/>
        <v>0</v>
      </c>
      <c r="L65" s="64"/>
    </row>
    <row r="66" spans="1:12" s="31" customFormat="1" x14ac:dyDescent="0.25">
      <c r="A66" s="56">
        <v>44</v>
      </c>
      <c r="B66" s="56" t="s">
        <v>33</v>
      </c>
      <c r="C66" s="56" t="s">
        <v>23</v>
      </c>
      <c r="D66" s="57" t="s">
        <v>105</v>
      </c>
      <c r="E66" s="58" t="s">
        <v>106</v>
      </c>
      <c r="F66" s="56" t="s">
        <v>35</v>
      </c>
      <c r="G66" s="59">
        <f>G23</f>
        <v>11</v>
      </c>
      <c r="H66" s="116"/>
      <c r="I66" s="61">
        <f t="shared" si="9"/>
        <v>0</v>
      </c>
      <c r="J66" s="63">
        <v>21</v>
      </c>
      <c r="K66" s="60">
        <f t="shared" si="10"/>
        <v>0</v>
      </c>
      <c r="L66" s="64"/>
    </row>
    <row r="67" spans="1:12" s="31" customFormat="1" x14ac:dyDescent="0.25">
      <c r="A67" s="56">
        <v>45</v>
      </c>
      <c r="B67" s="56" t="s">
        <v>33</v>
      </c>
      <c r="C67" s="56" t="s">
        <v>23</v>
      </c>
      <c r="D67" s="57" t="s">
        <v>107</v>
      </c>
      <c r="E67" s="58" t="s">
        <v>108</v>
      </c>
      <c r="F67" s="56" t="s">
        <v>35</v>
      </c>
      <c r="G67" s="59">
        <f>G24</f>
        <v>4</v>
      </c>
      <c r="H67" s="116"/>
      <c r="I67" s="61">
        <f t="shared" si="9"/>
        <v>0</v>
      </c>
      <c r="J67" s="63">
        <v>21</v>
      </c>
      <c r="K67" s="60">
        <f t="shared" si="10"/>
        <v>0</v>
      </c>
      <c r="L67" s="64"/>
    </row>
    <row r="68" spans="1:12" s="31" customFormat="1" x14ac:dyDescent="0.25">
      <c r="A68" s="56">
        <v>46</v>
      </c>
      <c r="B68" s="56" t="s">
        <v>33</v>
      </c>
      <c r="C68" s="56" t="s">
        <v>23</v>
      </c>
      <c r="D68" s="57" t="s">
        <v>109</v>
      </c>
      <c r="E68" s="58" t="s">
        <v>110</v>
      </c>
      <c r="F68" s="56" t="s">
        <v>35</v>
      </c>
      <c r="G68" s="59">
        <f>G49</f>
        <v>47</v>
      </c>
      <c r="H68" s="116"/>
      <c r="I68" s="61">
        <f t="shared" si="9"/>
        <v>0</v>
      </c>
      <c r="J68" s="63">
        <v>21</v>
      </c>
      <c r="K68" s="60">
        <f t="shared" si="10"/>
        <v>0</v>
      </c>
      <c r="L68" s="64"/>
    </row>
    <row r="69" spans="1:12" s="31" customFormat="1" x14ac:dyDescent="0.25">
      <c r="A69" s="56">
        <v>47</v>
      </c>
      <c r="B69" s="56" t="s">
        <v>33</v>
      </c>
      <c r="C69" s="56" t="s">
        <v>23</v>
      </c>
      <c r="D69" s="57" t="s">
        <v>111</v>
      </c>
      <c r="E69" s="58" t="s">
        <v>112</v>
      </c>
      <c r="F69" s="56" t="s">
        <v>35</v>
      </c>
      <c r="G69" s="59">
        <v>150</v>
      </c>
      <c r="H69" s="116"/>
      <c r="I69" s="61">
        <f t="shared" si="9"/>
        <v>0</v>
      </c>
      <c r="J69" s="63">
        <v>21</v>
      </c>
      <c r="K69" s="60">
        <f t="shared" si="10"/>
        <v>0</v>
      </c>
      <c r="L69" s="64"/>
    </row>
    <row r="70" spans="1:12" s="99" customFormat="1" x14ac:dyDescent="0.25">
      <c r="A70" s="56">
        <v>48</v>
      </c>
      <c r="B70" s="70" t="s">
        <v>33</v>
      </c>
      <c r="C70" s="70" t="s">
        <v>132</v>
      </c>
      <c r="D70" s="71"/>
      <c r="E70" s="94" t="s">
        <v>232</v>
      </c>
      <c r="F70" s="70" t="s">
        <v>35</v>
      </c>
      <c r="G70" s="62">
        <f>G65</f>
        <v>150</v>
      </c>
      <c r="H70" s="116"/>
      <c r="I70" s="60">
        <f t="shared" si="9"/>
        <v>0</v>
      </c>
      <c r="J70" s="63">
        <v>21</v>
      </c>
      <c r="K70" s="60">
        <f t="shared" si="10"/>
        <v>0</v>
      </c>
      <c r="L70" s="64"/>
    </row>
    <row r="71" spans="1:12" s="49" customFormat="1" x14ac:dyDescent="0.25">
      <c r="A71" s="50"/>
      <c r="B71" s="72"/>
      <c r="C71" s="50"/>
      <c r="D71" s="73" t="s">
        <v>117</v>
      </c>
      <c r="E71" s="73" t="s">
        <v>193</v>
      </c>
      <c r="F71" s="50"/>
      <c r="G71" s="50"/>
      <c r="H71" s="50"/>
      <c r="I71" s="74">
        <f>I72+I86</f>
        <v>0</v>
      </c>
      <c r="K71" s="60"/>
      <c r="L71" s="50"/>
    </row>
    <row r="72" spans="1:12" s="31" customFormat="1" x14ac:dyDescent="0.25">
      <c r="A72" s="56"/>
      <c r="B72" s="56"/>
      <c r="C72" s="56"/>
      <c r="D72" s="77">
        <v>742</v>
      </c>
      <c r="E72" s="77" t="s">
        <v>115</v>
      </c>
      <c r="F72" s="56"/>
      <c r="G72" s="59"/>
      <c r="H72" s="61"/>
      <c r="I72" s="78">
        <f>SUM(I73:I85)</f>
        <v>0</v>
      </c>
      <c r="J72" s="63"/>
      <c r="K72" s="60"/>
      <c r="L72" s="64"/>
    </row>
    <row r="73" spans="1:12" s="31" customFormat="1" x14ac:dyDescent="0.25">
      <c r="A73" s="70">
        <v>49</v>
      </c>
      <c r="B73" s="56" t="s">
        <v>33</v>
      </c>
      <c r="C73" s="56">
        <v>742</v>
      </c>
      <c r="D73" s="57" t="s">
        <v>147</v>
      </c>
      <c r="E73" s="58" t="s">
        <v>148</v>
      </c>
      <c r="F73" s="56" t="s">
        <v>41</v>
      </c>
      <c r="G73" s="59">
        <v>20</v>
      </c>
      <c r="H73" s="116"/>
      <c r="I73" s="61">
        <f t="shared" ref="I73:I83" si="11">ROUND(G73*H73,2)</f>
        <v>0</v>
      </c>
      <c r="J73" s="63">
        <v>21</v>
      </c>
      <c r="K73" s="60">
        <f t="shared" ref="K73:K85" si="12">I73+((I73/100)*J73)</f>
        <v>0</v>
      </c>
      <c r="L73" s="64"/>
    </row>
    <row r="74" spans="1:12" s="31" customFormat="1" x14ac:dyDescent="0.25">
      <c r="A74" s="70">
        <v>50</v>
      </c>
      <c r="B74" s="56" t="s">
        <v>74</v>
      </c>
      <c r="C74" s="56" t="s">
        <v>75</v>
      </c>
      <c r="D74" s="57" t="s">
        <v>233</v>
      </c>
      <c r="E74" s="58" t="s">
        <v>149</v>
      </c>
      <c r="F74" s="56" t="s">
        <v>41</v>
      </c>
      <c r="G74" s="59">
        <f>G73</f>
        <v>20</v>
      </c>
      <c r="H74" s="116"/>
      <c r="I74" s="61">
        <f t="shared" si="11"/>
        <v>0</v>
      </c>
      <c r="J74" s="63">
        <v>21</v>
      </c>
      <c r="K74" s="60">
        <f t="shared" si="12"/>
        <v>0</v>
      </c>
      <c r="L74" s="64"/>
    </row>
    <row r="75" spans="1:12" s="31" customFormat="1" x14ac:dyDescent="0.25">
      <c r="A75" s="70">
        <v>51</v>
      </c>
      <c r="B75" s="70" t="s">
        <v>33</v>
      </c>
      <c r="C75" s="70">
        <v>742</v>
      </c>
      <c r="D75" s="71" t="s">
        <v>168</v>
      </c>
      <c r="E75" s="79" t="s">
        <v>164</v>
      </c>
      <c r="F75" s="70" t="s">
        <v>41</v>
      </c>
      <c r="G75" s="62">
        <v>16</v>
      </c>
      <c r="H75" s="116"/>
      <c r="I75" s="60">
        <f t="shared" si="11"/>
        <v>0</v>
      </c>
      <c r="J75" s="63">
        <v>21</v>
      </c>
      <c r="K75" s="60">
        <f t="shared" si="12"/>
        <v>0</v>
      </c>
      <c r="L75" s="64"/>
    </row>
    <row r="76" spans="1:12" s="31" customFormat="1" x14ac:dyDescent="0.25">
      <c r="A76" s="70">
        <v>52</v>
      </c>
      <c r="B76" s="70" t="s">
        <v>74</v>
      </c>
      <c r="C76" s="70" t="s">
        <v>75</v>
      </c>
      <c r="D76" s="57" t="s">
        <v>233</v>
      </c>
      <c r="E76" s="79" t="s">
        <v>165</v>
      </c>
      <c r="F76" s="70" t="s">
        <v>41</v>
      </c>
      <c r="G76" s="62">
        <f>G75</f>
        <v>16</v>
      </c>
      <c r="H76" s="116"/>
      <c r="I76" s="60">
        <f t="shared" si="11"/>
        <v>0</v>
      </c>
      <c r="J76" s="63">
        <v>21</v>
      </c>
      <c r="K76" s="60">
        <f t="shared" si="12"/>
        <v>0</v>
      </c>
      <c r="L76" s="64"/>
    </row>
    <row r="77" spans="1:12" s="31" customFormat="1" x14ac:dyDescent="0.25">
      <c r="A77" s="70">
        <v>53</v>
      </c>
      <c r="B77" s="56" t="s">
        <v>33</v>
      </c>
      <c r="C77" s="56">
        <v>742</v>
      </c>
      <c r="D77" s="57" t="s">
        <v>150</v>
      </c>
      <c r="E77" s="58" t="s">
        <v>151</v>
      </c>
      <c r="F77" s="56" t="s">
        <v>41</v>
      </c>
      <c r="G77" s="59">
        <v>2</v>
      </c>
      <c r="H77" s="116"/>
      <c r="I77" s="61">
        <f t="shared" si="11"/>
        <v>0</v>
      </c>
      <c r="J77" s="63">
        <v>21</v>
      </c>
      <c r="K77" s="60">
        <f t="shared" si="12"/>
        <v>0</v>
      </c>
      <c r="L77" s="64"/>
    </row>
    <row r="78" spans="1:12" s="31" customFormat="1" x14ac:dyDescent="0.25">
      <c r="A78" s="70">
        <v>54</v>
      </c>
      <c r="B78" s="56" t="s">
        <v>74</v>
      </c>
      <c r="C78" s="56" t="s">
        <v>75</v>
      </c>
      <c r="D78" s="57" t="s">
        <v>233</v>
      </c>
      <c r="E78" s="79" t="s">
        <v>226</v>
      </c>
      <c r="F78" s="56" t="s">
        <v>41</v>
      </c>
      <c r="G78" s="59">
        <f>G77</f>
        <v>2</v>
      </c>
      <c r="H78" s="116"/>
      <c r="I78" s="61">
        <f t="shared" si="11"/>
        <v>0</v>
      </c>
      <c r="J78" s="63">
        <v>21</v>
      </c>
      <c r="K78" s="60">
        <f t="shared" si="12"/>
        <v>0</v>
      </c>
      <c r="L78" s="64"/>
    </row>
    <row r="79" spans="1:12" s="31" customFormat="1" x14ac:dyDescent="0.25">
      <c r="A79" s="70">
        <v>55</v>
      </c>
      <c r="B79" s="56" t="s">
        <v>33</v>
      </c>
      <c r="C79" s="56">
        <v>742</v>
      </c>
      <c r="D79" s="57" t="s">
        <v>147</v>
      </c>
      <c r="E79" s="58" t="s">
        <v>148</v>
      </c>
      <c r="F79" s="56" t="s">
        <v>41</v>
      </c>
      <c r="G79" s="59">
        <v>48</v>
      </c>
      <c r="H79" s="116"/>
      <c r="I79" s="61">
        <f t="shared" si="11"/>
        <v>0</v>
      </c>
      <c r="J79" s="63">
        <v>21</v>
      </c>
      <c r="K79" s="60">
        <f t="shared" si="12"/>
        <v>0</v>
      </c>
      <c r="L79" s="64"/>
    </row>
    <row r="80" spans="1:12" s="31" customFormat="1" x14ac:dyDescent="0.25">
      <c r="A80" s="70">
        <v>56</v>
      </c>
      <c r="B80" s="56" t="s">
        <v>74</v>
      </c>
      <c r="C80" s="56" t="s">
        <v>75</v>
      </c>
      <c r="D80" s="57" t="s">
        <v>233</v>
      </c>
      <c r="E80" s="58" t="s">
        <v>152</v>
      </c>
      <c r="F80" s="56" t="s">
        <v>41</v>
      </c>
      <c r="G80" s="59">
        <f>G79</f>
        <v>48</v>
      </c>
      <c r="H80" s="116"/>
      <c r="I80" s="61">
        <f t="shared" si="11"/>
        <v>0</v>
      </c>
      <c r="J80" s="63">
        <v>21</v>
      </c>
      <c r="K80" s="60">
        <f t="shared" si="12"/>
        <v>0</v>
      </c>
      <c r="L80" s="64"/>
    </row>
    <row r="81" spans="1:13" s="31" customFormat="1" x14ac:dyDescent="0.25">
      <c r="A81" s="70">
        <v>57</v>
      </c>
      <c r="B81" s="70" t="s">
        <v>33</v>
      </c>
      <c r="C81" s="70">
        <v>742</v>
      </c>
      <c r="D81" s="71" t="s">
        <v>169</v>
      </c>
      <c r="E81" s="58" t="s">
        <v>153</v>
      </c>
      <c r="F81" s="70" t="s">
        <v>58</v>
      </c>
      <c r="G81" s="93">
        <v>250</v>
      </c>
      <c r="H81" s="116"/>
      <c r="I81" s="60">
        <f t="shared" si="11"/>
        <v>0</v>
      </c>
      <c r="J81" s="63">
        <v>21</v>
      </c>
      <c r="K81" s="60">
        <f t="shared" si="12"/>
        <v>0</v>
      </c>
      <c r="L81" s="64"/>
    </row>
    <row r="82" spans="1:13" s="31" customFormat="1" x14ac:dyDescent="0.25">
      <c r="A82" s="70">
        <v>58</v>
      </c>
      <c r="B82" s="70" t="s">
        <v>74</v>
      </c>
      <c r="C82" s="70" t="s">
        <v>75</v>
      </c>
      <c r="D82" s="57" t="s">
        <v>233</v>
      </c>
      <c r="E82" s="58" t="s">
        <v>154</v>
      </c>
      <c r="F82" s="70" t="s">
        <v>58</v>
      </c>
      <c r="G82" s="93">
        <f>G81</f>
        <v>250</v>
      </c>
      <c r="H82" s="116"/>
      <c r="I82" s="60">
        <f t="shared" si="11"/>
        <v>0</v>
      </c>
      <c r="J82" s="63">
        <v>21</v>
      </c>
      <c r="K82" s="60">
        <f t="shared" si="12"/>
        <v>0</v>
      </c>
      <c r="L82" s="64"/>
    </row>
    <row r="83" spans="1:13" s="31" customFormat="1" x14ac:dyDescent="0.25">
      <c r="A83" s="70">
        <v>59</v>
      </c>
      <c r="B83" s="56" t="s">
        <v>33</v>
      </c>
      <c r="C83" s="70">
        <v>742</v>
      </c>
      <c r="D83" s="57" t="s">
        <v>170</v>
      </c>
      <c r="E83" s="58" t="s">
        <v>155</v>
      </c>
      <c r="F83" s="56" t="s">
        <v>41</v>
      </c>
      <c r="G83" s="59">
        <v>1</v>
      </c>
      <c r="H83" s="116"/>
      <c r="I83" s="61">
        <f t="shared" si="11"/>
        <v>0</v>
      </c>
      <c r="J83" s="63">
        <v>21</v>
      </c>
      <c r="K83" s="60">
        <f t="shared" si="12"/>
        <v>0</v>
      </c>
      <c r="L83" s="64"/>
    </row>
    <row r="84" spans="1:13" s="31" customFormat="1" ht="26.4" x14ac:dyDescent="0.25">
      <c r="A84" s="70">
        <v>60</v>
      </c>
      <c r="B84" s="70" t="s">
        <v>74</v>
      </c>
      <c r="C84" s="70" t="s">
        <v>75</v>
      </c>
      <c r="D84" s="57" t="s">
        <v>233</v>
      </c>
      <c r="E84" s="58" t="s">
        <v>156</v>
      </c>
      <c r="F84" s="56" t="s">
        <v>41</v>
      </c>
      <c r="G84" s="62">
        <v>1</v>
      </c>
      <c r="H84" s="116"/>
      <c r="I84" s="61">
        <f>ROUND(G84*H84,2)</f>
        <v>0</v>
      </c>
      <c r="J84" s="63">
        <v>21</v>
      </c>
      <c r="K84" s="60">
        <f t="shared" si="12"/>
        <v>0</v>
      </c>
      <c r="L84" s="64"/>
    </row>
    <row r="85" spans="1:13" s="31" customFormat="1" x14ac:dyDescent="0.25">
      <c r="A85" s="70">
        <v>61</v>
      </c>
      <c r="B85" s="56" t="s">
        <v>33</v>
      </c>
      <c r="C85" s="56">
        <v>742</v>
      </c>
      <c r="D85" s="57" t="s">
        <v>157</v>
      </c>
      <c r="E85" s="58" t="s">
        <v>158</v>
      </c>
      <c r="F85" s="56" t="s">
        <v>41</v>
      </c>
      <c r="G85" s="59">
        <v>23</v>
      </c>
      <c r="H85" s="116"/>
      <c r="I85" s="61">
        <f>ROUND(G85*H85,2)</f>
        <v>0</v>
      </c>
      <c r="J85" s="63">
        <v>21</v>
      </c>
      <c r="K85" s="60">
        <f t="shared" si="12"/>
        <v>0</v>
      </c>
      <c r="L85" s="64"/>
    </row>
    <row r="86" spans="1:13" s="31" customFormat="1" x14ac:dyDescent="0.25">
      <c r="A86" s="56"/>
      <c r="B86" s="56"/>
      <c r="C86" s="56"/>
      <c r="D86" s="77">
        <v>741</v>
      </c>
      <c r="E86" s="77" t="s">
        <v>116</v>
      </c>
      <c r="F86" s="56"/>
      <c r="G86" s="59"/>
      <c r="H86" s="61"/>
      <c r="I86" s="78">
        <f>SUM(I87:I136)</f>
        <v>0</v>
      </c>
      <c r="J86" s="63"/>
      <c r="K86" s="60"/>
      <c r="L86" s="64"/>
    </row>
    <row r="87" spans="1:13" s="31" customFormat="1" x14ac:dyDescent="0.25">
      <c r="A87" s="70">
        <v>62</v>
      </c>
      <c r="B87" s="70" t="s">
        <v>33</v>
      </c>
      <c r="C87" s="70">
        <v>741</v>
      </c>
      <c r="D87" s="57" t="s">
        <v>171</v>
      </c>
      <c r="E87" s="58" t="s">
        <v>143</v>
      </c>
      <c r="F87" s="56" t="s">
        <v>41</v>
      </c>
      <c r="G87" s="62">
        <v>1</v>
      </c>
      <c r="H87" s="116"/>
      <c r="I87" s="61">
        <f t="shared" ref="I87:I94" si="13">ROUND(G87*H87,2)</f>
        <v>0</v>
      </c>
      <c r="J87" s="63">
        <v>21</v>
      </c>
      <c r="K87" s="60">
        <f t="shared" ref="K87:K118" si="14">I87+((I87/100)*J87)</f>
        <v>0</v>
      </c>
      <c r="L87" s="64"/>
    </row>
    <row r="88" spans="1:13" s="31" customFormat="1" x14ac:dyDescent="0.25">
      <c r="A88" s="70">
        <v>63</v>
      </c>
      <c r="B88" s="70" t="s">
        <v>74</v>
      </c>
      <c r="C88" s="70" t="s">
        <v>75</v>
      </c>
      <c r="D88" s="57" t="s">
        <v>233</v>
      </c>
      <c r="E88" s="58" t="s">
        <v>234</v>
      </c>
      <c r="F88" s="56" t="s">
        <v>41</v>
      </c>
      <c r="G88" s="62">
        <v>1</v>
      </c>
      <c r="H88" s="116"/>
      <c r="I88" s="61">
        <f>ROUND(G88*H88,2)</f>
        <v>0</v>
      </c>
      <c r="J88" s="63">
        <v>21</v>
      </c>
      <c r="K88" s="60">
        <f t="shared" si="14"/>
        <v>0</v>
      </c>
      <c r="L88" s="64"/>
      <c r="M88" s="90"/>
    </row>
    <row r="89" spans="1:13" s="31" customFormat="1" x14ac:dyDescent="0.25">
      <c r="A89" s="70">
        <v>64</v>
      </c>
      <c r="B89" s="70" t="s">
        <v>33</v>
      </c>
      <c r="C89" s="70">
        <v>741</v>
      </c>
      <c r="D89" s="57" t="s">
        <v>172</v>
      </c>
      <c r="E89" s="58" t="s">
        <v>133</v>
      </c>
      <c r="F89" s="56" t="s">
        <v>41</v>
      </c>
      <c r="G89" s="62">
        <f>G90+G91</f>
        <v>10</v>
      </c>
      <c r="H89" s="116"/>
      <c r="I89" s="61">
        <f t="shared" si="13"/>
        <v>0</v>
      </c>
      <c r="J89" s="63">
        <v>21</v>
      </c>
      <c r="K89" s="60">
        <f t="shared" si="14"/>
        <v>0</v>
      </c>
      <c r="L89" s="64"/>
    </row>
    <row r="90" spans="1:13" s="31" customFormat="1" ht="26.4" x14ac:dyDescent="0.25">
      <c r="A90" s="70">
        <v>65</v>
      </c>
      <c r="B90" s="70" t="s">
        <v>74</v>
      </c>
      <c r="C90" s="70" t="s">
        <v>75</v>
      </c>
      <c r="D90" s="57" t="s">
        <v>233</v>
      </c>
      <c r="E90" s="94" t="s">
        <v>235</v>
      </c>
      <c r="F90" s="56" t="s">
        <v>41</v>
      </c>
      <c r="G90" s="62">
        <v>6</v>
      </c>
      <c r="H90" s="116"/>
      <c r="I90" s="61">
        <f t="shared" si="13"/>
        <v>0</v>
      </c>
      <c r="J90" s="63">
        <v>21</v>
      </c>
      <c r="K90" s="60">
        <f t="shared" si="14"/>
        <v>0</v>
      </c>
      <c r="L90" s="64"/>
    </row>
    <row r="91" spans="1:13" s="99" customFormat="1" ht="26.4" x14ac:dyDescent="0.25">
      <c r="A91" s="70">
        <v>66</v>
      </c>
      <c r="B91" s="70" t="s">
        <v>74</v>
      </c>
      <c r="C91" s="70" t="s">
        <v>75</v>
      </c>
      <c r="D91" s="57" t="s">
        <v>233</v>
      </c>
      <c r="E91" s="58" t="s">
        <v>236</v>
      </c>
      <c r="F91" s="70" t="s">
        <v>41</v>
      </c>
      <c r="G91" s="62">
        <v>4</v>
      </c>
      <c r="H91" s="116"/>
      <c r="I91" s="61">
        <f t="shared" ref="I91" si="15">ROUND(G91*H91,2)</f>
        <v>0</v>
      </c>
      <c r="J91" s="63">
        <v>21</v>
      </c>
      <c r="K91" s="60">
        <f t="shared" si="14"/>
        <v>0</v>
      </c>
      <c r="L91" s="64"/>
      <c r="M91" s="107"/>
    </row>
    <row r="92" spans="1:13" s="31" customFormat="1" x14ac:dyDescent="0.25">
      <c r="A92" s="70">
        <v>67</v>
      </c>
      <c r="B92" s="70" t="s">
        <v>33</v>
      </c>
      <c r="C92" s="70">
        <v>741</v>
      </c>
      <c r="D92" s="71" t="s">
        <v>173</v>
      </c>
      <c r="E92" s="58" t="s">
        <v>144</v>
      </c>
      <c r="F92" s="56" t="s">
        <v>41</v>
      </c>
      <c r="G92" s="62">
        <v>1</v>
      </c>
      <c r="H92" s="116"/>
      <c r="I92" s="61">
        <f t="shared" si="13"/>
        <v>0</v>
      </c>
      <c r="J92" s="63">
        <v>21</v>
      </c>
      <c r="K92" s="60">
        <f t="shared" si="14"/>
        <v>0</v>
      </c>
      <c r="L92" s="64"/>
    </row>
    <row r="93" spans="1:13" s="31" customFormat="1" x14ac:dyDescent="0.25">
      <c r="A93" s="70">
        <v>68</v>
      </c>
      <c r="B93" s="70" t="s">
        <v>74</v>
      </c>
      <c r="C93" s="70" t="s">
        <v>75</v>
      </c>
      <c r="D93" s="57" t="s">
        <v>233</v>
      </c>
      <c r="E93" s="58" t="s">
        <v>145</v>
      </c>
      <c r="F93" s="56" t="s">
        <v>41</v>
      </c>
      <c r="G93" s="62">
        <v>1</v>
      </c>
      <c r="H93" s="116"/>
      <c r="I93" s="61">
        <f t="shared" si="13"/>
        <v>0</v>
      </c>
      <c r="J93" s="63">
        <v>21</v>
      </c>
      <c r="K93" s="60">
        <f t="shared" si="14"/>
        <v>0</v>
      </c>
      <c r="L93" s="64"/>
    </row>
    <row r="94" spans="1:13" s="31" customFormat="1" x14ac:dyDescent="0.25">
      <c r="A94" s="70">
        <v>69</v>
      </c>
      <c r="B94" s="70" t="s">
        <v>33</v>
      </c>
      <c r="C94" s="70">
        <v>741</v>
      </c>
      <c r="D94" s="71" t="s">
        <v>174</v>
      </c>
      <c r="E94" s="58" t="s">
        <v>146</v>
      </c>
      <c r="F94" s="56" t="s">
        <v>41</v>
      </c>
      <c r="G94" s="62">
        <v>1</v>
      </c>
      <c r="H94" s="116"/>
      <c r="I94" s="61">
        <f t="shared" si="13"/>
        <v>0</v>
      </c>
      <c r="J94" s="63">
        <v>21</v>
      </c>
      <c r="K94" s="60">
        <f t="shared" si="14"/>
        <v>0</v>
      </c>
      <c r="L94" s="64"/>
    </row>
    <row r="95" spans="1:13" s="31" customFormat="1" ht="26.4" x14ac:dyDescent="0.25">
      <c r="A95" s="70">
        <v>70</v>
      </c>
      <c r="B95" s="70" t="s">
        <v>33</v>
      </c>
      <c r="C95" s="70">
        <v>741</v>
      </c>
      <c r="D95" s="57" t="s">
        <v>175</v>
      </c>
      <c r="E95" s="58" t="s">
        <v>139</v>
      </c>
      <c r="F95" s="56" t="s">
        <v>41</v>
      </c>
      <c r="G95" s="93">
        <v>25</v>
      </c>
      <c r="H95" s="116"/>
      <c r="I95" s="61">
        <f t="shared" ref="I95:I136" si="16">ROUND(G95*H95,2)</f>
        <v>0</v>
      </c>
      <c r="J95" s="63">
        <v>21</v>
      </c>
      <c r="K95" s="60">
        <f t="shared" si="14"/>
        <v>0</v>
      </c>
      <c r="L95" s="64"/>
    </row>
    <row r="96" spans="1:13" s="31" customFormat="1" x14ac:dyDescent="0.25">
      <c r="A96" s="70">
        <v>71</v>
      </c>
      <c r="B96" s="70" t="s">
        <v>74</v>
      </c>
      <c r="C96" s="70" t="s">
        <v>75</v>
      </c>
      <c r="D96" s="57" t="s">
        <v>233</v>
      </c>
      <c r="E96" s="58" t="s">
        <v>140</v>
      </c>
      <c r="F96" s="56" t="s">
        <v>41</v>
      </c>
      <c r="G96" s="93">
        <f>G95</f>
        <v>25</v>
      </c>
      <c r="H96" s="116"/>
      <c r="I96" s="61">
        <f t="shared" si="16"/>
        <v>0</v>
      </c>
      <c r="J96" s="63">
        <v>21</v>
      </c>
      <c r="K96" s="60">
        <f t="shared" si="14"/>
        <v>0</v>
      </c>
      <c r="L96" s="64"/>
    </row>
    <row r="97" spans="1:13" s="31" customFormat="1" x14ac:dyDescent="0.25">
      <c r="A97" s="70">
        <v>72</v>
      </c>
      <c r="B97" s="70" t="s">
        <v>33</v>
      </c>
      <c r="C97" s="70">
        <v>741</v>
      </c>
      <c r="D97" s="71" t="s">
        <v>188</v>
      </c>
      <c r="E97" s="94" t="s">
        <v>189</v>
      </c>
      <c r="F97" s="70" t="s">
        <v>41</v>
      </c>
      <c r="G97" s="93">
        <v>20</v>
      </c>
      <c r="H97" s="116"/>
      <c r="I97" s="60">
        <f>ROUND(G97*H97,2)</f>
        <v>0</v>
      </c>
      <c r="J97" s="63">
        <v>21</v>
      </c>
      <c r="K97" s="60">
        <f t="shared" si="14"/>
        <v>0</v>
      </c>
    </row>
    <row r="98" spans="1:13" s="31" customFormat="1" x14ac:dyDescent="0.25">
      <c r="A98" s="70">
        <v>73</v>
      </c>
      <c r="B98" s="70" t="s">
        <v>74</v>
      </c>
      <c r="C98" s="70" t="s">
        <v>75</v>
      </c>
      <c r="D98" s="57" t="s">
        <v>233</v>
      </c>
      <c r="E98" s="94" t="s">
        <v>190</v>
      </c>
      <c r="F98" s="70" t="s">
        <v>41</v>
      </c>
      <c r="G98" s="93">
        <f>G97</f>
        <v>20</v>
      </c>
      <c r="H98" s="116"/>
      <c r="I98" s="60">
        <f>ROUND(G98*H98,2)</f>
        <v>0</v>
      </c>
      <c r="J98" s="63">
        <v>21</v>
      </c>
      <c r="K98" s="60">
        <f t="shared" si="14"/>
        <v>0</v>
      </c>
    </row>
    <row r="99" spans="1:13" s="31" customFormat="1" x14ac:dyDescent="0.25">
      <c r="A99" s="70">
        <v>74</v>
      </c>
      <c r="B99" s="70" t="s">
        <v>74</v>
      </c>
      <c r="C99" s="70" t="s">
        <v>75</v>
      </c>
      <c r="D99" s="57" t="s">
        <v>233</v>
      </c>
      <c r="E99" s="94" t="s">
        <v>191</v>
      </c>
      <c r="F99" s="70" t="s">
        <v>41</v>
      </c>
      <c r="G99" s="93">
        <f>G97</f>
        <v>20</v>
      </c>
      <c r="H99" s="116"/>
      <c r="I99" s="60">
        <f>ROUND(G99*H99,2)</f>
        <v>0</v>
      </c>
      <c r="J99" s="63">
        <v>21</v>
      </c>
      <c r="K99" s="60">
        <f t="shared" si="14"/>
        <v>0</v>
      </c>
      <c r="M99" s="95"/>
    </row>
    <row r="100" spans="1:13" s="110" customFormat="1" ht="26.4" x14ac:dyDescent="0.25">
      <c r="A100" s="70">
        <v>75</v>
      </c>
      <c r="B100" s="70" t="s">
        <v>33</v>
      </c>
      <c r="C100" s="70">
        <v>741</v>
      </c>
      <c r="D100" s="71" t="s">
        <v>175</v>
      </c>
      <c r="E100" s="79" t="s">
        <v>139</v>
      </c>
      <c r="F100" s="70" t="s">
        <v>41</v>
      </c>
      <c r="G100" s="93">
        <v>16</v>
      </c>
      <c r="H100" s="116"/>
      <c r="I100" s="60">
        <f>ROUND(G100*H100,2)</f>
        <v>0</v>
      </c>
      <c r="J100" s="63">
        <v>21</v>
      </c>
      <c r="K100" s="60">
        <f t="shared" si="14"/>
        <v>0</v>
      </c>
      <c r="M100" s="95"/>
    </row>
    <row r="101" spans="1:13" s="110" customFormat="1" x14ac:dyDescent="0.25">
      <c r="A101" s="70">
        <v>76</v>
      </c>
      <c r="B101" s="70" t="s">
        <v>74</v>
      </c>
      <c r="C101" s="70" t="s">
        <v>75</v>
      </c>
      <c r="D101" s="57" t="s">
        <v>233</v>
      </c>
      <c r="E101" s="79" t="s">
        <v>211</v>
      </c>
      <c r="F101" s="70" t="s">
        <v>41</v>
      </c>
      <c r="G101" s="93">
        <f>G100</f>
        <v>16</v>
      </c>
      <c r="H101" s="116"/>
      <c r="I101" s="60">
        <f>ROUND(G101*H101,2)</f>
        <v>0</v>
      </c>
      <c r="J101" s="63">
        <v>21</v>
      </c>
      <c r="K101" s="60">
        <f t="shared" si="14"/>
        <v>0</v>
      </c>
      <c r="M101" s="95"/>
    </row>
    <row r="102" spans="1:13" s="31" customFormat="1" ht="26.4" x14ac:dyDescent="0.25">
      <c r="A102" s="70">
        <v>77</v>
      </c>
      <c r="B102" s="70" t="s">
        <v>33</v>
      </c>
      <c r="C102" s="70">
        <v>741</v>
      </c>
      <c r="D102" s="57" t="s">
        <v>176</v>
      </c>
      <c r="E102" s="58" t="s">
        <v>141</v>
      </c>
      <c r="F102" s="56" t="s">
        <v>41</v>
      </c>
      <c r="G102" s="62">
        <v>2</v>
      </c>
      <c r="H102" s="116"/>
      <c r="I102" s="61">
        <f t="shared" si="16"/>
        <v>0</v>
      </c>
      <c r="J102" s="63">
        <v>21</v>
      </c>
      <c r="K102" s="60">
        <f t="shared" si="14"/>
        <v>0</v>
      </c>
      <c r="L102" s="64"/>
    </row>
    <row r="103" spans="1:13" s="31" customFormat="1" x14ac:dyDescent="0.25">
      <c r="A103" s="70">
        <v>78</v>
      </c>
      <c r="B103" s="70" t="s">
        <v>74</v>
      </c>
      <c r="C103" s="70" t="s">
        <v>75</v>
      </c>
      <c r="D103" s="57" t="s">
        <v>233</v>
      </c>
      <c r="E103" s="58" t="s">
        <v>142</v>
      </c>
      <c r="F103" s="56" t="s">
        <v>41</v>
      </c>
      <c r="G103" s="62">
        <f>G102</f>
        <v>2</v>
      </c>
      <c r="H103" s="116"/>
      <c r="I103" s="61">
        <f t="shared" si="16"/>
        <v>0</v>
      </c>
      <c r="J103" s="63">
        <v>21</v>
      </c>
      <c r="K103" s="60">
        <f t="shared" si="14"/>
        <v>0</v>
      </c>
      <c r="L103" s="64"/>
    </row>
    <row r="104" spans="1:13" s="31" customFormat="1" x14ac:dyDescent="0.25">
      <c r="A104" s="70">
        <v>79</v>
      </c>
      <c r="B104" s="70" t="s">
        <v>74</v>
      </c>
      <c r="C104" s="70" t="s">
        <v>75</v>
      </c>
      <c r="D104" s="57" t="s">
        <v>233</v>
      </c>
      <c r="E104" s="94" t="s">
        <v>183</v>
      </c>
      <c r="F104" s="70" t="s">
        <v>41</v>
      </c>
      <c r="G104" s="62">
        <v>1</v>
      </c>
      <c r="H104" s="116"/>
      <c r="I104" s="60">
        <f t="shared" si="16"/>
        <v>0</v>
      </c>
      <c r="J104" s="63">
        <v>21</v>
      </c>
      <c r="K104" s="60">
        <f t="shared" si="14"/>
        <v>0</v>
      </c>
      <c r="L104" s="64"/>
    </row>
    <row r="105" spans="1:13" s="31" customFormat="1" x14ac:dyDescent="0.25">
      <c r="A105" s="70">
        <v>80</v>
      </c>
      <c r="B105" s="70" t="s">
        <v>33</v>
      </c>
      <c r="C105" s="70">
        <v>741</v>
      </c>
      <c r="D105" s="71" t="s">
        <v>184</v>
      </c>
      <c r="E105" s="94" t="s">
        <v>185</v>
      </c>
      <c r="F105" s="70" t="s">
        <v>41</v>
      </c>
      <c r="G105" s="62">
        <v>1</v>
      </c>
      <c r="H105" s="116"/>
      <c r="I105" s="60">
        <f t="shared" ref="I105:I111" si="17">ROUND(G105*H105,2)</f>
        <v>0</v>
      </c>
      <c r="J105" s="63">
        <v>21</v>
      </c>
      <c r="K105" s="60">
        <f t="shared" si="14"/>
        <v>0</v>
      </c>
    </row>
    <row r="106" spans="1:13" s="31" customFormat="1" x14ac:dyDescent="0.25">
      <c r="A106" s="70">
        <v>81</v>
      </c>
      <c r="B106" s="70" t="s">
        <v>74</v>
      </c>
      <c r="C106" s="70" t="s">
        <v>75</v>
      </c>
      <c r="D106" s="57" t="s">
        <v>233</v>
      </c>
      <c r="E106" s="94" t="s">
        <v>227</v>
      </c>
      <c r="F106" s="70" t="s">
        <v>41</v>
      </c>
      <c r="G106" s="62">
        <f>G105</f>
        <v>1</v>
      </c>
      <c r="H106" s="116"/>
      <c r="I106" s="60">
        <f t="shared" si="17"/>
        <v>0</v>
      </c>
      <c r="J106" s="63">
        <v>21</v>
      </c>
      <c r="K106" s="60">
        <f t="shared" si="14"/>
        <v>0</v>
      </c>
    </row>
    <row r="107" spans="1:13" s="31" customFormat="1" x14ac:dyDescent="0.25">
      <c r="A107" s="70">
        <v>82</v>
      </c>
      <c r="B107" s="70" t="s">
        <v>33</v>
      </c>
      <c r="C107" s="70">
        <v>741</v>
      </c>
      <c r="D107" s="71" t="s">
        <v>186</v>
      </c>
      <c r="E107" s="94" t="s">
        <v>187</v>
      </c>
      <c r="F107" s="70" t="s">
        <v>41</v>
      </c>
      <c r="G107" s="62">
        <v>2</v>
      </c>
      <c r="H107" s="116"/>
      <c r="I107" s="60">
        <f t="shared" si="17"/>
        <v>0</v>
      </c>
      <c r="J107" s="63">
        <v>21</v>
      </c>
      <c r="K107" s="60">
        <f t="shared" si="14"/>
        <v>0</v>
      </c>
    </row>
    <row r="108" spans="1:13" s="31" customFormat="1" x14ac:dyDescent="0.25">
      <c r="A108" s="70">
        <v>83</v>
      </c>
      <c r="B108" s="70" t="s">
        <v>74</v>
      </c>
      <c r="C108" s="70" t="s">
        <v>75</v>
      </c>
      <c r="D108" s="57" t="s">
        <v>233</v>
      </c>
      <c r="E108" s="94" t="s">
        <v>228</v>
      </c>
      <c r="F108" s="70" t="s">
        <v>41</v>
      </c>
      <c r="G108" s="62">
        <f>G107</f>
        <v>2</v>
      </c>
      <c r="H108" s="116"/>
      <c r="I108" s="60">
        <f t="shared" si="17"/>
        <v>0</v>
      </c>
      <c r="J108" s="63">
        <v>21</v>
      </c>
      <c r="K108" s="60">
        <f t="shared" si="14"/>
        <v>0</v>
      </c>
    </row>
    <row r="109" spans="1:13" s="108" customFormat="1" x14ac:dyDescent="0.25">
      <c r="A109" s="70">
        <v>84</v>
      </c>
      <c r="B109" s="70" t="s">
        <v>33</v>
      </c>
      <c r="C109" s="70" t="s">
        <v>132</v>
      </c>
      <c r="D109" s="71"/>
      <c r="E109" s="79" t="s">
        <v>229</v>
      </c>
      <c r="F109" s="70" t="s">
        <v>58</v>
      </c>
      <c r="G109" s="62">
        <v>1</v>
      </c>
      <c r="H109" s="116"/>
      <c r="I109" s="60">
        <f t="shared" si="17"/>
        <v>0</v>
      </c>
      <c r="J109" s="63">
        <v>21</v>
      </c>
      <c r="K109" s="60">
        <f t="shared" si="14"/>
        <v>0</v>
      </c>
    </row>
    <row r="110" spans="1:13" s="108" customFormat="1" x14ac:dyDescent="0.25">
      <c r="A110" s="70">
        <v>85</v>
      </c>
      <c r="B110" s="70" t="s">
        <v>74</v>
      </c>
      <c r="C110" s="70" t="s">
        <v>132</v>
      </c>
      <c r="D110" s="71"/>
      <c r="E110" s="79" t="s">
        <v>230</v>
      </c>
      <c r="F110" s="70" t="s">
        <v>206</v>
      </c>
      <c r="G110" s="62">
        <v>1</v>
      </c>
      <c r="H110" s="116"/>
      <c r="I110" s="60">
        <f t="shared" si="17"/>
        <v>0</v>
      </c>
      <c r="J110" s="63">
        <v>21</v>
      </c>
      <c r="K110" s="60">
        <f t="shared" si="14"/>
        <v>0</v>
      </c>
    </row>
    <row r="111" spans="1:13" s="109" customFormat="1" x14ac:dyDescent="0.25">
      <c r="A111" s="70">
        <v>86</v>
      </c>
      <c r="B111" s="70" t="s">
        <v>74</v>
      </c>
      <c r="C111" s="70" t="s">
        <v>132</v>
      </c>
      <c r="D111" s="71"/>
      <c r="E111" s="79" t="s">
        <v>207</v>
      </c>
      <c r="F111" s="70" t="s">
        <v>41</v>
      </c>
      <c r="G111" s="93">
        <v>1</v>
      </c>
      <c r="H111" s="116"/>
      <c r="I111" s="60">
        <f t="shared" si="17"/>
        <v>0</v>
      </c>
      <c r="J111" s="63">
        <v>21</v>
      </c>
      <c r="K111" s="60">
        <f t="shared" si="14"/>
        <v>0</v>
      </c>
    </row>
    <row r="112" spans="1:13" s="112" customFormat="1" x14ac:dyDescent="0.25">
      <c r="A112" s="70">
        <v>87</v>
      </c>
      <c r="B112" s="70" t="s">
        <v>74</v>
      </c>
      <c r="C112" s="70" t="s">
        <v>132</v>
      </c>
      <c r="D112" s="71"/>
      <c r="E112" s="94" t="s">
        <v>225</v>
      </c>
      <c r="F112" s="70" t="s">
        <v>41</v>
      </c>
      <c r="G112" s="62">
        <v>1</v>
      </c>
      <c r="H112" s="116"/>
      <c r="I112" s="60">
        <f>ROUND(G112*H112,2)</f>
        <v>0</v>
      </c>
      <c r="J112" s="63">
        <v>21</v>
      </c>
      <c r="K112" s="60">
        <f t="shared" si="14"/>
        <v>0</v>
      </c>
    </row>
    <row r="113" spans="1:12" s="31" customFormat="1" ht="26.4" x14ac:dyDescent="0.25">
      <c r="A113" s="70">
        <v>88</v>
      </c>
      <c r="B113" s="70" t="s">
        <v>33</v>
      </c>
      <c r="C113" s="70">
        <v>741</v>
      </c>
      <c r="D113" s="57" t="s">
        <v>177</v>
      </c>
      <c r="E113" s="58" t="s">
        <v>159</v>
      </c>
      <c r="F113" s="56" t="s">
        <v>58</v>
      </c>
      <c r="G113" s="93">
        <v>150</v>
      </c>
      <c r="H113" s="116"/>
      <c r="I113" s="61">
        <f t="shared" si="16"/>
        <v>0</v>
      </c>
      <c r="J113" s="63">
        <v>21</v>
      </c>
      <c r="K113" s="60">
        <f t="shared" si="14"/>
        <v>0</v>
      </c>
      <c r="L113" s="64"/>
    </row>
    <row r="114" spans="1:12" s="31" customFormat="1" x14ac:dyDescent="0.25">
      <c r="A114" s="70">
        <v>89</v>
      </c>
      <c r="B114" s="70" t="s">
        <v>74</v>
      </c>
      <c r="C114" s="70" t="s">
        <v>75</v>
      </c>
      <c r="D114" s="57" t="s">
        <v>233</v>
      </c>
      <c r="E114" s="58" t="s">
        <v>134</v>
      </c>
      <c r="F114" s="56" t="s">
        <v>58</v>
      </c>
      <c r="G114" s="93">
        <f>G113</f>
        <v>150</v>
      </c>
      <c r="H114" s="116"/>
      <c r="I114" s="61">
        <f t="shared" si="16"/>
        <v>0</v>
      </c>
      <c r="J114" s="63">
        <v>21</v>
      </c>
      <c r="K114" s="60">
        <f t="shared" si="14"/>
        <v>0</v>
      </c>
      <c r="L114" s="64"/>
    </row>
    <row r="115" spans="1:12" s="31" customFormat="1" ht="26.4" x14ac:dyDescent="0.25">
      <c r="A115" s="70">
        <v>90</v>
      </c>
      <c r="B115" s="70" t="s">
        <v>33</v>
      </c>
      <c r="C115" s="70">
        <v>741</v>
      </c>
      <c r="D115" s="57" t="s">
        <v>178</v>
      </c>
      <c r="E115" s="58" t="s">
        <v>160</v>
      </c>
      <c r="F115" s="56" t="s">
        <v>58</v>
      </c>
      <c r="G115" s="62">
        <v>10</v>
      </c>
      <c r="H115" s="116"/>
      <c r="I115" s="61">
        <f t="shared" si="16"/>
        <v>0</v>
      </c>
      <c r="J115" s="63">
        <v>21</v>
      </c>
      <c r="K115" s="60">
        <f t="shared" si="14"/>
        <v>0</v>
      </c>
      <c r="L115" s="64"/>
    </row>
    <row r="116" spans="1:12" s="31" customFormat="1" x14ac:dyDescent="0.25">
      <c r="A116" s="70">
        <v>91</v>
      </c>
      <c r="B116" s="70" t="s">
        <v>74</v>
      </c>
      <c r="C116" s="70" t="s">
        <v>75</v>
      </c>
      <c r="D116" s="57" t="s">
        <v>233</v>
      </c>
      <c r="E116" s="58" t="s">
        <v>135</v>
      </c>
      <c r="F116" s="56" t="s">
        <v>58</v>
      </c>
      <c r="G116" s="62">
        <f>G115</f>
        <v>10</v>
      </c>
      <c r="H116" s="116"/>
      <c r="I116" s="61">
        <f t="shared" si="16"/>
        <v>0</v>
      </c>
      <c r="J116" s="63">
        <v>21</v>
      </c>
      <c r="K116" s="60">
        <f t="shared" si="14"/>
        <v>0</v>
      </c>
      <c r="L116" s="64"/>
    </row>
    <row r="117" spans="1:12" s="110" customFormat="1" x14ac:dyDescent="0.25">
      <c r="A117" s="70">
        <v>92</v>
      </c>
      <c r="B117" s="70" t="s">
        <v>33</v>
      </c>
      <c r="C117" s="70">
        <v>741</v>
      </c>
      <c r="D117" s="71" t="s">
        <v>208</v>
      </c>
      <c r="E117" s="79" t="s">
        <v>209</v>
      </c>
      <c r="F117" s="70" t="s">
        <v>58</v>
      </c>
      <c r="G117" s="93">
        <v>8</v>
      </c>
      <c r="H117" s="116"/>
      <c r="I117" s="60">
        <f>ROUND(G117*H117,2)</f>
        <v>0</v>
      </c>
      <c r="J117" s="63">
        <v>21</v>
      </c>
      <c r="K117" s="60">
        <f t="shared" si="14"/>
        <v>0</v>
      </c>
    </row>
    <row r="118" spans="1:12" s="110" customFormat="1" ht="26.4" x14ac:dyDescent="0.25">
      <c r="A118" s="70">
        <v>93</v>
      </c>
      <c r="B118" s="70" t="s">
        <v>74</v>
      </c>
      <c r="C118" s="70" t="s">
        <v>75</v>
      </c>
      <c r="D118" s="57" t="s">
        <v>233</v>
      </c>
      <c r="E118" s="79" t="s">
        <v>210</v>
      </c>
      <c r="F118" s="70" t="s">
        <v>58</v>
      </c>
      <c r="G118" s="93">
        <f>G117</f>
        <v>8</v>
      </c>
      <c r="H118" s="116"/>
      <c r="I118" s="60">
        <f>ROUND(G118*H118,2)</f>
        <v>0</v>
      </c>
      <c r="J118" s="63">
        <v>21</v>
      </c>
      <c r="K118" s="60">
        <f t="shared" si="14"/>
        <v>0</v>
      </c>
    </row>
    <row r="119" spans="1:12" s="110" customFormat="1" x14ac:dyDescent="0.25">
      <c r="A119" s="70">
        <v>94</v>
      </c>
      <c r="B119" s="70" t="s">
        <v>74</v>
      </c>
      <c r="C119" s="70" t="s">
        <v>75</v>
      </c>
      <c r="D119" s="57" t="s">
        <v>233</v>
      </c>
      <c r="E119" s="79" t="s">
        <v>231</v>
      </c>
      <c r="F119" s="70" t="s">
        <v>206</v>
      </c>
      <c r="G119" s="62">
        <v>16</v>
      </c>
      <c r="H119" s="116"/>
      <c r="I119" s="60">
        <f t="shared" ref="I119" si="18">ROUND(G119*H119,2)</f>
        <v>0</v>
      </c>
      <c r="J119" s="63">
        <v>21</v>
      </c>
      <c r="K119" s="60">
        <f t="shared" ref="K119:K136" si="19">I119+((I119/100)*J119)</f>
        <v>0</v>
      </c>
    </row>
    <row r="120" spans="1:12" s="31" customFormat="1" x14ac:dyDescent="0.25">
      <c r="A120" s="70">
        <v>95</v>
      </c>
      <c r="B120" s="70" t="s">
        <v>74</v>
      </c>
      <c r="C120" s="70" t="s">
        <v>75</v>
      </c>
      <c r="D120" s="57" t="s">
        <v>233</v>
      </c>
      <c r="E120" s="58" t="s">
        <v>136</v>
      </c>
      <c r="F120" s="56" t="s">
        <v>58</v>
      </c>
      <c r="G120" s="93">
        <v>35</v>
      </c>
      <c r="H120" s="116"/>
      <c r="I120" s="61">
        <f t="shared" si="16"/>
        <v>0</v>
      </c>
      <c r="J120" s="63">
        <v>21</v>
      </c>
      <c r="K120" s="60">
        <f t="shared" si="19"/>
        <v>0</v>
      </c>
      <c r="L120" s="64"/>
    </row>
    <row r="121" spans="1:12" s="31" customFormat="1" ht="26.4" x14ac:dyDescent="0.25">
      <c r="A121" s="70">
        <v>96</v>
      </c>
      <c r="B121" s="70" t="s">
        <v>33</v>
      </c>
      <c r="C121" s="70">
        <v>741</v>
      </c>
      <c r="D121" s="57" t="s">
        <v>179</v>
      </c>
      <c r="E121" s="58" t="s">
        <v>162</v>
      </c>
      <c r="F121" s="70" t="s">
        <v>58</v>
      </c>
      <c r="G121" s="93">
        <f>G120</f>
        <v>35</v>
      </c>
      <c r="H121" s="116"/>
      <c r="I121" s="60">
        <f t="shared" si="16"/>
        <v>0</v>
      </c>
      <c r="J121" s="63">
        <v>21</v>
      </c>
      <c r="K121" s="60">
        <f t="shared" si="19"/>
        <v>0</v>
      </c>
      <c r="L121" s="64"/>
    </row>
    <row r="122" spans="1:12" s="31" customFormat="1" x14ac:dyDescent="0.25">
      <c r="A122" s="70">
        <v>97</v>
      </c>
      <c r="B122" s="70" t="s">
        <v>74</v>
      </c>
      <c r="C122" s="70" t="s">
        <v>75</v>
      </c>
      <c r="D122" s="57" t="s">
        <v>233</v>
      </c>
      <c r="E122" s="58" t="s">
        <v>137</v>
      </c>
      <c r="F122" s="70" t="s">
        <v>58</v>
      </c>
      <c r="G122" s="62">
        <v>35</v>
      </c>
      <c r="H122" s="116"/>
      <c r="I122" s="60">
        <f t="shared" si="16"/>
        <v>0</v>
      </c>
      <c r="J122" s="63">
        <v>21</v>
      </c>
      <c r="K122" s="60">
        <f t="shared" si="19"/>
        <v>0</v>
      </c>
      <c r="L122" s="64"/>
    </row>
    <row r="123" spans="1:12" s="31" customFormat="1" ht="26.4" x14ac:dyDescent="0.25">
      <c r="A123" s="70">
        <v>98</v>
      </c>
      <c r="B123" s="70" t="s">
        <v>33</v>
      </c>
      <c r="C123" s="70">
        <v>741</v>
      </c>
      <c r="D123" s="57" t="s">
        <v>180</v>
      </c>
      <c r="E123" s="58" t="s">
        <v>161</v>
      </c>
      <c r="F123" s="70" t="s">
        <v>58</v>
      </c>
      <c r="G123" s="62">
        <f>G122</f>
        <v>35</v>
      </c>
      <c r="H123" s="116"/>
      <c r="I123" s="60">
        <f t="shared" si="16"/>
        <v>0</v>
      </c>
      <c r="J123" s="63">
        <v>21</v>
      </c>
      <c r="K123" s="60">
        <f t="shared" si="19"/>
        <v>0</v>
      </c>
      <c r="L123" s="64"/>
    </row>
    <row r="124" spans="1:12" s="31" customFormat="1" ht="26.4" x14ac:dyDescent="0.25">
      <c r="A124" s="70">
        <v>99</v>
      </c>
      <c r="B124" s="70" t="s">
        <v>33</v>
      </c>
      <c r="C124" s="70">
        <v>741</v>
      </c>
      <c r="D124" s="57" t="s">
        <v>181</v>
      </c>
      <c r="E124" s="58" t="s">
        <v>138</v>
      </c>
      <c r="F124" s="56" t="s">
        <v>41</v>
      </c>
      <c r="G124" s="62">
        <v>1</v>
      </c>
      <c r="H124" s="116"/>
      <c r="I124" s="61">
        <f t="shared" si="16"/>
        <v>0</v>
      </c>
      <c r="J124" s="63">
        <v>21</v>
      </c>
      <c r="K124" s="60">
        <f t="shared" si="19"/>
        <v>0</v>
      </c>
      <c r="L124" s="64"/>
    </row>
    <row r="125" spans="1:12" s="111" customFormat="1" ht="26.4" x14ac:dyDescent="0.25">
      <c r="A125" s="70">
        <v>100</v>
      </c>
      <c r="B125" s="70" t="s">
        <v>33</v>
      </c>
      <c r="C125" s="70" t="s">
        <v>132</v>
      </c>
      <c r="D125" s="96" t="s">
        <v>212</v>
      </c>
      <c r="E125" s="79" t="s">
        <v>213</v>
      </c>
      <c r="F125" s="70" t="s">
        <v>58</v>
      </c>
      <c r="G125" s="93">
        <v>30</v>
      </c>
      <c r="H125" s="116"/>
      <c r="I125" s="60">
        <f t="shared" si="16"/>
        <v>0</v>
      </c>
      <c r="J125" s="63">
        <v>21</v>
      </c>
      <c r="K125" s="60">
        <f t="shared" si="19"/>
        <v>0</v>
      </c>
    </row>
    <row r="126" spans="1:12" s="111" customFormat="1" x14ac:dyDescent="0.25">
      <c r="A126" s="70">
        <v>101</v>
      </c>
      <c r="B126" s="70" t="s">
        <v>74</v>
      </c>
      <c r="C126" s="70" t="s">
        <v>132</v>
      </c>
      <c r="D126" s="96" t="s">
        <v>212</v>
      </c>
      <c r="E126" s="79" t="s">
        <v>214</v>
      </c>
      <c r="F126" s="70" t="s">
        <v>58</v>
      </c>
      <c r="G126" s="93">
        <f>G125</f>
        <v>30</v>
      </c>
      <c r="H126" s="116"/>
      <c r="I126" s="60">
        <f t="shared" si="16"/>
        <v>0</v>
      </c>
      <c r="J126" s="63">
        <v>21</v>
      </c>
      <c r="K126" s="60">
        <f t="shared" si="19"/>
        <v>0</v>
      </c>
    </row>
    <row r="127" spans="1:12" s="111" customFormat="1" x14ac:dyDescent="0.25">
      <c r="A127" s="70">
        <v>102</v>
      </c>
      <c r="B127" s="70" t="s">
        <v>33</v>
      </c>
      <c r="C127" s="70" t="s">
        <v>132</v>
      </c>
      <c r="D127" s="96" t="s">
        <v>212</v>
      </c>
      <c r="E127" s="79" t="s">
        <v>215</v>
      </c>
      <c r="F127" s="70" t="s">
        <v>58</v>
      </c>
      <c r="G127" s="93">
        <f>G125</f>
        <v>30</v>
      </c>
      <c r="H127" s="116"/>
      <c r="I127" s="60">
        <f t="shared" si="16"/>
        <v>0</v>
      </c>
      <c r="J127" s="63">
        <v>21</v>
      </c>
      <c r="K127" s="60">
        <f t="shared" si="19"/>
        <v>0</v>
      </c>
    </row>
    <row r="128" spans="1:12" s="111" customFormat="1" x14ac:dyDescent="0.25">
      <c r="A128" s="70">
        <v>103</v>
      </c>
      <c r="B128" s="70" t="s">
        <v>74</v>
      </c>
      <c r="C128" s="70" t="s">
        <v>132</v>
      </c>
      <c r="D128" s="96" t="s">
        <v>212</v>
      </c>
      <c r="E128" s="79" t="s">
        <v>216</v>
      </c>
      <c r="F128" s="70" t="s">
        <v>58</v>
      </c>
      <c r="G128" s="93">
        <f>G125</f>
        <v>30</v>
      </c>
      <c r="H128" s="116"/>
      <c r="I128" s="60">
        <f t="shared" si="16"/>
        <v>0</v>
      </c>
      <c r="J128" s="63">
        <v>21</v>
      </c>
      <c r="K128" s="60">
        <f t="shared" si="19"/>
        <v>0</v>
      </c>
    </row>
    <row r="129" spans="1:12" s="111" customFormat="1" ht="26.4" x14ac:dyDescent="0.25">
      <c r="A129" s="70">
        <v>104</v>
      </c>
      <c r="B129" s="70" t="s">
        <v>33</v>
      </c>
      <c r="C129" s="70" t="s">
        <v>132</v>
      </c>
      <c r="D129" s="71" t="s">
        <v>212</v>
      </c>
      <c r="E129" s="94" t="s">
        <v>217</v>
      </c>
      <c r="F129" s="92" t="s">
        <v>58</v>
      </c>
      <c r="G129" s="93">
        <v>15</v>
      </c>
      <c r="H129" s="116"/>
      <c r="I129" s="60">
        <f t="shared" si="16"/>
        <v>0</v>
      </c>
      <c r="J129" s="63">
        <v>21</v>
      </c>
      <c r="K129" s="60">
        <f t="shared" si="19"/>
        <v>0</v>
      </c>
    </row>
    <row r="130" spans="1:12" s="111" customFormat="1" x14ac:dyDescent="0.25">
      <c r="A130" s="70">
        <v>105</v>
      </c>
      <c r="B130" s="70" t="s">
        <v>74</v>
      </c>
      <c r="C130" s="70" t="s">
        <v>132</v>
      </c>
      <c r="D130" s="71" t="s">
        <v>212</v>
      </c>
      <c r="E130" s="94" t="s">
        <v>218</v>
      </c>
      <c r="F130" s="92" t="s">
        <v>58</v>
      </c>
      <c r="G130" s="93">
        <v>15</v>
      </c>
      <c r="H130" s="116"/>
      <c r="I130" s="60">
        <f t="shared" si="16"/>
        <v>0</v>
      </c>
      <c r="J130" s="63">
        <v>21</v>
      </c>
      <c r="K130" s="60">
        <f t="shared" si="19"/>
        <v>0</v>
      </c>
    </row>
    <row r="131" spans="1:12" s="111" customFormat="1" x14ac:dyDescent="0.25">
      <c r="A131" s="70">
        <v>106</v>
      </c>
      <c r="B131" s="70" t="s">
        <v>74</v>
      </c>
      <c r="C131" s="70" t="s">
        <v>132</v>
      </c>
      <c r="D131" s="71" t="s">
        <v>212</v>
      </c>
      <c r="E131" s="94" t="s">
        <v>219</v>
      </c>
      <c r="F131" s="92" t="s">
        <v>206</v>
      </c>
      <c r="G131" s="93">
        <v>8</v>
      </c>
      <c r="H131" s="116"/>
      <c r="I131" s="60">
        <f t="shared" si="16"/>
        <v>0</v>
      </c>
      <c r="J131" s="63">
        <v>21</v>
      </c>
      <c r="K131" s="60">
        <f t="shared" si="19"/>
        <v>0</v>
      </c>
    </row>
    <row r="132" spans="1:12" s="111" customFormat="1" x14ac:dyDescent="0.25">
      <c r="A132" s="70">
        <v>107</v>
      </c>
      <c r="B132" s="70" t="s">
        <v>33</v>
      </c>
      <c r="C132" s="70" t="s">
        <v>132</v>
      </c>
      <c r="D132" s="96" t="s">
        <v>212</v>
      </c>
      <c r="E132" s="79" t="s">
        <v>220</v>
      </c>
      <c r="F132" s="70" t="s">
        <v>41</v>
      </c>
      <c r="G132" s="93">
        <v>1</v>
      </c>
      <c r="H132" s="116"/>
      <c r="I132" s="60">
        <f t="shared" si="16"/>
        <v>0</v>
      </c>
      <c r="J132" s="63">
        <v>21</v>
      </c>
      <c r="K132" s="60">
        <f t="shared" si="19"/>
        <v>0</v>
      </c>
    </row>
    <row r="133" spans="1:12" s="111" customFormat="1" x14ac:dyDescent="0.25">
      <c r="A133" s="70">
        <v>108</v>
      </c>
      <c r="B133" s="70" t="s">
        <v>74</v>
      </c>
      <c r="C133" s="70" t="s">
        <v>132</v>
      </c>
      <c r="D133" s="96" t="s">
        <v>212</v>
      </c>
      <c r="E133" s="79" t="s">
        <v>223</v>
      </c>
      <c r="F133" s="70" t="s">
        <v>206</v>
      </c>
      <c r="G133" s="93">
        <v>1</v>
      </c>
      <c r="H133" s="116"/>
      <c r="I133" s="60">
        <f t="shared" si="16"/>
        <v>0</v>
      </c>
      <c r="J133" s="63">
        <v>21</v>
      </c>
      <c r="K133" s="60">
        <f t="shared" si="19"/>
        <v>0</v>
      </c>
    </row>
    <row r="134" spans="1:12" s="111" customFormat="1" x14ac:dyDescent="0.25">
      <c r="A134" s="70">
        <v>109</v>
      </c>
      <c r="B134" s="70" t="s">
        <v>33</v>
      </c>
      <c r="C134" s="70" t="s">
        <v>132</v>
      </c>
      <c r="D134" s="96" t="s">
        <v>212</v>
      </c>
      <c r="E134" s="79" t="s">
        <v>221</v>
      </c>
      <c r="F134" s="70" t="s">
        <v>206</v>
      </c>
      <c r="G134" s="93">
        <v>1</v>
      </c>
      <c r="H134" s="116"/>
      <c r="I134" s="60">
        <f t="shared" si="16"/>
        <v>0</v>
      </c>
      <c r="J134" s="63">
        <v>21</v>
      </c>
      <c r="K134" s="60">
        <f t="shared" si="19"/>
        <v>0</v>
      </c>
    </row>
    <row r="135" spans="1:12" s="111" customFormat="1" x14ac:dyDescent="0.25">
      <c r="A135" s="70">
        <v>110</v>
      </c>
      <c r="B135" s="70" t="s">
        <v>74</v>
      </c>
      <c r="C135" s="70" t="s">
        <v>132</v>
      </c>
      <c r="D135" s="96" t="s">
        <v>212</v>
      </c>
      <c r="E135" s="79" t="s">
        <v>222</v>
      </c>
      <c r="F135" s="70" t="s">
        <v>206</v>
      </c>
      <c r="G135" s="93">
        <v>1</v>
      </c>
      <c r="H135" s="116"/>
      <c r="I135" s="60">
        <f t="shared" si="16"/>
        <v>0</v>
      </c>
      <c r="J135" s="63">
        <v>21</v>
      </c>
      <c r="K135" s="60">
        <f t="shared" si="19"/>
        <v>0</v>
      </c>
    </row>
    <row r="136" spans="1:12" s="111" customFormat="1" x14ac:dyDescent="0.25">
      <c r="A136" s="70">
        <v>111</v>
      </c>
      <c r="B136" s="70" t="s">
        <v>33</v>
      </c>
      <c r="C136" s="70" t="s">
        <v>132</v>
      </c>
      <c r="D136" s="71" t="s">
        <v>212</v>
      </c>
      <c r="E136" s="79" t="s">
        <v>224</v>
      </c>
      <c r="F136" s="70" t="s">
        <v>206</v>
      </c>
      <c r="G136" s="62">
        <v>12</v>
      </c>
      <c r="H136" s="116"/>
      <c r="I136" s="60">
        <f t="shared" si="16"/>
        <v>0</v>
      </c>
      <c r="J136" s="63">
        <v>21</v>
      </c>
      <c r="K136" s="60">
        <f t="shared" si="19"/>
        <v>0</v>
      </c>
    </row>
    <row r="137" spans="1:12" s="80" customFormat="1" x14ac:dyDescent="0.25">
      <c r="D137" s="57"/>
      <c r="E137" s="81" t="s">
        <v>120</v>
      </c>
      <c r="I137" s="82">
        <f>I14+I40+I71</f>
        <v>0</v>
      </c>
      <c r="L137" s="83"/>
    </row>
    <row r="138" spans="1:12" x14ac:dyDescent="0.25">
      <c r="D138" s="57"/>
    </row>
    <row r="139" spans="1:12" x14ac:dyDescent="0.25">
      <c r="D139" s="57"/>
    </row>
  </sheetData>
  <sheetProtection formatCells="0" formatColumns="0" formatRows="0" insertColumns="0" insertRows="0" insertHyperlinks="0" deleteColumns="0" deleteRows="0" sort="0" autoFilter="0" pivotTables="0"/>
  <mergeCells count="4">
    <mergeCell ref="C9:D9"/>
    <mergeCell ref="C8:D8"/>
    <mergeCell ref="C3:E3"/>
    <mergeCell ref="C7:E7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75" fitToHeight="999" orientation="landscape" errors="blank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"/>
  <sheetViews>
    <sheetView workbookViewId="0"/>
  </sheetViews>
  <sheetFormatPr defaultRowHeight="13.2" x14ac:dyDescent="0.25"/>
  <sheetData/>
  <sheetProtection formatCells="0" formatColumns="0" formatRows="0" insertColumns="0" insertRows="0" insertHyperlinks="0" deleteColumns="0" deleteRows="0" sort="0" autoFilter="0" pivotTables="0"/>
  <pageMargins left="0.69999998807907104" right="0.69999998807907104" top="0.75" bottom="0.75" header="0.30000001192092896" footer="0.30000001192092896"/>
  <pageSetup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/>
</file>

<file path=customXml/itemProps1.xml><?xml version="1.0" encoding="utf-8"?>
<ds:datastoreItem xmlns:ds="http://schemas.openxmlformats.org/officeDocument/2006/customXml" ds:itemID="{1A117082-AE84-45DC-B4B1-E854891D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Rekapitulace</vt:lpstr>
      <vt:lpstr>soupis oceněný</vt:lpstr>
      <vt:lpstr>#Figury</vt:lpstr>
      <vt:lpstr>'soupis oceněný'!Oblast_tisku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</dc:creator>
  <cp:lastModifiedBy>Martínek Otto</cp:lastModifiedBy>
  <cp:lastPrinted>2021-04-07T14:22:48Z</cp:lastPrinted>
  <dcterms:created xsi:type="dcterms:W3CDTF">2006-04-27T05:25:48Z</dcterms:created>
  <dcterms:modified xsi:type="dcterms:W3CDTF">2021-04-08T09:59:03Z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</vt:lpwstr>
  </property>
</Properties>
</file>