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Zaměstnanci\martinek\A - IROP 47 ZŠ E.Beneše Písek - dílny\VZ0002\1. fáze - úprava rozpočtu stavebních prací\"/>
    </mc:Choice>
  </mc:AlternateContent>
  <xr:revisionPtr revIDLastSave="0" documentId="13_ncr:1_{F9D42601-B519-4F14-83D9-4499FC0CDF2D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Rekapitulace" sheetId="2" r:id="rId1"/>
    <sheet name="soupis neoceněný" sheetId="3" r:id="rId2"/>
    <sheet name="#Figury" sheetId="4" state="hidden" r:id="rId3"/>
  </sheets>
  <definedNames>
    <definedName name="_xlnm.Print_Titles" localSheetId="0">Rekapitulace!$11:$13</definedName>
    <definedName name="_xlnm.Print_Titles" localSheetId="1">'soupis neoceněný'!$11:$13</definedName>
    <definedName name="_xlnm.Print_Area" localSheetId="1">'soupis neoceněný'!$A$1:$J$109</definedName>
    <definedName name="Z_65E3123D_ED26_44E3_A414_09EEEF825484_.wvu.Cols" localSheetId="0" hidden="1">Rekapitulace!#REF!</definedName>
    <definedName name="Z_65E3123D_ED26_44E3_A414_09EEEF825484_.wvu.Cols" localSheetId="1" hidden="1">'soupis neoceněný'!#REF!,'soupis neoceněný'!#REF!,'soupis neoceněný'!#REF!</definedName>
    <definedName name="Z_65E3123D_ED26_44E3_A414_09EEEF825484_.wvu.PrintArea" localSheetId="1" hidden="1">'soupis neoceněný'!$A$1:$J$109</definedName>
    <definedName name="Z_65E3123D_ED26_44E3_A414_09EEEF825484_.wvu.PrintTitles" localSheetId="0" hidden="1">Rekapitulace!$11:$13</definedName>
    <definedName name="Z_65E3123D_ED26_44E3_A414_09EEEF825484_.wvu.PrintTitles" localSheetId="1" hidden="1">'soupis neoceněný'!$11:$13</definedName>
    <definedName name="Z_65E3123D_ED26_44E3_A414_09EEEF825484_.wvu.Rows" localSheetId="1" hidden="1">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</definedName>
    <definedName name="Z_82B4F4D9_5370_4303_A97E_2A49E01AF629_.wvu.Cols" localSheetId="0" hidden="1">Rekapitulace!#REF!</definedName>
    <definedName name="Z_82B4F4D9_5370_4303_A97E_2A49E01AF629_.wvu.Cols" localSheetId="1" hidden="1">'soupis neoceněný'!#REF!,'soupis neoceněný'!#REF!,'soupis neoceněný'!#REF!</definedName>
    <definedName name="Z_82B4F4D9_5370_4303_A97E_2A49E01AF629_.wvu.PrintArea" localSheetId="1" hidden="1">'soupis neoceněný'!$A$1:$J$109</definedName>
    <definedName name="Z_82B4F4D9_5370_4303_A97E_2A49E01AF629_.wvu.PrintTitles" localSheetId="0" hidden="1">Rekapitulace!$11:$13</definedName>
    <definedName name="Z_82B4F4D9_5370_4303_A97E_2A49E01AF629_.wvu.PrintTitles" localSheetId="1" hidden="1">'soupis neoceněný'!$11:$13</definedName>
    <definedName name="Z_82B4F4D9_5370_4303_A97E_2A49E01AF629_.wvu.Rows" localSheetId="1" hidden="1">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</definedName>
    <definedName name="Z_D6CFA044_0C8C_4ECE_96A2_AFF3DD5E0425_.wvu.Cols" localSheetId="0" hidden="1">Rekapitulace!#REF!</definedName>
    <definedName name="Z_D6CFA044_0C8C_4ECE_96A2_AFF3DD5E0425_.wvu.Cols" localSheetId="1" hidden="1">'soupis neoceněný'!#REF!,'soupis neoceněný'!#REF!,'soupis neoceněný'!#REF!</definedName>
    <definedName name="Z_D6CFA044_0C8C_4ECE_96A2_AFF3DD5E0425_.wvu.PrintArea" localSheetId="1" hidden="1">'soupis neoceněný'!$A$1:$J$109</definedName>
    <definedName name="Z_D6CFA044_0C8C_4ECE_96A2_AFF3DD5E0425_.wvu.PrintTitles" localSheetId="0" hidden="1">Rekapitulace!$11:$13</definedName>
    <definedName name="Z_D6CFA044_0C8C_4ECE_96A2_AFF3DD5E0425_.wvu.PrintTitles" localSheetId="1" hidden="1">'soupis neoceněný'!$11:$13</definedName>
    <definedName name="Z_D6CFA044_0C8C_4ECE_96A2_AFF3DD5E0425_.wvu.Rows" localSheetId="1" hidden="1">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neoceněný'!#REF!,'soupis neoceněný'!#REF!</definedName>
  </definedNames>
  <calcPr calcId="191029"/>
  <customWorkbookViews>
    <customWorkbookView name="Petr Smolík – osobní zobrazení" guid="{D6CFA044-0C8C-4ECE-96A2-AFF3DD5E0425}" mergeInterval="0" personalView="1" maximized="1" xWindow="1911" yWindow="-9" windowWidth="1938" windowHeight="1048" activeSheetId="3"/>
    <customWorkbookView name="Vladimír Lazárek – osobní zobrazení" guid="{82B4F4D9-5370-4303-A97E-2A49E01AF629}" mergeInterval="0" personalView="1" maximized="1" xWindow="-8" yWindow="-8" windowWidth="1936" windowHeight="1056" activeSheetId="3"/>
    <customWorkbookView name="Sebastian Fenyk – osobní zobrazení" guid="{65E3123D-ED26-44E3-A414-09EEEF825484}" mergeInterval="0" personalView="1" maximized="1" xWindow="-8" yWindow="-8" windowWidth="1936" windowHeight="105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8" i="3" l="1"/>
  <c r="K108" i="3" s="1"/>
  <c r="G100" i="3"/>
  <c r="I107" i="3"/>
  <c r="K107" i="3" s="1"/>
  <c r="I106" i="3"/>
  <c r="K106" i="3" s="1"/>
  <c r="I105" i="3"/>
  <c r="K105" i="3" s="1"/>
  <c r="I104" i="3"/>
  <c r="K104" i="3" s="1"/>
  <c r="I103" i="3"/>
  <c r="K103" i="3" s="1"/>
  <c r="I102" i="3"/>
  <c r="K102" i="3" s="1"/>
  <c r="I101" i="3"/>
  <c r="K101" i="3" s="1"/>
  <c r="I99" i="3"/>
  <c r="K99" i="3" s="1"/>
  <c r="I28" i="3"/>
  <c r="K28" i="3" s="1"/>
  <c r="B20" i="2"/>
  <c r="B19" i="2"/>
  <c r="B18" i="2"/>
  <c r="B17" i="2"/>
  <c r="B16" i="2"/>
  <c r="B15" i="2"/>
  <c r="B14" i="2"/>
  <c r="A20" i="2"/>
  <c r="A19" i="2"/>
  <c r="A18" i="2"/>
  <c r="A17" i="2"/>
  <c r="A16" i="2"/>
  <c r="A15" i="2"/>
  <c r="A14" i="2"/>
  <c r="I85" i="3"/>
  <c r="K85" i="3" s="1"/>
  <c r="I86" i="3"/>
  <c r="K86" i="3" s="1"/>
  <c r="I59" i="3"/>
  <c r="K59" i="3" s="1"/>
  <c r="G97" i="3"/>
  <c r="I97" i="3" s="1"/>
  <c r="K97" i="3" s="1"/>
  <c r="I96" i="3"/>
  <c r="K96" i="3" s="1"/>
  <c r="G78" i="3"/>
  <c r="I78" i="3" s="1"/>
  <c r="K78" i="3" s="1"/>
  <c r="I77" i="3"/>
  <c r="K77" i="3" s="1"/>
  <c r="G76" i="3"/>
  <c r="I76" i="3" s="1"/>
  <c r="K76" i="3" s="1"/>
  <c r="I75" i="3"/>
  <c r="K75" i="3" s="1"/>
  <c r="I74" i="3"/>
  <c r="K74" i="3" s="1"/>
  <c r="G60" i="3"/>
  <c r="I60" i="3" s="1"/>
  <c r="K60" i="3" s="1"/>
  <c r="G43" i="3"/>
  <c r="I43" i="3" s="1"/>
  <c r="K43" i="3" s="1"/>
  <c r="G44" i="3"/>
  <c r="I44" i="3" s="1"/>
  <c r="K44" i="3" s="1"/>
  <c r="G34" i="3"/>
  <c r="I34" i="3" s="1"/>
  <c r="K34" i="3" s="1"/>
  <c r="G33" i="3"/>
  <c r="I33" i="3" s="1"/>
  <c r="K33" i="3" s="1"/>
  <c r="G32" i="3"/>
  <c r="I32" i="3" s="1"/>
  <c r="K32" i="3" s="1"/>
  <c r="G31" i="3"/>
  <c r="I31" i="3" s="1"/>
  <c r="K31" i="3" s="1"/>
  <c r="G25" i="3"/>
  <c r="I25" i="3" s="1"/>
  <c r="K25" i="3" s="1"/>
  <c r="G24" i="3"/>
  <c r="I24" i="3" s="1"/>
  <c r="K24" i="3" s="1"/>
  <c r="G23" i="3"/>
  <c r="I23" i="3" s="1"/>
  <c r="K23" i="3" s="1"/>
  <c r="I36" i="3"/>
  <c r="I35" i="3" s="1"/>
  <c r="C18" i="2" s="1"/>
  <c r="I30" i="3"/>
  <c r="I27" i="3"/>
  <c r="K27" i="3" s="1"/>
  <c r="I26" i="3"/>
  <c r="K26" i="3" s="1"/>
  <c r="I22" i="3"/>
  <c r="K22" i="3" s="1"/>
  <c r="I21" i="3"/>
  <c r="I19" i="3"/>
  <c r="K19" i="3" s="1"/>
  <c r="I18" i="3"/>
  <c r="K18" i="3" s="1"/>
  <c r="I17" i="3"/>
  <c r="K17" i="3" s="1"/>
  <c r="I16" i="3"/>
  <c r="G45" i="3"/>
  <c r="I45" i="3" s="1"/>
  <c r="K45" i="3" s="1"/>
  <c r="I42" i="3"/>
  <c r="K42" i="3" s="1"/>
  <c r="I41" i="3"/>
  <c r="K41" i="3" s="1"/>
  <c r="I40" i="3"/>
  <c r="K40" i="3" s="1"/>
  <c r="I39" i="3"/>
  <c r="I79" i="3"/>
  <c r="K79" i="3" s="1"/>
  <c r="I62" i="3"/>
  <c r="K62" i="3" s="1"/>
  <c r="I64" i="3"/>
  <c r="K64" i="3" s="1"/>
  <c r="I63" i="3"/>
  <c r="K63" i="3" s="1"/>
  <c r="G92" i="3"/>
  <c r="I92" i="3" s="1"/>
  <c r="K92" i="3" s="1"/>
  <c r="G80" i="3"/>
  <c r="I80" i="3" s="1"/>
  <c r="K80" i="3" s="1"/>
  <c r="G94" i="3"/>
  <c r="I94" i="3" s="1"/>
  <c r="K94" i="3" s="1"/>
  <c r="G93" i="3"/>
  <c r="I93" i="3" s="1"/>
  <c r="K93" i="3" s="1"/>
  <c r="I91" i="3"/>
  <c r="K91" i="3" s="1"/>
  <c r="I95" i="3"/>
  <c r="K95" i="3" s="1"/>
  <c r="I83" i="3"/>
  <c r="K83" i="3" s="1"/>
  <c r="I90" i="3"/>
  <c r="K90" i="3" s="1"/>
  <c r="G89" i="3"/>
  <c r="I89" i="3" s="1"/>
  <c r="K89" i="3" s="1"/>
  <c r="G87" i="3"/>
  <c r="I87" i="3" s="1"/>
  <c r="K87" i="3" s="1"/>
  <c r="G82" i="3"/>
  <c r="I82" i="3" s="1"/>
  <c r="K82" i="3" s="1"/>
  <c r="I81" i="3"/>
  <c r="K81" i="3" s="1"/>
  <c r="I88" i="3"/>
  <c r="K88" i="3" s="1"/>
  <c r="I69" i="3"/>
  <c r="K69" i="3" s="1"/>
  <c r="G71" i="3"/>
  <c r="I71" i="3" s="1"/>
  <c r="K71" i="3" s="1"/>
  <c r="G70" i="3"/>
  <c r="I70" i="3" s="1"/>
  <c r="K70" i="3" s="1"/>
  <c r="G56" i="3"/>
  <c r="I56" i="3" s="1"/>
  <c r="K56" i="3" s="1"/>
  <c r="I48" i="3"/>
  <c r="G49" i="3"/>
  <c r="I49" i="3" s="1"/>
  <c r="K49" i="3" s="1"/>
  <c r="I50" i="3"/>
  <c r="K50" i="3" s="1"/>
  <c r="G51" i="3"/>
  <c r="I51" i="3" s="1"/>
  <c r="K51" i="3" s="1"/>
  <c r="I52" i="3"/>
  <c r="K52" i="3" s="1"/>
  <c r="G53" i="3"/>
  <c r="I53" i="3" s="1"/>
  <c r="K53" i="3" s="1"/>
  <c r="I54" i="3"/>
  <c r="K54" i="3" s="1"/>
  <c r="G55" i="3"/>
  <c r="I55" i="3" s="1"/>
  <c r="K55" i="3" s="1"/>
  <c r="I58" i="3"/>
  <c r="I61" i="3"/>
  <c r="K61" i="3" s="1"/>
  <c r="I65" i="3"/>
  <c r="K65" i="3" s="1"/>
  <c r="I66" i="3"/>
  <c r="K66" i="3" s="1"/>
  <c r="I67" i="3"/>
  <c r="K67" i="3" s="1"/>
  <c r="G68" i="3"/>
  <c r="I68" i="3" s="1"/>
  <c r="K68" i="3" s="1"/>
  <c r="I72" i="3"/>
  <c r="K72" i="3" s="1"/>
  <c r="G73" i="3"/>
  <c r="I73" i="3" s="1"/>
  <c r="K73" i="3" s="1"/>
  <c r="G84" i="3"/>
  <c r="I84" i="3" s="1"/>
  <c r="K84" i="3" s="1"/>
  <c r="I98" i="3"/>
  <c r="K98" i="3" s="1"/>
  <c r="A21" i="2"/>
  <c r="B21" i="2"/>
  <c r="A22" i="2"/>
  <c r="B22" i="2"/>
  <c r="A23" i="2"/>
  <c r="B23" i="2"/>
  <c r="B24" i="2"/>
  <c r="K58" i="3" l="1"/>
  <c r="K48" i="3"/>
  <c r="I47" i="3"/>
  <c r="I38" i="3"/>
  <c r="I15" i="3"/>
  <c r="I20" i="3"/>
  <c r="C16" i="2" s="1"/>
  <c r="I29" i="3"/>
  <c r="C17" i="2" s="1"/>
  <c r="I100" i="3"/>
  <c r="K100" i="3" s="1"/>
  <c r="C15" i="2"/>
  <c r="K36" i="3"/>
  <c r="K39" i="3"/>
  <c r="K16" i="3"/>
  <c r="K21" i="3"/>
  <c r="K30" i="3"/>
  <c r="I57" i="3" l="1"/>
  <c r="C23" i="2" s="1"/>
  <c r="I14" i="3"/>
  <c r="I37" i="3"/>
  <c r="C19" i="2" s="1"/>
  <c r="C20" i="2"/>
  <c r="C22" i="2"/>
  <c r="C14" i="2" l="1"/>
  <c r="I46" i="3"/>
  <c r="C21" i="2" s="1"/>
  <c r="I109" i="3" l="1"/>
  <c r="C24" i="2"/>
</calcChain>
</file>

<file path=xl/sharedStrings.xml><?xml version="1.0" encoding="utf-8"?>
<sst xmlns="http://schemas.openxmlformats.org/spreadsheetml/2006/main" count="448" uniqueCount="181">
  <si>
    <t>HSV</t>
  </si>
  <si>
    <t>PSV</t>
  </si>
  <si>
    <t>D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</si>
  <si>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</si>
  <si>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</si>
  <si>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</si>
  <si>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</si>
  <si>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</si>
  <si>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</si>
  <si>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</si>
  <si>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</si>
  <si>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</si>
  <si>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</si>
  <si>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JKSO:</t>
  </si>
  <si>
    <t>P.Č.</t>
  </si>
  <si>
    <t>TV</t>
  </si>
  <si>
    <t>KCN</t>
  </si>
  <si>
    <t>MJ</t>
  </si>
  <si>
    <t>Množství celkem</t>
  </si>
  <si>
    <t>Sazba DPH</t>
  </si>
  <si>
    <t>K</t>
  </si>
  <si>
    <t>kus</t>
  </si>
  <si>
    <t>m</t>
  </si>
  <si>
    <t>M</t>
  </si>
  <si>
    <t>MAT</t>
  </si>
  <si>
    <t xml:space="preserve">REKAPITULACE </t>
  </si>
  <si>
    <t>Slaboproudé rozvody + příslušenství</t>
  </si>
  <si>
    <t>Silnoproudé rozvody + příslušenství</t>
  </si>
  <si>
    <t>EL</t>
  </si>
  <si>
    <t>Popis / minimální technické parametry</t>
  </si>
  <si>
    <t>Cena celkem s DPH</t>
  </si>
  <si>
    <t>Cena jednotková bez DPH</t>
  </si>
  <si>
    <t>Cena celkem bez DPH</t>
  </si>
  <si>
    <t>Kód položky / název</t>
  </si>
  <si>
    <t>Celkem bez DPH</t>
  </si>
  <si>
    <t>vlastní</t>
  </si>
  <si>
    <t>Montáž zásuvek domovních se zapojením vodičů bezšroubové připojení polozapuštěných nebo zapuštěných 10/16 A, provedení 2X(2P + PE) dvojnásobná šikmá.</t>
  </si>
  <si>
    <t>Silový kabel CYKY-J 3x2,5mm2.</t>
  </si>
  <si>
    <t>Zásuvka dvojnásobná bezšroubová, s clonkami, s natočenou dutinou, bílá, 16 A</t>
  </si>
  <si>
    <t>Zásuvka jednonásobná bezšroubová, bílá, 16 A</t>
  </si>
  <si>
    <t>Montáž zásuvek domovních se zapojením vodičů bez šroubové připojení polozapuštěných nebo zapuštěných 10/16 A, provedení 2P + PE.</t>
  </si>
  <si>
    <t>Montáž jističů se zapojením vodičů, dvoupólových nn, do 25 A ve skříni.</t>
  </si>
  <si>
    <t>Zkouška a prohlídka elektrických rozvodů a zařízení, celková prohlídka a vyhotovení revizní zprávy pro objem montážních prací do 100 tis. Kč</t>
  </si>
  <si>
    <t>Vypínač na DIN, 3P 40A 400/415V.</t>
  </si>
  <si>
    <t>Montáž spínačů tří nebo čtyřpólových, vypínačů výkonových pojistkových, do 63 A</t>
  </si>
  <si>
    <t>Zkoušky a prohlídky rozvodných zařízení, kontrola rozvaděčů nn, silových, hmotnosti do 200 kg.</t>
  </si>
  <si>
    <t>Montáž rozvaděčů litinových, hliníkových nebo plastových bez zapojení vodičů, sestavy hmotností do 50 kg.</t>
  </si>
  <si>
    <t>Montáž kabelů sdělovacích pro vnitřní rozvody, počtu žil do 15</t>
  </si>
  <si>
    <t>Datový UTP cat.5 kabel</t>
  </si>
  <si>
    <t>742330042</t>
  </si>
  <si>
    <t>Montáž datové dvouzásuvky</t>
  </si>
  <si>
    <t>Konektor RJ45 UTP Cat.5e černý samořezný</t>
  </si>
  <si>
    <t>Konektor RJ45 8p8c Cat.5e nest.pro drát</t>
  </si>
  <si>
    <t>742122001</t>
  </si>
  <si>
    <t>Montáž kabelové spojky nebo svorkovnice pro slaboproud do 15 žil</t>
  </si>
  <si>
    <t>742330101</t>
  </si>
  <si>
    <t>Měření metalického segmentu s vyhotovením protokolu</t>
  </si>
  <si>
    <t>Montáž kabelů měděných bez ukončení uložených pod omítku plných kulatých (CYKY), počtu a průřezu žil 3x2,5 mm2.</t>
  </si>
  <si>
    <t>SOUPIS PRACÍ A DODÁVEK A SLUŽEB vč VÝKAZU VÝMĚR</t>
  </si>
  <si>
    <t>741320135</t>
  </si>
  <si>
    <t>742121001</t>
  </si>
  <si>
    <t>741210101</t>
  </si>
  <si>
    <t>741310561</t>
  </si>
  <si>
    <t>741811011</t>
  </si>
  <si>
    <t>741313004</t>
  </si>
  <si>
    <t>741313001</t>
  </si>
  <si>
    <t>741122016</t>
  </si>
  <si>
    <t>741810001</t>
  </si>
  <si>
    <t>741112072</t>
  </si>
  <si>
    <t>Tepelně izolační podložka do elektroinstalačních krabic pro dvojnásobné zásuvky.</t>
  </si>
  <si>
    <t>Montáž krabic elektroinstalačních přístrojových plastových dvojitých.</t>
  </si>
  <si>
    <t>Krabice přístrojová pro montáž dvojnásobných zásuvek.</t>
  </si>
  <si>
    <t>Slaboproudé, silnoproudé rozvody</t>
  </si>
  <si>
    <t>Montáž zásuvek 400V se zapojením vodičů bez šroubové připojení nástěnných 5/16 A, provedení 3P + PE + N.</t>
  </si>
  <si>
    <t>Zásuvka 400V bezšroubová, 5x16 A nástěnná</t>
  </si>
  <si>
    <t>Montáž kabelů měděných bez ukončení uložených pod omítku plných kulatých (CYKY), počtu a průřezu žil 5x2,5 mm2.</t>
  </si>
  <si>
    <t>Silový kabel CYKY-J 5x2,5mm2.</t>
  </si>
  <si>
    <t>Montáž lišt a kanálů elektroinstalačních se spojkami, vkládacích s víčkem, šířky přes 60 do 120mm včetně vyvrtání a osazení hmoždinek</t>
  </si>
  <si>
    <t xml:space="preserve">Instalační kanál, parapetní dutý 110x65mm s možností vložení stínicího kanálu. Vhodný pro instalaci přístrojů tango. Barva bílá. </t>
  </si>
  <si>
    <t>krabice přístrojová pro Instalační kanál, parapetní dutý 110x65mm</t>
  </si>
  <si>
    <t>ks</t>
  </si>
  <si>
    <t>montáž krabice přístrojové do Instalačního kanálu</t>
  </si>
  <si>
    <t>kryt rohový, spojovací pro Instalační kanál, parapetní dutý 110x65mm</t>
  </si>
  <si>
    <t>Podlahový kabelový žlab</t>
  </si>
  <si>
    <t>Podlahový kabelový žlab: Nášlapná lišta pro kabely, hliníková, oblá, rozměry 85x18mm. Cena včetně příslušenství, dopravy a instalace.</t>
  </si>
  <si>
    <t>Montáž lišt a kanálů elektroinstalačních se spojkami, vkládacích s víčkem, šířky přes 40 do 60mm včetně vyvrtání a osazení hmoždinek</t>
  </si>
  <si>
    <t xml:space="preserve">Instalační vkládací lišta 60X40mm Barva bílá. </t>
  </si>
  <si>
    <t>montáž přepážky oddělovací</t>
  </si>
  <si>
    <t>jistič 3xB16A</t>
  </si>
  <si>
    <t>ZŠ Edvarda Beneše - Písek</t>
  </si>
  <si>
    <t>Dílna</t>
  </si>
  <si>
    <t>Práce a dodávky HSV</t>
  </si>
  <si>
    <t>Ostatní konstrukce a práce, bourání</t>
  </si>
  <si>
    <t>013</t>
  </si>
  <si>
    <t>Práce a dodávky PSV</t>
  </si>
  <si>
    <t>Dokončovací práce - malby a tapety</t>
  </si>
  <si>
    <t>784</t>
  </si>
  <si>
    <t>m2</t>
  </si>
  <si>
    <t>784161211</t>
  </si>
  <si>
    <t>Lokální vyrovnání podkladu sádrovou stěrkou plochy do 0,25 m2 v místnostech výšky do 3,80 m</t>
  </si>
  <si>
    <t>784181121</t>
  </si>
  <si>
    <t>Hloubková jednonásobná penetrace podkladu v místnostech výšky do 3,80 m</t>
  </si>
  <si>
    <t>784191003</t>
  </si>
  <si>
    <t>Čištění vnitřních ploch oken dvojitých nebo zdvojených po provedení malířských prací</t>
  </si>
  <si>
    <t>784191005</t>
  </si>
  <si>
    <t>Čištění vnitřních ploch dveří nebo vrat po provedení malířských prací</t>
  </si>
  <si>
    <t>784191007</t>
  </si>
  <si>
    <t>Čištění vnitřních ploch podlah po provedení malířských prací</t>
  </si>
  <si>
    <t>784221101</t>
  </si>
  <si>
    <t>Dvojnásobné bílé malby  ze směsí za sucha dobře otěruvzdorných v místnostech do 3,80 m</t>
  </si>
  <si>
    <t>Úpravy povrchů, podlahy a osazování výplní</t>
  </si>
  <si>
    <t>014</t>
  </si>
  <si>
    <t>612135101</t>
  </si>
  <si>
    <t>Hrubá výplň rýh ve stěnách maltou jakékoli šířky rýhy</t>
  </si>
  <si>
    <t>612325121</t>
  </si>
  <si>
    <t>Vápenocementová štuková omítka rýh ve stěnách šířky do 150 mm</t>
  </si>
  <si>
    <t>612325215</t>
  </si>
  <si>
    <t>Vápenocementová hladká omítka malých ploch do 4,0 m2 na stěnách pod obklady</t>
  </si>
  <si>
    <t>011</t>
  </si>
  <si>
    <t>619991001</t>
  </si>
  <si>
    <t>Zakrytí podlah fólií přilepenou lepící páskou</t>
  </si>
  <si>
    <t>952901107</t>
  </si>
  <si>
    <t>Čištění budov omytí dvojitých nebo zdvojených oken nebo balkonových dveří plochy do 2,5m2</t>
  </si>
  <si>
    <t>952901122</t>
  </si>
  <si>
    <t>Čištění budov omytí dveří nebo vrat plochy do 3,0m2</t>
  </si>
  <si>
    <t>952902021</t>
  </si>
  <si>
    <t>Čištění budov zametení hladkých podlah</t>
  </si>
  <si>
    <t>952902031</t>
  </si>
  <si>
    <t>Čištění budov omytí hladkých podlah</t>
  </si>
  <si>
    <t>952902611</t>
  </si>
  <si>
    <t>Čištění budov vysátí prachu z ostatních ploch</t>
  </si>
  <si>
    <t>974049133</t>
  </si>
  <si>
    <t>Vysekání rýh v betonových zdech hl do 50 mm š do 100 mm</t>
  </si>
  <si>
    <t>974082113</t>
  </si>
  <si>
    <t>Vysekání rýh pro vodiče v omítce MV nebo MVC stěn š do 50 mm</t>
  </si>
  <si>
    <t>Přesun sutě</t>
  </si>
  <si>
    <t>997013213</t>
  </si>
  <si>
    <t>Vnitrostaveništní doprava suti a vybouraných hmot vodorovně do 50 m pro budovy v do 12 m ručně</t>
  </si>
  <si>
    <t>t</t>
  </si>
  <si>
    <t>241</t>
  </si>
  <si>
    <t>997241622</t>
  </si>
  <si>
    <t>Naložení a složení suti</t>
  </si>
  <si>
    <t>997013501</t>
  </si>
  <si>
    <t>Odvoz suti a vybouraných hmot na skládku nebo meziskládku do 1 km se složením</t>
  </si>
  <si>
    <t>997013509</t>
  </si>
  <si>
    <t>Příplatek k ceně za každý započatý 1 km  přes 1 km - celkem 20 km</t>
  </si>
  <si>
    <t>997013831</t>
  </si>
  <si>
    <t>Poplatky za uložení stavebního směsného odpadu na skládce ( skládkovné)</t>
  </si>
  <si>
    <t>Přesun hmot</t>
  </si>
  <si>
    <t>998011002</t>
  </si>
  <si>
    <t>Přesun hmot pro budovy zděné v do 12 m</t>
  </si>
  <si>
    <t>Rámeček 5-násobný bílý</t>
  </si>
  <si>
    <t>741112061</t>
  </si>
  <si>
    <t>Montáž krabic elektroinstalačních přístrojových zapuštěných plastových kruhových.</t>
  </si>
  <si>
    <t>741112003</t>
  </si>
  <si>
    <t>Montáž krabic elektroinstalačních protahovacích nebo odbočných zapuštěných plastových čtyřhranných.</t>
  </si>
  <si>
    <t>Ohebná dvouplášťová korugovaná bezhalogenová chránička vnitřní ø 32 mm.</t>
  </si>
  <si>
    <t>741110002</t>
  </si>
  <si>
    <t>Montáž trubek elektroinstalačních s nasunutím nebo našroubováním do krabic, plastových ohebných, uložených pevně, vnější ø přes 23 do 35 mm</t>
  </si>
  <si>
    <t>Tlačítkový spínač nouzového zastavení, resetování klíčem. Cena včetně dopravy a instalace.</t>
  </si>
  <si>
    <t>977131115</t>
  </si>
  <si>
    <t>Vrty příklepovými vrtáky D 16 mm do cihelného zdiva nebo prostého betonu</t>
  </si>
  <si>
    <t>silový přívod</t>
  </si>
  <si>
    <t>Montáž kabelů měděných bez ukončení uložených pod omítku nebo v liště plných kulatých (CYKY), počtu a průřezu žil 5x6 mm2.</t>
  </si>
  <si>
    <t>Silový kabel CYKY-J 5x6mm2.</t>
  </si>
  <si>
    <t>kryt rohový, spojovací pro lištu 60x40mm</t>
  </si>
  <si>
    <t>úprava a zabudování drobného montážního materiálu pro úpravu stávajícího silového rozvaděče</t>
  </si>
  <si>
    <t>drobný montážní materiál pro silový rozvaděč (nulové můstky, svorky, hřebeny)</t>
  </si>
  <si>
    <t>jistič 3xB32A</t>
  </si>
  <si>
    <t>Montáž jističů se zapojením vodičů, třípólových nn, ve skříni.</t>
  </si>
  <si>
    <t>ukončení vodiče v rozvaděčích , přístrojích</t>
  </si>
  <si>
    <t>Kryt zásuvky komunikační, dvojnásobný</t>
  </si>
  <si>
    <t>Krabice přístrojová pod omítku, PVC, pětinásobná.</t>
  </si>
  <si>
    <t>Krabice odbočná pod omítku, rozměr min. 130 mm, PVC, včetně víčka.</t>
  </si>
  <si>
    <t>přepážka odělovací plast s kovovou fólií pro instalační lištu</t>
  </si>
  <si>
    <t>materiál</t>
  </si>
  <si>
    <t>Příplatek k malbě, malování v barevných odstínech</t>
  </si>
  <si>
    <t>NEOCENĚNÝ SOUPIS PRACÍ A DODÁVEK A SLUŽEB</t>
  </si>
  <si>
    <t>Rozvaděčová skříň, min. 24 modulů, IP30, pod omítku</t>
  </si>
  <si>
    <t>Proudový chránič s jističem min. 16A, rozměry 2 DIN, jmenovité napětí min. 230/400V, Charakteristika B, Jmenovitý reziduální proud min. 0,03A.</t>
  </si>
  <si>
    <t>Proudový chránič min. 25A, rozměry 4 DIN, jmenovité napětí min. 230/400V, Charakteristika , Jmenovitý reziduální proud min. 0,03A.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</si>
</sst>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#,##0.000"/>
    <numFmt numFmtId="166" formatCode="#,##0\_x0000_"/>
    <numFmt numFmtId="167" formatCode="#,##0.0"/>
  </numFmts>
  <fonts count="21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sz val="10"/>
      <name val="Arial CE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FF"/>
      <name val="Arial"/>
      <family val="2"/>
      <charset val="238"/>
    </font>
    <font>
      <b/>
      <sz val="8"/>
      <color rgb="FF7030A0"/>
      <name val="Arial"/>
      <family val="2"/>
      <charset val="238"/>
    </font>
    <font>
      <sz val="10"/>
      <color rgb="FF7030A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u/>
      <sz val="8"/>
      <color rgb="FFFF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7030A0"/>
      <name val="Arial"/>
      <family val="2"/>
      <charset val="238"/>
    </font>
    <font>
      <b/>
      <u/>
      <sz val="10"/>
      <color rgb="FFFA0000"/>
      <name val="Arial"/>
      <family val="2"/>
      <charset val="238"/>
    </font>
    <font>
      <sz val="10"/>
      <color rgb="FF232323"/>
      <name val="Arial"/>
      <family val="2"/>
      <charset val="238"/>
    </font>
    <font>
      <b/>
      <sz val="10"/>
      <color rgb="FF80008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80">
    <xf numFmtId="0" fontId="0" fillId="0" borderId="0" xfId="0"/>
    <xf numFmtId="166" fontId="10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2" fillId="3" borderId="6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/>
    <xf numFmtId="49" fontId="5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49" fontId="2" fillId="4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1" fontId="2" fillId="3" borderId="5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/>
    <xf numFmtId="2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9" fontId="3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left" vertical="center"/>
    </xf>
    <xf numFmtId="49" fontId="2" fillId="3" borderId="9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/>
    <xf numFmtId="0" fontId="1" fillId="4" borderId="4" xfId="0" applyFont="1" applyFill="1" applyBorder="1"/>
    <xf numFmtId="166" fontId="11" fillId="0" borderId="0" xfId="0" applyNumberFormat="1" applyFont="1" applyAlignment="1">
      <alignment horizontal="center" vertical="center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166" fontId="13" fillId="0" borderId="0" xfId="0" applyNumberFormat="1" applyFont="1" applyAlignment="1">
      <alignment horizontal="center" vertical="center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49" fontId="1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0" fontId="1" fillId="4" borderId="0" xfId="0" applyFont="1" applyFill="1" applyAlignment="1">
      <alignment horizontal="left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1" fontId="1" fillId="3" borderId="7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 wrapText="1"/>
    </xf>
    <xf numFmtId="165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6" fontId="15" fillId="0" borderId="0" xfId="0" applyNumberFormat="1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4" fontId="15" fillId="0" borderId="0" xfId="0" applyNumberFormat="1" applyFont="1" applyAlignment="1">
      <alignment horizontal="right" vertical="center"/>
    </xf>
    <xf numFmtId="0" fontId="16" fillId="0" borderId="0" xfId="0" applyFont="1" applyAlignment="1">
      <alignment vertical="center" wrapText="1"/>
    </xf>
    <xf numFmtId="4" fontId="16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4" fontId="17" fillId="0" borderId="0" xfId="0" applyNumberFormat="1" applyFont="1" applyAlignment="1">
      <alignment horizontal="right" vertical="center"/>
    </xf>
    <xf numFmtId="0" fontId="1" fillId="0" borderId="0" xfId="0" applyFont="1" applyAlignment="1" applyProtection="1">
      <alignment wrapText="1"/>
      <protection locked="0"/>
    </xf>
    <xf numFmtId="0" fontId="1" fillId="0" borderId="2" xfId="0" applyFont="1" applyBorder="1" applyAlignment="1" applyProtection="1">
      <alignment wrapText="1"/>
      <protection locked="0"/>
    </xf>
    <xf numFmtId="49" fontId="6" fillId="2" borderId="0" xfId="0" applyNumberFormat="1" applyFont="1" applyFill="1" applyAlignment="1"/>
    <xf numFmtId="49" fontId="1" fillId="2" borderId="0" xfId="0" applyNumberFormat="1" applyFont="1" applyFill="1" applyAlignment="1"/>
    <xf numFmtId="0" fontId="1" fillId="0" borderId="0" xfId="0" applyFont="1" applyAlignment="1" applyProtection="1">
      <protection locked="0"/>
    </xf>
    <xf numFmtId="0" fontId="1" fillId="0" borderId="2" xfId="0" applyFont="1" applyBorder="1" applyAlignment="1" applyProtection="1">
      <protection locked="0"/>
    </xf>
    <xf numFmtId="1" fontId="1" fillId="3" borderId="5" xfId="0" applyNumberFormat="1" applyFont="1" applyFill="1" applyBorder="1" applyAlignment="1">
      <alignment horizontal="center" vertical="center"/>
    </xf>
    <xf numFmtId="1" fontId="1" fillId="3" borderId="7" xfId="0" applyNumberFormat="1" applyFont="1" applyFill="1" applyBorder="1" applyAlignment="1">
      <alignment horizontal="center" vertical="center"/>
    </xf>
    <xf numFmtId="49" fontId="7" fillId="2" borderId="0" xfId="0" applyNumberFormat="1" applyFont="1" applyFill="1" applyAlignment="1"/>
    <xf numFmtId="165" fontId="1" fillId="5" borderId="0" xfId="0" applyNumberFormat="1" applyFont="1" applyFill="1" applyAlignment="1">
      <alignment horizontal="right" vertical="center"/>
    </xf>
    <xf numFmtId="0" fontId="1" fillId="5" borderId="0" xfId="0" applyFont="1" applyFill="1" applyAlignment="1">
      <alignment vertical="center" wrapText="1"/>
    </xf>
    <xf numFmtId="0" fontId="1" fillId="0" borderId="0" xfId="0" applyFont="1"/>
    <xf numFmtId="166" fontId="1" fillId="5" borderId="0" xfId="0" applyNumberFormat="1" applyFont="1" applyFill="1" applyAlignment="1">
      <alignment horizontal="center" vertical="center"/>
    </xf>
    <xf numFmtId="0" fontId="18" fillId="0" borderId="0" xfId="0" applyFont="1"/>
    <xf numFmtId="49" fontId="1" fillId="0" borderId="0" xfId="0" applyNumberFormat="1" applyFont="1" applyAlignment="1">
      <alignment vertical="center" wrapText="1"/>
    </xf>
    <xf numFmtId="166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right" vertical="center"/>
    </xf>
    <xf numFmtId="166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4" fontId="19" fillId="0" borderId="0" xfId="0" applyNumberFormat="1" applyFont="1" applyAlignment="1">
      <alignment horizontal="right" vertical="center"/>
    </xf>
    <xf numFmtId="4" fontId="1" fillId="6" borderId="11" xfId="0" applyNumberFormat="1" applyFont="1" applyFill="1" applyBorder="1" applyAlignment="1">
      <alignment horizontal="right" vertical="center"/>
    </xf>
  </cellXfs>
  <cellStyles count="2">
    <cellStyle name="Normální" xfId="0" builtinId="0"/>
    <cellStyle name="Normální 16" xfId="1" xr:uid="{00000000-0005-0000-0000-00000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</xdr:colOff>
      <xdr:row>108</xdr:row>
      <xdr:rowOff>0</xdr:rowOff>
    </xdr:from>
    <xdr:to>
      <xdr:col>4</xdr:col>
      <xdr:colOff>257175</xdr:colOff>
      <xdr:row>108</xdr:row>
      <xdr:rowOff>0</xdr:rowOff>
    </xdr:to>
    <xdr:pic>
      <xdr:nvPicPr>
        <xdr:cNvPr id="1082" name="Obrázek 4" descr="I-BASE01.jpg">
          <a:extLst>
            <a:ext uri="{FF2B5EF4-FFF2-40B4-BE49-F238E27FC236}">
              <a16:creationId xmlns:a16="http://schemas.microsoft.com/office/drawing/2014/main" id="{E43E4025-8AC5-4657-A6AA-CD04650F7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33" t="11430" r="17450" b="14592"/>
        <a:stretch>
          <a:fillRect/>
        </a:stretch>
      </xdr:blipFill>
      <xdr:spPr bwMode="auto">
        <a:xfrm>
          <a:off x="1143000" y="32013525"/>
          <a:ext cx="1028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D24"/>
  <sheetViews>
    <sheetView showGridLines="0" workbookViewId="0">
      <selection activeCell="D16" sqref="D16"/>
    </sheetView>
  </sheetViews>
  <sheetFormatPr defaultColWidth="9.109375" defaultRowHeight="13.2" x14ac:dyDescent="0.25"/>
  <cols>
    <col min="1" max="1" width="11.6640625" style="17" customWidth="1"/>
    <col min="2" max="2" width="62.88671875" style="17" customWidth="1"/>
    <col min="3" max="3" width="13.5546875" style="17" customWidth="1"/>
    <col min="4" max="4" width="9.109375" style="16"/>
    <col min="5" max="16384" width="9.109375" style="17"/>
  </cols>
  <sheetData>
    <row r="1" spans="1:3" ht="17.399999999999999" x14ac:dyDescent="0.3">
      <c r="A1" s="8" t="s">
        <v>25</v>
      </c>
      <c r="B1" s="15"/>
      <c r="C1" s="15"/>
    </row>
    <row r="2" spans="1:3" x14ac:dyDescent="0.25">
      <c r="A2" s="9" t="s">
        <v>3</v>
      </c>
      <c r="B2" s="11" t="s">
        <v>90</v>
      </c>
      <c r="C2" s="18"/>
    </row>
    <row r="3" spans="1:3" x14ac:dyDescent="0.25">
      <c r="A3" s="9" t="s">
        <v>4</v>
      </c>
      <c r="B3" s="11" t="s">
        <v>89</v>
      </c>
      <c r="C3" s="19"/>
    </row>
    <row r="4" spans="1:3" x14ac:dyDescent="0.25">
      <c r="A4" s="9" t="s">
        <v>5</v>
      </c>
      <c r="B4" s="11" t="s">
        <v>177</v>
      </c>
      <c r="C4" s="19"/>
    </row>
    <row r="5" spans="1:3" x14ac:dyDescent="0.25">
      <c r="A5" s="10" t="s">
        <v>6</v>
      </c>
      <c r="B5" s="11"/>
      <c r="C5" s="19"/>
    </row>
    <row r="6" spans="1:3" ht="6" customHeight="1" x14ac:dyDescent="0.25">
      <c r="A6" s="10"/>
      <c r="B6" s="11"/>
      <c r="C6" s="19"/>
    </row>
    <row r="7" spans="1:3" x14ac:dyDescent="0.25">
      <c r="A7" s="20" t="s">
        <v>7</v>
      </c>
      <c r="B7" s="11" t="s">
        <v>89</v>
      </c>
      <c r="C7" s="19"/>
    </row>
    <row r="8" spans="1:3" x14ac:dyDescent="0.25">
      <c r="A8" s="20" t="s">
        <v>8</v>
      </c>
      <c r="B8" s="11"/>
      <c r="C8" s="19"/>
    </row>
    <row r="9" spans="1:3" x14ac:dyDescent="0.25">
      <c r="A9" s="20" t="s">
        <v>9</v>
      </c>
      <c r="B9" s="12"/>
      <c r="C9" s="19"/>
    </row>
    <row r="10" spans="1:3" ht="6.75" customHeight="1" x14ac:dyDescent="0.25">
      <c r="A10" s="15"/>
      <c r="B10" s="15"/>
      <c r="C10" s="15"/>
    </row>
    <row r="11" spans="1:3" x14ac:dyDescent="0.25">
      <c r="A11" s="13" t="s">
        <v>10</v>
      </c>
      <c r="B11" s="6" t="s">
        <v>11</v>
      </c>
      <c r="C11" s="21" t="s">
        <v>12</v>
      </c>
    </row>
    <row r="12" spans="1:3" x14ac:dyDescent="0.25">
      <c r="A12" s="14">
        <v>1</v>
      </c>
      <c r="B12" s="7">
        <v>2</v>
      </c>
      <c r="C12" s="22">
        <v>3</v>
      </c>
    </row>
    <row r="13" spans="1:3" ht="4.5" customHeight="1" x14ac:dyDescent="0.25">
      <c r="A13" s="23"/>
      <c r="B13" s="24"/>
      <c r="C13" s="24"/>
    </row>
    <row r="14" spans="1:3" s="4" customFormat="1" ht="12" customHeight="1" x14ac:dyDescent="0.25">
      <c r="A14" s="1" t="str">
        <f>'soupis neoceněný'!D14</f>
        <v>HSV</v>
      </c>
      <c r="B14" s="4" t="str">
        <f>'soupis neoceněný'!E14</f>
        <v>Práce a dodávky HSV</v>
      </c>
      <c r="C14" s="2">
        <f>'soupis neoceněný'!I14</f>
        <v>0</v>
      </c>
    </row>
    <row r="15" spans="1:3" s="4" customFormat="1" ht="12" customHeight="1" x14ac:dyDescent="0.25">
      <c r="A15" s="25">
        <f>'soupis neoceněný'!D15</f>
        <v>6</v>
      </c>
      <c r="B15" s="5" t="str">
        <f>'soupis neoceněný'!E15</f>
        <v>Úpravy povrchů, podlahy a osazování výplní</v>
      </c>
      <c r="C15" s="3">
        <f>'soupis neoceněný'!I15</f>
        <v>0</v>
      </c>
    </row>
    <row r="16" spans="1:3" s="4" customFormat="1" ht="12" customHeight="1" x14ac:dyDescent="0.25">
      <c r="A16" s="25">
        <f>'soupis neoceněný'!D20</f>
        <v>9</v>
      </c>
      <c r="B16" s="5" t="str">
        <f>'soupis neoceněný'!E20</f>
        <v>Ostatní konstrukce a práce, bourání</v>
      </c>
      <c r="C16" s="3">
        <f>'soupis neoceněný'!I20</f>
        <v>0</v>
      </c>
    </row>
    <row r="17" spans="1:4" s="4" customFormat="1" ht="12" customHeight="1" x14ac:dyDescent="0.25">
      <c r="A17" s="25">
        <f>'soupis neoceněný'!D29</f>
        <v>997</v>
      </c>
      <c r="B17" s="5" t="str">
        <f>'soupis neoceněný'!E29</f>
        <v>Přesun sutě</v>
      </c>
      <c r="C17" s="3">
        <f>'soupis neoceněný'!I29</f>
        <v>0</v>
      </c>
    </row>
    <row r="18" spans="1:4" s="4" customFormat="1" ht="12" customHeight="1" x14ac:dyDescent="0.25">
      <c r="A18" s="25">
        <f>'soupis neoceněný'!D35</f>
        <v>998</v>
      </c>
      <c r="B18" s="5" t="str">
        <f>'soupis neoceněný'!E35</f>
        <v>Přesun hmot</v>
      </c>
      <c r="C18" s="3">
        <f>'soupis neoceněný'!I35</f>
        <v>0</v>
      </c>
    </row>
    <row r="19" spans="1:4" s="4" customFormat="1" ht="12" customHeight="1" x14ac:dyDescent="0.25">
      <c r="A19" s="1" t="str">
        <f>'soupis neoceněný'!D37</f>
        <v>PSV</v>
      </c>
      <c r="B19" s="4" t="str">
        <f>'soupis neoceněný'!E37</f>
        <v>Práce a dodávky PSV</v>
      </c>
      <c r="C19" s="2">
        <f>'soupis neoceněný'!I37</f>
        <v>0</v>
      </c>
    </row>
    <row r="20" spans="1:4" s="4" customFormat="1" ht="12" customHeight="1" x14ac:dyDescent="0.25">
      <c r="A20" s="25">
        <f>'soupis neoceněný'!D38</f>
        <v>784</v>
      </c>
      <c r="B20" s="5" t="str">
        <f>'soupis neoceněný'!E38</f>
        <v>Dokončovací práce - malby a tapety</v>
      </c>
      <c r="C20" s="3">
        <f>'soupis neoceněný'!I38</f>
        <v>0</v>
      </c>
    </row>
    <row r="21" spans="1:4" s="26" customFormat="1" ht="12" customHeight="1" x14ac:dyDescent="0.25">
      <c r="A21" s="1" t="str">
        <f>'soupis neoceněný'!D46</f>
        <v>EL</v>
      </c>
      <c r="B21" s="4" t="str">
        <f>'soupis neoceněný'!E46</f>
        <v>Slaboproudé, silnoproudé rozvody</v>
      </c>
      <c r="C21" s="2">
        <f>'soupis neoceněný'!I46</f>
        <v>0</v>
      </c>
      <c r="D21" s="27"/>
    </row>
    <row r="22" spans="1:4" s="26" customFormat="1" ht="12" customHeight="1" x14ac:dyDescent="0.25">
      <c r="A22" s="25">
        <f>'soupis neoceněný'!D47</f>
        <v>742</v>
      </c>
      <c r="B22" s="5" t="str">
        <f>'soupis neoceněný'!E47</f>
        <v>Slaboproudé rozvody + příslušenství</v>
      </c>
      <c r="C22" s="3">
        <f>'soupis neoceněný'!I47</f>
        <v>0</v>
      </c>
      <c r="D22" s="27"/>
    </row>
    <row r="23" spans="1:4" s="4" customFormat="1" ht="12" customHeight="1" x14ac:dyDescent="0.25">
      <c r="A23" s="25">
        <f>'soupis neoceněný'!D57</f>
        <v>741</v>
      </c>
      <c r="B23" s="5" t="str">
        <f>'soupis neoceněný'!E57</f>
        <v>Silnoproudé rozvody + příslušenství</v>
      </c>
      <c r="C23" s="3">
        <f>'soupis neoceněný'!I57</f>
        <v>0</v>
      </c>
    </row>
    <row r="24" spans="1:4" x14ac:dyDescent="0.25">
      <c r="A24" s="28"/>
      <c r="B24" s="29" t="str">
        <f>'soupis neoceněný'!E109</f>
        <v>Celkem bez DPH</v>
      </c>
      <c r="C24" s="30">
        <f>'soupis neoceněný'!I109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D6CFA044-0C8C-4ECE-96A2-AFF3DD5E0425}" showPageBreaks="1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1"/>
      <headerFooter alignWithMargins="0"/>
    </customSheetView>
    <customSheetView guid="{82B4F4D9-5370-4303-A97E-2A49E01AF629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2"/>
      <headerFooter alignWithMargins="0"/>
    </customSheetView>
    <customSheetView guid="{65E3123D-ED26-44E3-A414-09EEEF825484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3"/>
      <headerFooter alignWithMargins="0"/>
    </customSheetView>
  </customSheetViews>
  <printOptions horizontalCentered="1"/>
  <pageMargins left="1.1023622047244095" right="1.1023622047244095" top="0.78740157480314965" bottom="0.78740157480314965" header="0.51181102362204722" footer="0.51181102362204722"/>
  <pageSetup paperSize="9" scale="89" fitToHeight="999" orientation="portrait" errors="blank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fitToPage="1"/>
  </sheetPr>
  <dimension ref="A1:R109"/>
  <sheetViews>
    <sheetView showGridLines="0" tabSelected="1" topLeftCell="A10" zoomScale="80" zoomScaleNormal="80" workbookViewId="0">
      <selection activeCell="G58" sqref="G58:H108"/>
    </sheetView>
  </sheetViews>
  <sheetFormatPr defaultColWidth="9.109375" defaultRowHeight="13.2" x14ac:dyDescent="0.25"/>
  <cols>
    <col min="1" max="1" width="5.5546875" style="59" customWidth="1"/>
    <col min="2" max="2" width="4.44140625" style="59" customWidth="1"/>
    <col min="3" max="3" width="6.5546875" style="59" customWidth="1"/>
    <col min="4" max="4" width="12.6640625" style="55" customWidth="1"/>
    <col min="5" max="5" width="94.33203125" style="55" customWidth="1"/>
    <col min="6" max="6" width="7.6640625" style="59" customWidth="1"/>
    <col min="7" max="7" width="9.88671875" style="59" customWidth="1"/>
    <col min="8" max="8" width="13.109375" style="59" customWidth="1"/>
    <col min="9" max="9" width="15.5546875" style="59" customWidth="1"/>
    <col min="10" max="10" width="6.6640625" style="59" customWidth="1"/>
    <col min="11" max="11" width="15.5546875" style="59" customWidth="1"/>
    <col min="12" max="12" width="9.109375" style="59"/>
    <col min="13" max="13" width="23" style="59" customWidth="1"/>
    <col min="14" max="14" width="1.5546875" style="59" customWidth="1"/>
    <col min="15" max="15" width="1.44140625" style="59" customWidth="1"/>
    <col min="16" max="16" width="32.5546875" style="59" customWidth="1"/>
    <col min="17" max="17" width="1.88671875" style="59" customWidth="1"/>
    <col min="18" max="18" width="2.109375" style="59" customWidth="1"/>
    <col min="19" max="19" width="65.44140625" style="59" customWidth="1"/>
    <col min="20" max="16384" width="9.109375" style="59"/>
  </cols>
  <sheetData>
    <row r="1" spans="1:18" ht="17.399999999999999" x14ac:dyDescent="0.3">
      <c r="A1" s="57" t="s">
        <v>58</v>
      </c>
      <c r="B1" s="58"/>
      <c r="C1" s="58"/>
      <c r="D1" s="32"/>
      <c r="E1" s="32"/>
      <c r="F1" s="58"/>
      <c r="G1" s="58"/>
      <c r="H1" s="58"/>
      <c r="I1" s="58"/>
      <c r="J1" s="58"/>
      <c r="K1" s="58"/>
    </row>
    <row r="2" spans="1:18" x14ac:dyDescent="0.25">
      <c r="A2" s="33" t="s">
        <v>3</v>
      </c>
      <c r="B2" s="34"/>
      <c r="C2" s="11" t="s">
        <v>90</v>
      </c>
      <c r="D2" s="11"/>
      <c r="E2" s="11"/>
      <c r="F2" s="34"/>
      <c r="G2" s="34"/>
      <c r="H2" s="34"/>
      <c r="I2" s="34"/>
      <c r="J2" s="58"/>
      <c r="K2" s="58"/>
    </row>
    <row r="3" spans="1:18" x14ac:dyDescent="0.25">
      <c r="A3" s="33" t="s">
        <v>4</v>
      </c>
      <c r="B3" s="34"/>
      <c r="C3" s="11" t="s">
        <v>89</v>
      </c>
      <c r="D3" s="11"/>
      <c r="E3" s="11"/>
      <c r="F3" s="34"/>
      <c r="G3" s="34"/>
      <c r="H3" s="34"/>
      <c r="I3" s="35"/>
      <c r="J3" s="58"/>
      <c r="K3" s="58"/>
    </row>
    <row r="4" spans="1:18" x14ac:dyDescent="0.25">
      <c r="A4" s="33" t="s">
        <v>5</v>
      </c>
      <c r="B4" s="34"/>
      <c r="C4" s="11" t="s">
        <v>177</v>
      </c>
      <c r="D4" s="11"/>
      <c r="E4" s="11"/>
      <c r="F4" s="34"/>
      <c r="G4" s="34"/>
      <c r="H4" s="34"/>
      <c r="I4" s="35"/>
      <c r="J4" s="58"/>
      <c r="K4" s="58"/>
    </row>
    <row r="5" spans="1:18" x14ac:dyDescent="0.25">
      <c r="A5" s="34" t="s">
        <v>13</v>
      </c>
      <c r="B5" s="34"/>
      <c r="C5" s="11"/>
      <c r="D5" s="11"/>
      <c r="E5" s="11"/>
      <c r="F5" s="34"/>
      <c r="G5" s="34"/>
      <c r="H5" s="34"/>
      <c r="I5" s="35"/>
      <c r="J5" s="58"/>
      <c r="K5" s="58"/>
    </row>
    <row r="6" spans="1:18" x14ac:dyDescent="0.25">
      <c r="A6" s="34"/>
      <c r="B6" s="34"/>
      <c r="C6" s="11"/>
      <c r="D6" s="11"/>
      <c r="E6" s="11"/>
      <c r="F6" s="34"/>
      <c r="G6" s="34"/>
      <c r="H6" s="34"/>
      <c r="I6" s="35"/>
      <c r="J6" s="58"/>
      <c r="K6" s="58"/>
    </row>
    <row r="7" spans="1:18" x14ac:dyDescent="0.25">
      <c r="A7" s="34" t="s">
        <v>7</v>
      </c>
      <c r="B7" s="34"/>
      <c r="C7" s="11" t="s">
        <v>89</v>
      </c>
      <c r="D7" s="11"/>
      <c r="E7" s="11"/>
      <c r="F7" s="34"/>
      <c r="G7" s="34"/>
      <c r="H7" s="34"/>
      <c r="I7" s="35"/>
      <c r="J7" s="58"/>
      <c r="K7" s="58"/>
    </row>
    <row r="8" spans="1:18" x14ac:dyDescent="0.25">
      <c r="A8" s="34" t="s">
        <v>8</v>
      </c>
      <c r="B8" s="34"/>
      <c r="C8" s="11"/>
      <c r="D8" s="11"/>
      <c r="E8" s="11"/>
      <c r="F8" s="34"/>
      <c r="G8" s="34"/>
      <c r="H8" s="34"/>
      <c r="I8" s="35"/>
      <c r="J8" s="58"/>
      <c r="K8" s="58"/>
    </row>
    <row r="9" spans="1:18" x14ac:dyDescent="0.25">
      <c r="A9" s="34" t="s">
        <v>9</v>
      </c>
      <c r="B9" s="34"/>
      <c r="C9" s="12"/>
      <c r="D9" s="12"/>
      <c r="E9" s="12"/>
      <c r="F9" s="34"/>
      <c r="G9" s="34"/>
      <c r="H9" s="34"/>
      <c r="I9" s="35"/>
      <c r="J9" s="58"/>
      <c r="K9" s="58"/>
    </row>
    <row r="10" spans="1:18" x14ac:dyDescent="0.25">
      <c r="A10" s="58"/>
      <c r="B10" s="58"/>
      <c r="C10" s="58"/>
      <c r="D10" s="32"/>
      <c r="E10" s="32"/>
      <c r="F10" s="58"/>
      <c r="G10" s="58"/>
      <c r="H10" s="58"/>
      <c r="I10" s="58"/>
      <c r="J10" s="58"/>
      <c r="K10" s="58"/>
    </row>
    <row r="11" spans="1:18" s="55" customFormat="1" ht="39.6" x14ac:dyDescent="0.25">
      <c r="A11" s="36" t="s">
        <v>14</v>
      </c>
      <c r="B11" s="37" t="s">
        <v>15</v>
      </c>
      <c r="C11" s="37" t="s">
        <v>16</v>
      </c>
      <c r="D11" s="37" t="s">
        <v>33</v>
      </c>
      <c r="E11" s="37" t="s">
        <v>29</v>
      </c>
      <c r="F11" s="37" t="s">
        <v>17</v>
      </c>
      <c r="G11" s="37" t="s">
        <v>18</v>
      </c>
      <c r="H11" s="37" t="s">
        <v>31</v>
      </c>
      <c r="I11" s="37" t="s">
        <v>32</v>
      </c>
      <c r="J11" s="37" t="s">
        <v>19</v>
      </c>
      <c r="K11" s="37" t="s">
        <v>30</v>
      </c>
      <c r="L11" s="56"/>
      <c r="M11" s="59"/>
      <c r="N11" s="59"/>
      <c r="O11" s="59"/>
      <c r="P11" s="59"/>
      <c r="Q11" s="59"/>
      <c r="R11" s="59"/>
    </row>
    <row r="12" spans="1:18" x14ac:dyDescent="0.25">
      <c r="A12" s="61">
        <v>1</v>
      </c>
      <c r="B12" s="62">
        <v>2</v>
      </c>
      <c r="C12" s="62">
        <v>3</v>
      </c>
      <c r="D12" s="38">
        <v>4</v>
      </c>
      <c r="E12" s="38">
        <v>5</v>
      </c>
      <c r="F12" s="62">
        <v>6</v>
      </c>
      <c r="G12" s="62">
        <v>7</v>
      </c>
      <c r="H12" s="62">
        <v>8</v>
      </c>
      <c r="I12" s="62">
        <v>9</v>
      </c>
      <c r="J12" s="62">
        <v>10</v>
      </c>
      <c r="K12" s="62">
        <v>11</v>
      </c>
      <c r="L12" s="60"/>
    </row>
    <row r="13" spans="1:18" x14ac:dyDescent="0.25">
      <c r="A13" s="63"/>
      <c r="B13" s="63"/>
      <c r="C13" s="63"/>
      <c r="D13" s="63"/>
      <c r="E13" s="63"/>
      <c r="F13" s="63"/>
      <c r="G13" s="63"/>
      <c r="H13" s="63"/>
      <c r="I13" s="63"/>
      <c r="J13" s="63"/>
      <c r="K13" s="63"/>
    </row>
    <row r="14" spans="1:18" x14ac:dyDescent="0.25">
      <c r="A14" s="71"/>
      <c r="B14" s="70" t="s">
        <v>2</v>
      </c>
      <c r="C14" s="71"/>
      <c r="D14" s="72" t="s">
        <v>0</v>
      </c>
      <c r="E14" s="72" t="s">
        <v>91</v>
      </c>
      <c r="F14" s="71"/>
      <c r="G14" s="71"/>
      <c r="H14" s="71"/>
      <c r="I14" s="73">
        <f>I15+I20+I29+I35</f>
        <v>0</v>
      </c>
      <c r="J14" s="71"/>
      <c r="K14" s="71"/>
    </row>
    <row r="15" spans="1:18" x14ac:dyDescent="0.25">
      <c r="A15" s="75"/>
      <c r="B15" s="74" t="s">
        <v>2</v>
      </c>
      <c r="C15" s="75"/>
      <c r="D15" s="76">
        <v>6</v>
      </c>
      <c r="E15" s="76" t="s">
        <v>110</v>
      </c>
      <c r="F15" s="75"/>
      <c r="G15" s="75"/>
      <c r="H15" s="75"/>
      <c r="I15" s="78">
        <f>SUM(I16:I19)</f>
        <v>0</v>
      </c>
      <c r="J15" s="45"/>
      <c r="K15" s="44"/>
    </row>
    <row r="16" spans="1:18" x14ac:dyDescent="0.25">
      <c r="A16" s="40">
        <v>1</v>
      </c>
      <c r="B16" s="40" t="s">
        <v>20</v>
      </c>
      <c r="C16" s="40" t="s">
        <v>111</v>
      </c>
      <c r="D16" s="41" t="s">
        <v>112</v>
      </c>
      <c r="E16" s="42" t="s">
        <v>113</v>
      </c>
      <c r="F16" s="40" t="s">
        <v>97</v>
      </c>
      <c r="G16" s="43">
        <v>1</v>
      </c>
      <c r="H16" s="79"/>
      <c r="I16" s="44">
        <f>ROUND(G16*H16,2)</f>
        <v>0</v>
      </c>
      <c r="J16" s="45">
        <v>21</v>
      </c>
      <c r="K16" s="44">
        <f>I16+((I16/100)*J16)</f>
        <v>0</v>
      </c>
    </row>
    <row r="17" spans="1:11" x14ac:dyDescent="0.25">
      <c r="A17" s="40">
        <v>2</v>
      </c>
      <c r="B17" s="40" t="s">
        <v>20</v>
      </c>
      <c r="C17" s="40" t="s">
        <v>111</v>
      </c>
      <c r="D17" s="41" t="s">
        <v>114</v>
      </c>
      <c r="E17" s="42" t="s">
        <v>115</v>
      </c>
      <c r="F17" s="40" t="s">
        <v>97</v>
      </c>
      <c r="G17" s="43">
        <v>1</v>
      </c>
      <c r="H17" s="79"/>
      <c r="I17" s="44">
        <f>ROUND(G17*H17,2)</f>
        <v>0</v>
      </c>
      <c r="J17" s="45">
        <v>21</v>
      </c>
      <c r="K17" s="44">
        <f>I17+((I17/100)*J17)</f>
        <v>0</v>
      </c>
    </row>
    <row r="18" spans="1:11" x14ac:dyDescent="0.25">
      <c r="A18" s="40">
        <v>3</v>
      </c>
      <c r="B18" s="40" t="s">
        <v>20</v>
      </c>
      <c r="C18" s="40" t="s">
        <v>111</v>
      </c>
      <c r="D18" s="41" t="s">
        <v>116</v>
      </c>
      <c r="E18" s="42" t="s">
        <v>117</v>
      </c>
      <c r="F18" s="40" t="s">
        <v>21</v>
      </c>
      <c r="G18" s="43">
        <v>1</v>
      </c>
      <c r="H18" s="79"/>
      <c r="I18" s="44">
        <f>ROUND(G18*H18,2)</f>
        <v>0</v>
      </c>
      <c r="J18" s="45">
        <v>21</v>
      </c>
      <c r="K18" s="44">
        <f>I18+((I18/100)*J18)</f>
        <v>0</v>
      </c>
    </row>
    <row r="19" spans="1:11" x14ac:dyDescent="0.25">
      <c r="A19" s="40">
        <v>4</v>
      </c>
      <c r="B19" s="40" t="s">
        <v>20</v>
      </c>
      <c r="C19" s="40" t="s">
        <v>118</v>
      </c>
      <c r="D19" s="41" t="s">
        <v>119</v>
      </c>
      <c r="E19" s="42" t="s">
        <v>120</v>
      </c>
      <c r="F19" s="40" t="s">
        <v>97</v>
      </c>
      <c r="G19" s="64">
        <v>63</v>
      </c>
      <c r="H19" s="79"/>
      <c r="I19" s="44">
        <f>ROUND(G19*H19,2)</f>
        <v>0</v>
      </c>
      <c r="J19" s="45">
        <v>21</v>
      </c>
      <c r="K19" s="44">
        <f>I19+((I19/100)*J19)</f>
        <v>0</v>
      </c>
    </row>
    <row r="20" spans="1:11" x14ac:dyDescent="0.25">
      <c r="A20" s="75"/>
      <c r="B20" s="74" t="s">
        <v>2</v>
      </c>
      <c r="C20" s="75"/>
      <c r="D20" s="76">
        <v>9</v>
      </c>
      <c r="E20" s="76" t="s">
        <v>92</v>
      </c>
      <c r="F20" s="75"/>
      <c r="G20" s="75"/>
      <c r="H20" s="77"/>
      <c r="I20" s="78">
        <f>SUM(I21:I28)</f>
        <v>0</v>
      </c>
      <c r="J20" s="45"/>
      <c r="K20" s="44"/>
    </row>
    <row r="21" spans="1:11" x14ac:dyDescent="0.25">
      <c r="A21" s="40">
        <v>5</v>
      </c>
      <c r="B21" s="40" t="s">
        <v>20</v>
      </c>
      <c r="C21" s="40" t="s">
        <v>111</v>
      </c>
      <c r="D21" s="41" t="s">
        <v>121</v>
      </c>
      <c r="E21" s="42" t="s">
        <v>122</v>
      </c>
      <c r="F21" s="40" t="s">
        <v>97</v>
      </c>
      <c r="G21" s="64">
        <v>20</v>
      </c>
      <c r="H21" s="79"/>
      <c r="I21" s="44">
        <f t="shared" ref="I21:I28" si="0">ROUND(G21*H21,2)</f>
        <v>0</v>
      </c>
      <c r="J21" s="45">
        <v>21</v>
      </c>
      <c r="K21" s="44">
        <f t="shared" ref="K21:K28" si="1">I21+((I21/100)*J21)</f>
        <v>0</v>
      </c>
    </row>
    <row r="22" spans="1:11" x14ac:dyDescent="0.25">
      <c r="A22" s="40">
        <v>6</v>
      </c>
      <c r="B22" s="40" t="s">
        <v>20</v>
      </c>
      <c r="C22" s="40" t="s">
        <v>111</v>
      </c>
      <c r="D22" s="41" t="s">
        <v>123</v>
      </c>
      <c r="E22" s="42" t="s">
        <v>124</v>
      </c>
      <c r="F22" s="40" t="s">
        <v>97</v>
      </c>
      <c r="G22" s="64">
        <v>4</v>
      </c>
      <c r="H22" s="79"/>
      <c r="I22" s="44">
        <f t="shared" si="0"/>
        <v>0</v>
      </c>
      <c r="J22" s="45">
        <v>21</v>
      </c>
      <c r="K22" s="44">
        <f t="shared" si="1"/>
        <v>0</v>
      </c>
    </row>
    <row r="23" spans="1:11" x14ac:dyDescent="0.25">
      <c r="A23" s="40">
        <v>7</v>
      </c>
      <c r="B23" s="40" t="s">
        <v>20</v>
      </c>
      <c r="C23" s="40" t="s">
        <v>111</v>
      </c>
      <c r="D23" s="41" t="s">
        <v>125</v>
      </c>
      <c r="E23" s="42" t="s">
        <v>126</v>
      </c>
      <c r="F23" s="40" t="s">
        <v>97</v>
      </c>
      <c r="G23" s="64">
        <f>G19</f>
        <v>63</v>
      </c>
      <c r="H23" s="79"/>
      <c r="I23" s="44">
        <f t="shared" si="0"/>
        <v>0</v>
      </c>
      <c r="J23" s="45">
        <v>21</v>
      </c>
      <c r="K23" s="44">
        <f t="shared" si="1"/>
        <v>0</v>
      </c>
    </row>
    <row r="24" spans="1:11" x14ac:dyDescent="0.25">
      <c r="A24" s="40">
        <v>8</v>
      </c>
      <c r="B24" s="40" t="s">
        <v>20</v>
      </c>
      <c r="C24" s="40" t="s">
        <v>111</v>
      </c>
      <c r="D24" s="41" t="s">
        <v>127</v>
      </c>
      <c r="E24" s="42" t="s">
        <v>128</v>
      </c>
      <c r="F24" s="40" t="s">
        <v>97</v>
      </c>
      <c r="G24" s="64">
        <f>G19</f>
        <v>63</v>
      </c>
      <c r="H24" s="79"/>
      <c r="I24" s="44">
        <f t="shared" si="0"/>
        <v>0</v>
      </c>
      <c r="J24" s="45">
        <v>21</v>
      </c>
      <c r="K24" s="44">
        <f t="shared" si="1"/>
        <v>0</v>
      </c>
    </row>
    <row r="25" spans="1:11" x14ac:dyDescent="0.25">
      <c r="A25" s="40">
        <v>9</v>
      </c>
      <c r="B25" s="40" t="s">
        <v>20</v>
      </c>
      <c r="C25" s="40" t="s">
        <v>111</v>
      </c>
      <c r="D25" s="41" t="s">
        <v>129</v>
      </c>
      <c r="E25" s="42" t="s">
        <v>130</v>
      </c>
      <c r="F25" s="40" t="s">
        <v>97</v>
      </c>
      <c r="G25" s="64">
        <f>G19</f>
        <v>63</v>
      </c>
      <c r="H25" s="79"/>
      <c r="I25" s="44">
        <f t="shared" si="0"/>
        <v>0</v>
      </c>
      <c r="J25" s="45">
        <v>21</v>
      </c>
      <c r="K25" s="44">
        <f t="shared" si="1"/>
        <v>0</v>
      </c>
    </row>
    <row r="26" spans="1:11" x14ac:dyDescent="0.25">
      <c r="A26" s="40">
        <v>10</v>
      </c>
      <c r="B26" s="40" t="s">
        <v>20</v>
      </c>
      <c r="C26" s="40" t="s">
        <v>93</v>
      </c>
      <c r="D26" s="41" t="s">
        <v>131</v>
      </c>
      <c r="E26" s="42" t="s">
        <v>132</v>
      </c>
      <c r="F26" s="40" t="s">
        <v>22</v>
      </c>
      <c r="G26" s="43">
        <v>15</v>
      </c>
      <c r="H26" s="79"/>
      <c r="I26" s="44">
        <f t="shared" si="0"/>
        <v>0</v>
      </c>
      <c r="J26" s="45">
        <v>21</v>
      </c>
      <c r="K26" s="44">
        <f t="shared" si="1"/>
        <v>0</v>
      </c>
    </row>
    <row r="27" spans="1:11" x14ac:dyDescent="0.25">
      <c r="A27" s="40">
        <v>11</v>
      </c>
      <c r="B27" s="40" t="s">
        <v>20</v>
      </c>
      <c r="C27" s="40" t="s">
        <v>93</v>
      </c>
      <c r="D27" s="41" t="s">
        <v>133</v>
      </c>
      <c r="E27" s="42" t="s">
        <v>134</v>
      </c>
      <c r="F27" s="40" t="s">
        <v>22</v>
      </c>
      <c r="G27" s="43">
        <v>15</v>
      </c>
      <c r="H27" s="79"/>
      <c r="I27" s="44">
        <f t="shared" si="0"/>
        <v>0</v>
      </c>
      <c r="J27" s="45">
        <v>21</v>
      </c>
      <c r="K27" s="44">
        <f t="shared" si="1"/>
        <v>0</v>
      </c>
    </row>
    <row r="28" spans="1:11" x14ac:dyDescent="0.25">
      <c r="A28" s="40">
        <v>12</v>
      </c>
      <c r="B28" s="40" t="s">
        <v>20</v>
      </c>
      <c r="C28" s="40" t="s">
        <v>93</v>
      </c>
      <c r="D28" s="41" t="s">
        <v>160</v>
      </c>
      <c r="E28" s="65" t="s">
        <v>161</v>
      </c>
      <c r="F28" s="40" t="s">
        <v>22</v>
      </c>
      <c r="G28" s="43">
        <v>2</v>
      </c>
      <c r="H28" s="79"/>
      <c r="I28" s="44">
        <f t="shared" si="0"/>
        <v>0</v>
      </c>
      <c r="J28" s="45">
        <v>21</v>
      </c>
      <c r="K28" s="44">
        <f t="shared" si="1"/>
        <v>0</v>
      </c>
    </row>
    <row r="29" spans="1:11" x14ac:dyDescent="0.25">
      <c r="A29" s="75"/>
      <c r="B29" s="74" t="s">
        <v>2</v>
      </c>
      <c r="C29" s="75"/>
      <c r="D29" s="76">
        <v>997</v>
      </c>
      <c r="E29" s="76" t="s">
        <v>135</v>
      </c>
      <c r="F29" s="75"/>
      <c r="G29" s="75"/>
      <c r="H29" s="44"/>
      <c r="I29" s="78">
        <f>SUM(I30:I34)</f>
        <v>0</v>
      </c>
      <c r="J29" s="45"/>
      <c r="K29" s="44"/>
    </row>
    <row r="30" spans="1:11" x14ac:dyDescent="0.25">
      <c r="A30" s="40">
        <v>13</v>
      </c>
      <c r="B30" s="40" t="s">
        <v>20</v>
      </c>
      <c r="C30" s="40" t="s">
        <v>93</v>
      </c>
      <c r="D30" s="41" t="s">
        <v>136</v>
      </c>
      <c r="E30" s="42" t="s">
        <v>137</v>
      </c>
      <c r="F30" s="40" t="s">
        <v>138</v>
      </c>
      <c r="G30" s="43">
        <v>0.185</v>
      </c>
      <c r="H30" s="79"/>
      <c r="I30" s="44">
        <f>ROUND(G30*H30,2)</f>
        <v>0</v>
      </c>
      <c r="J30" s="45">
        <v>21</v>
      </c>
      <c r="K30" s="44">
        <f>I30+((I30/100)*J30)</f>
        <v>0</v>
      </c>
    </row>
    <row r="31" spans="1:11" x14ac:dyDescent="0.25">
      <c r="A31" s="40">
        <v>14</v>
      </c>
      <c r="B31" s="40" t="s">
        <v>20</v>
      </c>
      <c r="C31" s="40" t="s">
        <v>139</v>
      </c>
      <c r="D31" s="41" t="s">
        <v>140</v>
      </c>
      <c r="E31" s="42" t="s">
        <v>141</v>
      </c>
      <c r="F31" s="40" t="s">
        <v>138</v>
      </c>
      <c r="G31" s="43">
        <f>G30</f>
        <v>0.185</v>
      </c>
      <c r="H31" s="79"/>
      <c r="I31" s="44">
        <f>ROUND(G31*H31,2)</f>
        <v>0</v>
      </c>
      <c r="J31" s="45">
        <v>21</v>
      </c>
      <c r="K31" s="44">
        <f>I31+((I31/100)*J31)</f>
        <v>0</v>
      </c>
    </row>
    <row r="32" spans="1:11" x14ac:dyDescent="0.25">
      <c r="A32" s="40">
        <v>15</v>
      </c>
      <c r="B32" s="40" t="s">
        <v>20</v>
      </c>
      <c r="C32" s="40" t="s">
        <v>93</v>
      </c>
      <c r="D32" s="41" t="s">
        <v>142</v>
      </c>
      <c r="E32" s="42" t="s">
        <v>143</v>
      </c>
      <c r="F32" s="40" t="s">
        <v>138</v>
      </c>
      <c r="G32" s="43">
        <f>G30</f>
        <v>0.185</v>
      </c>
      <c r="H32" s="79"/>
      <c r="I32" s="44">
        <f>ROUND(G32*H32,2)</f>
        <v>0</v>
      </c>
      <c r="J32" s="45">
        <v>21</v>
      </c>
      <c r="K32" s="44">
        <f>I32+((I32/100)*J32)</f>
        <v>0</v>
      </c>
    </row>
    <row r="33" spans="1:11" x14ac:dyDescent="0.25">
      <c r="A33" s="40">
        <v>16</v>
      </c>
      <c r="B33" s="40" t="s">
        <v>20</v>
      </c>
      <c r="C33" s="40" t="s">
        <v>93</v>
      </c>
      <c r="D33" s="41" t="s">
        <v>144</v>
      </c>
      <c r="E33" s="42" t="s">
        <v>145</v>
      </c>
      <c r="F33" s="40" t="s">
        <v>138</v>
      </c>
      <c r="G33" s="43">
        <f>G30*20</f>
        <v>3.7</v>
      </c>
      <c r="H33" s="79"/>
      <c r="I33" s="44">
        <f>ROUND(G33*H33,2)</f>
        <v>0</v>
      </c>
      <c r="J33" s="45">
        <v>21</v>
      </c>
      <c r="K33" s="44">
        <f>I33+((I33/100)*J33)</f>
        <v>0</v>
      </c>
    </row>
    <row r="34" spans="1:11" x14ac:dyDescent="0.25">
      <c r="A34" s="40">
        <v>17</v>
      </c>
      <c r="B34" s="40" t="s">
        <v>20</v>
      </c>
      <c r="C34" s="40" t="s">
        <v>93</v>
      </c>
      <c r="D34" s="41" t="s">
        <v>146</v>
      </c>
      <c r="E34" s="42" t="s">
        <v>147</v>
      </c>
      <c r="F34" s="40" t="s">
        <v>138</v>
      </c>
      <c r="G34" s="43">
        <f>G30</f>
        <v>0.185</v>
      </c>
      <c r="H34" s="79"/>
      <c r="I34" s="44">
        <f>ROUND(G34*H34,2)</f>
        <v>0</v>
      </c>
      <c r="J34" s="45">
        <v>21</v>
      </c>
      <c r="K34" s="44">
        <f>I34+((I34/100)*J34)</f>
        <v>0</v>
      </c>
    </row>
    <row r="35" spans="1:11" x14ac:dyDescent="0.25">
      <c r="A35" s="75"/>
      <c r="B35" s="74" t="s">
        <v>2</v>
      </c>
      <c r="C35" s="75"/>
      <c r="D35" s="76">
        <v>998</v>
      </c>
      <c r="E35" s="76" t="s">
        <v>148</v>
      </c>
      <c r="F35" s="75"/>
      <c r="G35" s="75"/>
      <c r="H35" s="77"/>
      <c r="I35" s="78">
        <f>I36</f>
        <v>0</v>
      </c>
      <c r="J35" s="45"/>
      <c r="K35" s="44"/>
    </row>
    <row r="36" spans="1:11" x14ac:dyDescent="0.25">
      <c r="A36" s="40">
        <v>18</v>
      </c>
      <c r="B36" s="40" t="s">
        <v>20</v>
      </c>
      <c r="C36" s="40" t="s">
        <v>118</v>
      </c>
      <c r="D36" s="41" t="s">
        <v>149</v>
      </c>
      <c r="E36" s="42" t="s">
        <v>150</v>
      </c>
      <c r="F36" s="40" t="s">
        <v>138</v>
      </c>
      <c r="G36" s="43">
        <v>2</v>
      </c>
      <c r="H36" s="79"/>
      <c r="I36" s="44">
        <f>ROUND(G36*H36,2)</f>
        <v>0</v>
      </c>
      <c r="J36" s="45">
        <v>21</v>
      </c>
      <c r="K36" s="44">
        <f>I36+((I36/100)*J36)</f>
        <v>0</v>
      </c>
    </row>
    <row r="37" spans="1:11" x14ac:dyDescent="0.25">
      <c r="A37" s="40"/>
      <c r="B37" s="40"/>
      <c r="C37" s="39"/>
      <c r="D37" s="47" t="s">
        <v>1</v>
      </c>
      <c r="E37" s="47" t="s">
        <v>94</v>
      </c>
      <c r="F37" s="39"/>
      <c r="G37" s="39"/>
      <c r="H37" s="77"/>
      <c r="I37" s="48">
        <f>I38</f>
        <v>0</v>
      </c>
      <c r="J37" s="45"/>
      <c r="K37" s="44"/>
    </row>
    <row r="38" spans="1:11" x14ac:dyDescent="0.25">
      <c r="A38" s="75"/>
      <c r="B38" s="74" t="s">
        <v>2</v>
      </c>
      <c r="C38" s="75"/>
      <c r="D38" s="76">
        <v>784</v>
      </c>
      <c r="E38" s="49" t="s">
        <v>95</v>
      </c>
      <c r="F38" s="75"/>
      <c r="G38" s="75"/>
      <c r="H38" s="77"/>
      <c r="I38" s="78">
        <f>SUM(I39:I45)</f>
        <v>0</v>
      </c>
      <c r="J38" s="45"/>
      <c r="K38" s="44"/>
    </row>
    <row r="39" spans="1:11" x14ac:dyDescent="0.25">
      <c r="A39" s="40">
        <v>19</v>
      </c>
      <c r="B39" s="40" t="s">
        <v>20</v>
      </c>
      <c r="C39" s="40" t="s">
        <v>96</v>
      </c>
      <c r="D39" s="41" t="s">
        <v>98</v>
      </c>
      <c r="E39" s="42" t="s">
        <v>99</v>
      </c>
      <c r="F39" s="40" t="s">
        <v>21</v>
      </c>
      <c r="G39" s="64">
        <v>15</v>
      </c>
      <c r="H39" s="79"/>
      <c r="I39" s="44">
        <f t="shared" ref="I39:I44" si="2">ROUND(G39*H39,2)</f>
        <v>0</v>
      </c>
      <c r="J39" s="45">
        <v>21</v>
      </c>
      <c r="K39" s="44">
        <f t="shared" ref="K39:K45" si="3">I39+((I39/100)*J39)</f>
        <v>0</v>
      </c>
    </row>
    <row r="40" spans="1:11" x14ac:dyDescent="0.25">
      <c r="A40" s="40">
        <v>20</v>
      </c>
      <c r="B40" s="40" t="s">
        <v>20</v>
      </c>
      <c r="C40" s="40" t="s">
        <v>96</v>
      </c>
      <c r="D40" s="41" t="s">
        <v>100</v>
      </c>
      <c r="E40" s="42" t="s">
        <v>101</v>
      </c>
      <c r="F40" s="40" t="s">
        <v>97</v>
      </c>
      <c r="G40" s="43">
        <v>50</v>
      </c>
      <c r="H40" s="79"/>
      <c r="I40" s="44">
        <f t="shared" si="2"/>
        <v>0</v>
      </c>
      <c r="J40" s="45">
        <v>21</v>
      </c>
      <c r="K40" s="44">
        <f t="shared" si="3"/>
        <v>0</v>
      </c>
    </row>
    <row r="41" spans="1:11" x14ac:dyDescent="0.25">
      <c r="A41" s="40">
        <v>21</v>
      </c>
      <c r="B41" s="40" t="s">
        <v>20</v>
      </c>
      <c r="C41" s="40" t="s">
        <v>96</v>
      </c>
      <c r="D41" s="41" t="s">
        <v>102</v>
      </c>
      <c r="E41" s="42" t="s">
        <v>103</v>
      </c>
      <c r="F41" s="40" t="s">
        <v>97</v>
      </c>
      <c r="G41" s="43">
        <v>21</v>
      </c>
      <c r="H41" s="79"/>
      <c r="I41" s="44">
        <f t="shared" si="2"/>
        <v>0</v>
      </c>
      <c r="J41" s="45">
        <v>21</v>
      </c>
      <c r="K41" s="44">
        <f t="shared" si="3"/>
        <v>0</v>
      </c>
    </row>
    <row r="42" spans="1:11" x14ac:dyDescent="0.25">
      <c r="A42" s="40">
        <v>22</v>
      </c>
      <c r="B42" s="40" t="s">
        <v>20</v>
      </c>
      <c r="C42" s="40" t="s">
        <v>96</v>
      </c>
      <c r="D42" s="41" t="s">
        <v>104</v>
      </c>
      <c r="E42" s="42" t="s">
        <v>105</v>
      </c>
      <c r="F42" s="40" t="s">
        <v>97</v>
      </c>
      <c r="G42" s="43">
        <v>4</v>
      </c>
      <c r="H42" s="79"/>
      <c r="I42" s="44">
        <f t="shared" si="2"/>
        <v>0</v>
      </c>
      <c r="J42" s="45">
        <v>21</v>
      </c>
      <c r="K42" s="44">
        <f t="shared" si="3"/>
        <v>0</v>
      </c>
    </row>
    <row r="43" spans="1:11" x14ac:dyDescent="0.25">
      <c r="A43" s="40">
        <v>23</v>
      </c>
      <c r="B43" s="40" t="s">
        <v>20</v>
      </c>
      <c r="C43" s="40" t="s">
        <v>96</v>
      </c>
      <c r="D43" s="41" t="s">
        <v>106</v>
      </c>
      <c r="E43" s="42" t="s">
        <v>107</v>
      </c>
      <c r="F43" s="40" t="s">
        <v>97</v>
      </c>
      <c r="G43" s="43">
        <f>G19</f>
        <v>63</v>
      </c>
      <c r="H43" s="79"/>
      <c r="I43" s="44">
        <f t="shared" si="2"/>
        <v>0</v>
      </c>
      <c r="J43" s="45">
        <v>21</v>
      </c>
      <c r="K43" s="44">
        <f t="shared" si="3"/>
        <v>0</v>
      </c>
    </row>
    <row r="44" spans="1:11" x14ac:dyDescent="0.25">
      <c r="A44" s="40">
        <v>24</v>
      </c>
      <c r="B44" s="40" t="s">
        <v>20</v>
      </c>
      <c r="C44" s="40" t="s">
        <v>96</v>
      </c>
      <c r="D44" s="41" t="s">
        <v>108</v>
      </c>
      <c r="E44" s="42" t="s">
        <v>109</v>
      </c>
      <c r="F44" s="40" t="s">
        <v>97</v>
      </c>
      <c r="G44" s="43">
        <f>G40</f>
        <v>50</v>
      </c>
      <c r="H44" s="79"/>
      <c r="I44" s="44">
        <f t="shared" si="2"/>
        <v>0</v>
      </c>
      <c r="J44" s="45">
        <v>21</v>
      </c>
      <c r="K44" s="44">
        <f t="shared" si="3"/>
        <v>0</v>
      </c>
    </row>
    <row r="45" spans="1:11" x14ac:dyDescent="0.25">
      <c r="A45" s="40">
        <v>25</v>
      </c>
      <c r="B45" s="40" t="s">
        <v>20</v>
      </c>
      <c r="C45" s="40" t="s">
        <v>35</v>
      </c>
      <c r="D45" s="41"/>
      <c r="E45" s="65" t="s">
        <v>176</v>
      </c>
      <c r="F45" s="40" t="s">
        <v>97</v>
      </c>
      <c r="G45" s="43">
        <f>G40</f>
        <v>50</v>
      </c>
      <c r="H45" s="79"/>
      <c r="I45" s="44">
        <f>ROUND(G45*H45,2)</f>
        <v>0</v>
      </c>
      <c r="J45" s="45">
        <v>21</v>
      </c>
      <c r="K45" s="44">
        <f t="shared" si="3"/>
        <v>0</v>
      </c>
    </row>
    <row r="46" spans="1:11" s="39" customFormat="1" x14ac:dyDescent="0.25">
      <c r="B46" s="46"/>
      <c r="D46" s="47" t="s">
        <v>28</v>
      </c>
      <c r="E46" s="47" t="s">
        <v>72</v>
      </c>
      <c r="I46" s="48">
        <f>I47+I57</f>
        <v>0</v>
      </c>
      <c r="K46" s="44"/>
    </row>
    <row r="47" spans="1:11" s="31" customFormat="1" x14ac:dyDescent="0.25">
      <c r="A47" s="40"/>
      <c r="B47" s="40"/>
      <c r="C47" s="40"/>
      <c r="D47" s="49">
        <v>742</v>
      </c>
      <c r="E47" s="49" t="s">
        <v>26</v>
      </c>
      <c r="F47" s="40"/>
      <c r="G47" s="43"/>
      <c r="H47" s="44"/>
      <c r="I47" s="50">
        <f>SUM(I48:I56)</f>
        <v>0</v>
      </c>
      <c r="J47" s="45"/>
      <c r="K47" s="44"/>
    </row>
    <row r="48" spans="1:11" s="31" customFormat="1" x14ac:dyDescent="0.25">
      <c r="A48" s="40">
        <v>26</v>
      </c>
      <c r="B48" s="40" t="s">
        <v>20</v>
      </c>
      <c r="C48" s="40">
        <v>742</v>
      </c>
      <c r="D48" s="41" t="s">
        <v>53</v>
      </c>
      <c r="E48" s="42" t="s">
        <v>54</v>
      </c>
      <c r="F48" s="40" t="s">
        <v>21</v>
      </c>
      <c r="G48" s="43">
        <v>4</v>
      </c>
      <c r="H48" s="79"/>
      <c r="I48" s="44">
        <f t="shared" ref="I48:I55" si="4">ROUND(G48*H48,2)</f>
        <v>0</v>
      </c>
      <c r="J48" s="45">
        <v>21</v>
      </c>
      <c r="K48" s="44">
        <f t="shared" ref="K48:K56" si="5">I48+((I48/100)*J48)</f>
        <v>0</v>
      </c>
    </row>
    <row r="49" spans="1:13" s="31" customFormat="1" x14ac:dyDescent="0.25">
      <c r="A49" s="40">
        <v>27</v>
      </c>
      <c r="B49" s="40" t="s">
        <v>23</v>
      </c>
      <c r="C49" s="40" t="s">
        <v>24</v>
      </c>
      <c r="D49" s="41" t="s">
        <v>175</v>
      </c>
      <c r="E49" s="42" t="s">
        <v>51</v>
      </c>
      <c r="F49" s="40" t="s">
        <v>21</v>
      </c>
      <c r="G49" s="43">
        <f>G48</f>
        <v>4</v>
      </c>
      <c r="H49" s="79"/>
      <c r="I49" s="44">
        <f t="shared" si="4"/>
        <v>0</v>
      </c>
      <c r="J49" s="45">
        <v>21</v>
      </c>
      <c r="K49" s="44">
        <f t="shared" si="5"/>
        <v>0</v>
      </c>
    </row>
    <row r="50" spans="1:13" s="31" customFormat="1" x14ac:dyDescent="0.25">
      <c r="A50" s="40">
        <v>28</v>
      </c>
      <c r="B50" s="40" t="s">
        <v>20</v>
      </c>
      <c r="C50" s="40">
        <v>742</v>
      </c>
      <c r="D50" s="41" t="s">
        <v>49</v>
      </c>
      <c r="E50" s="42" t="s">
        <v>50</v>
      </c>
      <c r="F50" s="40" t="s">
        <v>21</v>
      </c>
      <c r="G50" s="43">
        <v>2</v>
      </c>
      <c r="H50" s="79"/>
      <c r="I50" s="44">
        <f t="shared" si="4"/>
        <v>0</v>
      </c>
      <c r="J50" s="45">
        <v>21</v>
      </c>
      <c r="K50" s="44">
        <f t="shared" si="5"/>
        <v>0</v>
      </c>
    </row>
    <row r="51" spans="1:13" s="31" customFormat="1" x14ac:dyDescent="0.25">
      <c r="A51" s="40">
        <v>29</v>
      </c>
      <c r="B51" s="40" t="s">
        <v>23</v>
      </c>
      <c r="C51" s="40" t="s">
        <v>24</v>
      </c>
      <c r="D51" s="41" t="s">
        <v>175</v>
      </c>
      <c r="E51" s="42" t="s">
        <v>171</v>
      </c>
      <c r="F51" s="40" t="s">
        <v>21</v>
      </c>
      <c r="G51" s="43">
        <f>G50</f>
        <v>2</v>
      </c>
      <c r="H51" s="79"/>
      <c r="I51" s="44">
        <f t="shared" si="4"/>
        <v>0</v>
      </c>
      <c r="J51" s="45">
        <v>21</v>
      </c>
      <c r="K51" s="44">
        <f t="shared" si="5"/>
        <v>0</v>
      </c>
    </row>
    <row r="52" spans="1:13" s="31" customFormat="1" x14ac:dyDescent="0.25">
      <c r="A52" s="40">
        <v>30</v>
      </c>
      <c r="B52" s="40" t="s">
        <v>20</v>
      </c>
      <c r="C52" s="40">
        <v>742</v>
      </c>
      <c r="D52" s="41" t="s">
        <v>53</v>
      </c>
      <c r="E52" s="42" t="s">
        <v>54</v>
      </c>
      <c r="F52" s="40" t="s">
        <v>21</v>
      </c>
      <c r="G52" s="43">
        <v>4</v>
      </c>
      <c r="H52" s="79"/>
      <c r="I52" s="44">
        <f t="shared" si="4"/>
        <v>0</v>
      </c>
      <c r="J52" s="45">
        <v>21</v>
      </c>
      <c r="K52" s="44">
        <f t="shared" si="5"/>
        <v>0</v>
      </c>
    </row>
    <row r="53" spans="1:13" s="31" customFormat="1" x14ac:dyDescent="0.25">
      <c r="A53" s="40">
        <v>31</v>
      </c>
      <c r="B53" s="40" t="s">
        <v>23</v>
      </c>
      <c r="C53" s="40" t="s">
        <v>24</v>
      </c>
      <c r="D53" s="41" t="s">
        <v>175</v>
      </c>
      <c r="E53" s="42" t="s">
        <v>52</v>
      </c>
      <c r="F53" s="40" t="s">
        <v>21</v>
      </c>
      <c r="G53" s="43">
        <f>G52</f>
        <v>4</v>
      </c>
      <c r="H53" s="79"/>
      <c r="I53" s="44">
        <f t="shared" si="4"/>
        <v>0</v>
      </c>
      <c r="J53" s="45">
        <v>21</v>
      </c>
      <c r="K53" s="44">
        <f t="shared" si="5"/>
        <v>0</v>
      </c>
    </row>
    <row r="54" spans="1:13" s="31" customFormat="1" x14ac:dyDescent="0.25">
      <c r="A54" s="40">
        <v>32</v>
      </c>
      <c r="B54" s="40" t="s">
        <v>20</v>
      </c>
      <c r="C54" s="40">
        <v>742</v>
      </c>
      <c r="D54" s="41" t="s">
        <v>60</v>
      </c>
      <c r="E54" s="42" t="s">
        <v>47</v>
      </c>
      <c r="F54" s="40" t="s">
        <v>22</v>
      </c>
      <c r="G54" s="43">
        <v>25</v>
      </c>
      <c r="H54" s="79"/>
      <c r="I54" s="44">
        <f t="shared" si="4"/>
        <v>0</v>
      </c>
      <c r="J54" s="45">
        <v>21</v>
      </c>
      <c r="K54" s="44">
        <f t="shared" si="5"/>
        <v>0</v>
      </c>
    </row>
    <row r="55" spans="1:13" s="31" customFormat="1" x14ac:dyDescent="0.25">
      <c r="A55" s="40">
        <v>33</v>
      </c>
      <c r="B55" s="40" t="s">
        <v>23</v>
      </c>
      <c r="C55" s="40" t="s">
        <v>24</v>
      </c>
      <c r="D55" s="41" t="s">
        <v>175</v>
      </c>
      <c r="E55" s="42" t="s">
        <v>48</v>
      </c>
      <c r="F55" s="40" t="s">
        <v>22</v>
      </c>
      <c r="G55" s="43">
        <f>G54</f>
        <v>25</v>
      </c>
      <c r="H55" s="79"/>
      <c r="I55" s="44">
        <f t="shared" si="4"/>
        <v>0</v>
      </c>
      <c r="J55" s="45">
        <v>21</v>
      </c>
      <c r="K55" s="44">
        <f t="shared" si="5"/>
        <v>0</v>
      </c>
    </row>
    <row r="56" spans="1:13" s="31" customFormat="1" x14ac:dyDescent="0.25">
      <c r="A56" s="40">
        <v>34</v>
      </c>
      <c r="B56" s="40" t="s">
        <v>20</v>
      </c>
      <c r="C56" s="40">
        <v>742</v>
      </c>
      <c r="D56" s="41" t="s">
        <v>55</v>
      </c>
      <c r="E56" s="42" t="s">
        <v>56</v>
      </c>
      <c r="F56" s="40" t="s">
        <v>21</v>
      </c>
      <c r="G56" s="43">
        <f>(G48+G52)/2</f>
        <v>4</v>
      </c>
      <c r="H56" s="79"/>
      <c r="I56" s="44">
        <f>ROUND(G56*H56,2)</f>
        <v>0</v>
      </c>
      <c r="J56" s="45">
        <v>21</v>
      </c>
      <c r="K56" s="44">
        <f t="shared" si="5"/>
        <v>0</v>
      </c>
    </row>
    <row r="57" spans="1:13" s="31" customFormat="1" x14ac:dyDescent="0.25">
      <c r="A57" s="40"/>
      <c r="B57" s="40"/>
      <c r="C57" s="40"/>
      <c r="D57" s="49">
        <v>741</v>
      </c>
      <c r="E57" s="49" t="s">
        <v>27</v>
      </c>
      <c r="F57" s="40"/>
      <c r="G57" s="43"/>
      <c r="H57" s="44"/>
      <c r="I57" s="50">
        <f>SUM(I58:I108)</f>
        <v>0</v>
      </c>
      <c r="J57" s="45"/>
      <c r="K57" s="44"/>
    </row>
    <row r="58" spans="1:13" s="31" customFormat="1" x14ac:dyDescent="0.25">
      <c r="A58" s="40">
        <v>35</v>
      </c>
      <c r="B58" s="40" t="s">
        <v>20</v>
      </c>
      <c r="C58" s="40">
        <v>741</v>
      </c>
      <c r="D58" s="41" t="s">
        <v>61</v>
      </c>
      <c r="E58" s="42" t="s">
        <v>46</v>
      </c>
      <c r="F58" s="40" t="s">
        <v>21</v>
      </c>
      <c r="G58" s="43">
        <v>1</v>
      </c>
      <c r="H58" s="79"/>
      <c r="I58" s="44">
        <f t="shared" ref="I58:I79" si="6">ROUND(G58*H58,2)</f>
        <v>0</v>
      </c>
      <c r="J58" s="45">
        <v>21</v>
      </c>
      <c r="K58" s="44">
        <f t="shared" ref="K58:K89" si="7">I58+((I58/100)*J58)</f>
        <v>0</v>
      </c>
    </row>
    <row r="59" spans="1:13" s="31" customFormat="1" x14ac:dyDescent="0.25">
      <c r="A59" s="40">
        <v>36</v>
      </c>
      <c r="B59" s="40" t="s">
        <v>23</v>
      </c>
      <c r="C59" s="40" t="s">
        <v>24</v>
      </c>
      <c r="D59" s="41" t="s">
        <v>175</v>
      </c>
      <c r="E59" s="42" t="s">
        <v>178</v>
      </c>
      <c r="F59" s="40" t="s">
        <v>21</v>
      </c>
      <c r="G59" s="43">
        <v>1</v>
      </c>
      <c r="H59" s="79"/>
      <c r="I59" s="44">
        <f t="shared" si="6"/>
        <v>0</v>
      </c>
      <c r="J59" s="45">
        <v>21</v>
      </c>
      <c r="K59" s="44">
        <f t="shared" si="7"/>
        <v>0</v>
      </c>
      <c r="M59" s="66"/>
    </row>
    <row r="60" spans="1:13" s="31" customFormat="1" x14ac:dyDescent="0.25">
      <c r="A60" s="40">
        <v>37</v>
      </c>
      <c r="B60" s="40" t="s">
        <v>20</v>
      </c>
      <c r="C60" s="40">
        <v>741</v>
      </c>
      <c r="D60" s="41" t="s">
        <v>59</v>
      </c>
      <c r="E60" s="65" t="s">
        <v>41</v>
      </c>
      <c r="F60" s="40" t="s">
        <v>21</v>
      </c>
      <c r="G60" s="64">
        <f>G61+G62+G63</f>
        <v>4</v>
      </c>
      <c r="H60" s="79"/>
      <c r="I60" s="44">
        <f t="shared" si="6"/>
        <v>0</v>
      </c>
      <c r="J60" s="45">
        <v>21</v>
      </c>
      <c r="K60" s="44">
        <f t="shared" si="7"/>
        <v>0</v>
      </c>
    </row>
    <row r="61" spans="1:13" s="31" customFormat="1" ht="26.4" x14ac:dyDescent="0.25">
      <c r="A61" s="40">
        <v>38</v>
      </c>
      <c r="B61" s="40" t="s">
        <v>23</v>
      </c>
      <c r="C61" s="40" t="s">
        <v>24</v>
      </c>
      <c r="D61" s="41" t="s">
        <v>175</v>
      </c>
      <c r="E61" s="65" t="s">
        <v>179</v>
      </c>
      <c r="F61" s="40" t="s">
        <v>21</v>
      </c>
      <c r="G61" s="64">
        <v>1</v>
      </c>
      <c r="H61" s="79"/>
      <c r="I61" s="44">
        <f t="shared" si="6"/>
        <v>0</v>
      </c>
      <c r="J61" s="45">
        <v>21</v>
      </c>
      <c r="K61" s="44">
        <f t="shared" si="7"/>
        <v>0</v>
      </c>
    </row>
    <row r="62" spans="1:13" s="31" customFormat="1" ht="26.4" x14ac:dyDescent="0.25">
      <c r="A62" s="40">
        <v>39</v>
      </c>
      <c r="B62" s="40" t="s">
        <v>23</v>
      </c>
      <c r="C62" s="40" t="s">
        <v>35</v>
      </c>
      <c r="D62" s="41"/>
      <c r="E62" s="65" t="s">
        <v>180</v>
      </c>
      <c r="F62" s="40" t="s">
        <v>21</v>
      </c>
      <c r="G62" s="43">
        <v>1</v>
      </c>
      <c r="H62" s="79"/>
      <c r="I62" s="44">
        <f t="shared" si="6"/>
        <v>0</v>
      </c>
      <c r="J62" s="45">
        <v>21</v>
      </c>
      <c r="K62" s="44">
        <f t="shared" si="7"/>
        <v>0</v>
      </c>
    </row>
    <row r="63" spans="1:13" s="31" customFormat="1" x14ac:dyDescent="0.25">
      <c r="A63" s="40">
        <v>40</v>
      </c>
      <c r="B63" s="40" t="s">
        <v>23</v>
      </c>
      <c r="C63" s="40" t="s">
        <v>35</v>
      </c>
      <c r="D63" s="69"/>
      <c r="E63" s="65" t="s">
        <v>88</v>
      </c>
      <c r="F63" s="40" t="s">
        <v>80</v>
      </c>
      <c r="G63" s="43">
        <v>2</v>
      </c>
      <c r="H63" s="79"/>
      <c r="I63" s="44">
        <f t="shared" si="6"/>
        <v>0</v>
      </c>
      <c r="J63" s="45">
        <v>21</v>
      </c>
      <c r="K63" s="44">
        <f t="shared" si="7"/>
        <v>0</v>
      </c>
    </row>
    <row r="64" spans="1:13" s="31" customFormat="1" x14ac:dyDescent="0.25">
      <c r="A64" s="40">
        <v>41</v>
      </c>
      <c r="B64" s="40" t="s">
        <v>20</v>
      </c>
      <c r="C64" s="40">
        <v>741</v>
      </c>
      <c r="D64" s="41" t="s">
        <v>62</v>
      </c>
      <c r="E64" s="42" t="s">
        <v>44</v>
      </c>
      <c r="F64" s="40" t="s">
        <v>21</v>
      </c>
      <c r="G64" s="43">
        <v>1</v>
      </c>
      <c r="H64" s="79"/>
      <c r="I64" s="44">
        <f t="shared" si="6"/>
        <v>0</v>
      </c>
      <c r="J64" s="45">
        <v>21</v>
      </c>
      <c r="K64" s="44">
        <f t="shared" si="7"/>
        <v>0</v>
      </c>
    </row>
    <row r="65" spans="1:13" s="31" customFormat="1" x14ac:dyDescent="0.25">
      <c r="A65" s="40">
        <v>42</v>
      </c>
      <c r="B65" s="40" t="s">
        <v>23</v>
      </c>
      <c r="C65" s="40" t="s">
        <v>24</v>
      </c>
      <c r="D65" s="41" t="s">
        <v>175</v>
      </c>
      <c r="E65" s="42" t="s">
        <v>43</v>
      </c>
      <c r="F65" s="40" t="s">
        <v>21</v>
      </c>
      <c r="G65" s="43">
        <v>1</v>
      </c>
      <c r="H65" s="79"/>
      <c r="I65" s="44">
        <f t="shared" si="6"/>
        <v>0</v>
      </c>
      <c r="J65" s="45">
        <v>21</v>
      </c>
      <c r="K65" s="44">
        <f t="shared" si="7"/>
        <v>0</v>
      </c>
    </row>
    <row r="66" spans="1:13" s="31" customFormat="1" x14ac:dyDescent="0.25">
      <c r="A66" s="40">
        <v>43</v>
      </c>
      <c r="B66" s="40" t="s">
        <v>20</v>
      </c>
      <c r="C66" s="40">
        <v>741</v>
      </c>
      <c r="D66" s="41" t="s">
        <v>63</v>
      </c>
      <c r="E66" s="42" t="s">
        <v>45</v>
      </c>
      <c r="F66" s="40" t="s">
        <v>21</v>
      </c>
      <c r="G66" s="43">
        <v>1</v>
      </c>
      <c r="H66" s="79"/>
      <c r="I66" s="44">
        <f t="shared" si="6"/>
        <v>0</v>
      </c>
      <c r="J66" s="45">
        <v>21</v>
      </c>
      <c r="K66" s="44">
        <f t="shared" si="7"/>
        <v>0</v>
      </c>
    </row>
    <row r="67" spans="1:13" s="31" customFormat="1" ht="26.4" x14ac:dyDescent="0.25">
      <c r="A67" s="40">
        <v>44</v>
      </c>
      <c r="B67" s="40" t="s">
        <v>20</v>
      </c>
      <c r="C67" s="40">
        <v>741</v>
      </c>
      <c r="D67" s="41" t="s">
        <v>64</v>
      </c>
      <c r="E67" s="42" t="s">
        <v>36</v>
      </c>
      <c r="F67" s="40" t="s">
        <v>21</v>
      </c>
      <c r="G67" s="43">
        <v>7</v>
      </c>
      <c r="H67" s="79"/>
      <c r="I67" s="44">
        <f t="shared" si="6"/>
        <v>0</v>
      </c>
      <c r="J67" s="45">
        <v>21</v>
      </c>
      <c r="K67" s="44">
        <f t="shared" si="7"/>
        <v>0</v>
      </c>
    </row>
    <row r="68" spans="1:13" s="31" customFormat="1" x14ac:dyDescent="0.25">
      <c r="A68" s="40">
        <v>45</v>
      </c>
      <c r="B68" s="40" t="s">
        <v>23</v>
      </c>
      <c r="C68" s="40" t="s">
        <v>24</v>
      </c>
      <c r="D68" s="41" t="s">
        <v>175</v>
      </c>
      <c r="E68" s="42" t="s">
        <v>38</v>
      </c>
      <c r="F68" s="40" t="s">
        <v>21</v>
      </c>
      <c r="G68" s="43">
        <f>G67</f>
        <v>7</v>
      </c>
      <c r="H68" s="79"/>
      <c r="I68" s="44">
        <f t="shared" si="6"/>
        <v>0</v>
      </c>
      <c r="J68" s="45">
        <v>21</v>
      </c>
      <c r="K68" s="44">
        <f t="shared" si="7"/>
        <v>0</v>
      </c>
    </row>
    <row r="69" spans="1:13" s="31" customFormat="1" x14ac:dyDescent="0.25">
      <c r="A69" s="40">
        <v>46</v>
      </c>
      <c r="B69" s="40" t="s">
        <v>20</v>
      </c>
      <c r="C69" s="40">
        <v>741</v>
      </c>
      <c r="D69" s="41" t="s">
        <v>68</v>
      </c>
      <c r="E69" s="65" t="s">
        <v>70</v>
      </c>
      <c r="F69" s="40" t="s">
        <v>21</v>
      </c>
      <c r="G69" s="43">
        <v>2</v>
      </c>
      <c r="H69" s="79"/>
      <c r="I69" s="44">
        <f t="shared" si="6"/>
        <v>0</v>
      </c>
      <c r="J69" s="45">
        <v>21</v>
      </c>
      <c r="K69" s="44">
        <f t="shared" si="7"/>
        <v>0</v>
      </c>
    </row>
    <row r="70" spans="1:13" s="31" customFormat="1" ht="15" customHeight="1" x14ac:dyDescent="0.25">
      <c r="A70" s="40">
        <v>47</v>
      </c>
      <c r="B70" s="40" t="s">
        <v>23</v>
      </c>
      <c r="C70" s="40" t="s">
        <v>24</v>
      </c>
      <c r="D70" s="41" t="s">
        <v>175</v>
      </c>
      <c r="E70" s="65" t="s">
        <v>71</v>
      </c>
      <c r="F70" s="40" t="s">
        <v>21</v>
      </c>
      <c r="G70" s="43">
        <f>G69</f>
        <v>2</v>
      </c>
      <c r="H70" s="79"/>
      <c r="I70" s="44">
        <f t="shared" si="6"/>
        <v>0</v>
      </c>
      <c r="J70" s="45">
        <v>21</v>
      </c>
      <c r="K70" s="44">
        <f t="shared" si="7"/>
        <v>0</v>
      </c>
    </row>
    <row r="71" spans="1:13" s="31" customFormat="1" ht="15" customHeight="1" x14ac:dyDescent="0.25">
      <c r="A71" s="40">
        <v>48</v>
      </c>
      <c r="B71" s="40" t="s">
        <v>23</v>
      </c>
      <c r="C71" s="40" t="s">
        <v>24</v>
      </c>
      <c r="D71" s="41" t="s">
        <v>175</v>
      </c>
      <c r="E71" s="65" t="s">
        <v>69</v>
      </c>
      <c r="F71" s="40" t="s">
        <v>21</v>
      </c>
      <c r="G71" s="43">
        <f>G69</f>
        <v>2</v>
      </c>
      <c r="H71" s="79"/>
      <c r="I71" s="44">
        <f t="shared" si="6"/>
        <v>0</v>
      </c>
      <c r="J71" s="45">
        <v>21</v>
      </c>
      <c r="K71" s="44">
        <f t="shared" si="7"/>
        <v>0</v>
      </c>
      <c r="M71" s="68"/>
    </row>
    <row r="72" spans="1:13" s="31" customFormat="1" ht="26.4" x14ac:dyDescent="0.25">
      <c r="A72" s="40">
        <v>49</v>
      </c>
      <c r="B72" s="40" t="s">
        <v>20</v>
      </c>
      <c r="C72" s="40">
        <v>741</v>
      </c>
      <c r="D72" s="41" t="s">
        <v>65</v>
      </c>
      <c r="E72" s="65" t="s">
        <v>40</v>
      </c>
      <c r="F72" s="40" t="s">
        <v>21</v>
      </c>
      <c r="G72" s="43">
        <v>2</v>
      </c>
      <c r="H72" s="79"/>
      <c r="I72" s="44">
        <f t="shared" si="6"/>
        <v>0</v>
      </c>
      <c r="J72" s="45">
        <v>21</v>
      </c>
      <c r="K72" s="44">
        <f t="shared" si="7"/>
        <v>0</v>
      </c>
    </row>
    <row r="73" spans="1:13" s="31" customFormat="1" x14ac:dyDescent="0.25">
      <c r="A73" s="40">
        <v>50</v>
      </c>
      <c r="B73" s="40" t="s">
        <v>23</v>
      </c>
      <c r="C73" s="40" t="s">
        <v>24</v>
      </c>
      <c r="D73" s="41" t="s">
        <v>175</v>
      </c>
      <c r="E73" s="65" t="s">
        <v>39</v>
      </c>
      <c r="F73" s="40" t="s">
        <v>21</v>
      </c>
      <c r="G73" s="43">
        <f>G72</f>
        <v>2</v>
      </c>
      <c r="H73" s="79"/>
      <c r="I73" s="44">
        <f t="shared" si="6"/>
        <v>0</v>
      </c>
      <c r="J73" s="45">
        <v>21</v>
      </c>
      <c r="K73" s="44">
        <f t="shared" si="7"/>
        <v>0</v>
      </c>
    </row>
    <row r="74" spans="1:13" s="31" customFormat="1" x14ac:dyDescent="0.25">
      <c r="A74" s="40">
        <v>51</v>
      </c>
      <c r="B74" s="40" t="s">
        <v>23</v>
      </c>
      <c r="C74" s="40" t="s">
        <v>24</v>
      </c>
      <c r="D74" s="41" t="s">
        <v>175</v>
      </c>
      <c r="E74" s="65" t="s">
        <v>151</v>
      </c>
      <c r="F74" s="40" t="s">
        <v>21</v>
      </c>
      <c r="G74" s="43">
        <v>1</v>
      </c>
      <c r="H74" s="79"/>
      <c r="I74" s="44">
        <f>ROUND(G74*H74,2)</f>
        <v>0</v>
      </c>
      <c r="J74" s="45">
        <v>21</v>
      </c>
      <c r="K74" s="44">
        <f t="shared" si="7"/>
        <v>0</v>
      </c>
    </row>
    <row r="75" spans="1:13" s="31" customFormat="1" x14ac:dyDescent="0.25">
      <c r="A75" s="40">
        <v>52</v>
      </c>
      <c r="B75" s="40" t="s">
        <v>20</v>
      </c>
      <c r="C75" s="40">
        <v>741</v>
      </c>
      <c r="D75" s="41" t="s">
        <v>152</v>
      </c>
      <c r="E75" s="65" t="s">
        <v>153</v>
      </c>
      <c r="F75" s="40" t="s">
        <v>21</v>
      </c>
      <c r="G75" s="43">
        <v>1</v>
      </c>
      <c r="H75" s="79"/>
      <c r="I75" s="44">
        <f>ROUND(G75*H75,2)</f>
        <v>0</v>
      </c>
      <c r="J75" s="45">
        <v>21</v>
      </c>
      <c r="K75" s="44">
        <f t="shared" si="7"/>
        <v>0</v>
      </c>
    </row>
    <row r="76" spans="1:13" s="31" customFormat="1" x14ac:dyDescent="0.25">
      <c r="A76" s="40">
        <v>53</v>
      </c>
      <c r="B76" s="40" t="s">
        <v>23</v>
      </c>
      <c r="C76" s="40" t="s">
        <v>24</v>
      </c>
      <c r="D76" s="41" t="s">
        <v>175</v>
      </c>
      <c r="E76" s="65" t="s">
        <v>172</v>
      </c>
      <c r="F76" s="40" t="s">
        <v>21</v>
      </c>
      <c r="G76" s="43">
        <f>G75</f>
        <v>1</v>
      </c>
      <c r="H76" s="79"/>
      <c r="I76" s="44">
        <f>ROUND(G76*H76,2)</f>
        <v>0</v>
      </c>
      <c r="J76" s="45">
        <v>21</v>
      </c>
      <c r="K76" s="44">
        <f t="shared" si="7"/>
        <v>0</v>
      </c>
    </row>
    <row r="77" spans="1:13" s="31" customFormat="1" x14ac:dyDescent="0.25">
      <c r="A77" s="40">
        <v>54</v>
      </c>
      <c r="B77" s="40" t="s">
        <v>20</v>
      </c>
      <c r="C77" s="40">
        <v>741</v>
      </c>
      <c r="D77" s="41" t="s">
        <v>154</v>
      </c>
      <c r="E77" s="65" t="s">
        <v>155</v>
      </c>
      <c r="F77" s="40" t="s">
        <v>21</v>
      </c>
      <c r="G77" s="43">
        <v>2</v>
      </c>
      <c r="H77" s="79"/>
      <c r="I77" s="44">
        <f>ROUND(G77*H77,2)</f>
        <v>0</v>
      </c>
      <c r="J77" s="45">
        <v>21</v>
      </c>
      <c r="K77" s="44">
        <f t="shared" si="7"/>
        <v>0</v>
      </c>
    </row>
    <row r="78" spans="1:13" s="31" customFormat="1" x14ac:dyDescent="0.25">
      <c r="A78" s="40">
        <v>55</v>
      </c>
      <c r="B78" s="40" t="s">
        <v>23</v>
      </c>
      <c r="C78" s="40" t="s">
        <v>24</v>
      </c>
      <c r="D78" s="41" t="s">
        <v>175</v>
      </c>
      <c r="E78" s="65" t="s">
        <v>173</v>
      </c>
      <c r="F78" s="40" t="s">
        <v>21</v>
      </c>
      <c r="G78" s="43">
        <f>G77</f>
        <v>2</v>
      </c>
      <c r="H78" s="79"/>
      <c r="I78" s="44">
        <f>ROUND(G78*H78,2)</f>
        <v>0</v>
      </c>
      <c r="J78" s="45">
        <v>21</v>
      </c>
      <c r="K78" s="44">
        <f t="shared" si="7"/>
        <v>0</v>
      </c>
    </row>
    <row r="79" spans="1:13" s="31" customFormat="1" x14ac:dyDescent="0.25">
      <c r="A79" s="40">
        <v>56</v>
      </c>
      <c r="B79" s="40" t="s">
        <v>20</v>
      </c>
      <c r="C79" s="40" t="s">
        <v>35</v>
      </c>
      <c r="D79" s="41"/>
      <c r="E79" s="42" t="s">
        <v>73</v>
      </c>
      <c r="F79" s="40" t="s">
        <v>21</v>
      </c>
      <c r="G79" s="43">
        <v>2</v>
      </c>
      <c r="H79" s="79"/>
      <c r="I79" s="44">
        <f t="shared" si="6"/>
        <v>0</v>
      </c>
      <c r="J79" s="45">
        <v>21</v>
      </c>
      <c r="K79" s="44">
        <f t="shared" si="7"/>
        <v>0</v>
      </c>
    </row>
    <row r="80" spans="1:13" s="31" customFormat="1" ht="14.25" customHeight="1" x14ac:dyDescent="0.25">
      <c r="A80" s="40">
        <v>57</v>
      </c>
      <c r="B80" s="40" t="s">
        <v>23</v>
      </c>
      <c r="C80" s="40" t="s">
        <v>35</v>
      </c>
      <c r="D80" s="41"/>
      <c r="E80" s="42" t="s">
        <v>74</v>
      </c>
      <c r="F80" s="40" t="s">
        <v>21</v>
      </c>
      <c r="G80" s="43">
        <f>G79</f>
        <v>2</v>
      </c>
      <c r="H80" s="79"/>
      <c r="I80" s="44">
        <f t="shared" ref="I80:I90" si="8">ROUND(G80*H80,2)</f>
        <v>0</v>
      </c>
      <c r="J80" s="45">
        <v>21</v>
      </c>
      <c r="K80" s="44">
        <f t="shared" si="7"/>
        <v>0</v>
      </c>
    </row>
    <row r="81" spans="1:11" s="31" customFormat="1" ht="26.4" x14ac:dyDescent="0.25">
      <c r="A81" s="40">
        <v>58</v>
      </c>
      <c r="B81" s="40" t="s">
        <v>20</v>
      </c>
      <c r="C81" s="40" t="s">
        <v>35</v>
      </c>
      <c r="D81" s="41"/>
      <c r="E81" s="42" t="s">
        <v>75</v>
      </c>
      <c r="F81" s="40" t="s">
        <v>22</v>
      </c>
      <c r="G81" s="43">
        <v>15</v>
      </c>
      <c r="H81" s="79"/>
      <c r="I81" s="44">
        <f t="shared" si="8"/>
        <v>0</v>
      </c>
      <c r="J81" s="45">
        <v>21</v>
      </c>
      <c r="K81" s="44">
        <f t="shared" si="7"/>
        <v>0</v>
      </c>
    </row>
    <row r="82" spans="1:11" s="31" customFormat="1" ht="14.25" customHeight="1" x14ac:dyDescent="0.25">
      <c r="A82" s="40">
        <v>59</v>
      </c>
      <c r="B82" s="40" t="s">
        <v>23</v>
      </c>
      <c r="C82" s="40" t="s">
        <v>35</v>
      </c>
      <c r="D82" s="41"/>
      <c r="E82" s="42" t="s">
        <v>76</v>
      </c>
      <c r="F82" s="40" t="s">
        <v>22</v>
      </c>
      <c r="G82" s="43">
        <f>G81</f>
        <v>15</v>
      </c>
      <c r="H82" s="79"/>
      <c r="I82" s="44">
        <f t="shared" si="8"/>
        <v>0</v>
      </c>
      <c r="J82" s="45">
        <v>21</v>
      </c>
      <c r="K82" s="44">
        <f t="shared" si="7"/>
        <v>0</v>
      </c>
    </row>
    <row r="83" spans="1:11" s="31" customFormat="1" ht="26.4" x14ac:dyDescent="0.25">
      <c r="A83" s="40">
        <v>60</v>
      </c>
      <c r="B83" s="40" t="s">
        <v>20</v>
      </c>
      <c r="C83" s="40">
        <v>741</v>
      </c>
      <c r="D83" s="41" t="s">
        <v>66</v>
      </c>
      <c r="E83" s="42" t="s">
        <v>57</v>
      </c>
      <c r="F83" s="40" t="s">
        <v>22</v>
      </c>
      <c r="G83" s="64">
        <v>30</v>
      </c>
      <c r="H83" s="79"/>
      <c r="I83" s="44">
        <f>ROUND(G83*H83,2)</f>
        <v>0</v>
      </c>
      <c r="J83" s="45">
        <v>21</v>
      </c>
      <c r="K83" s="44">
        <f t="shared" si="7"/>
        <v>0</v>
      </c>
    </row>
    <row r="84" spans="1:11" s="31" customFormat="1" x14ac:dyDescent="0.25">
      <c r="A84" s="40">
        <v>61</v>
      </c>
      <c r="B84" s="40" t="s">
        <v>23</v>
      </c>
      <c r="C84" s="40" t="s">
        <v>24</v>
      </c>
      <c r="D84" s="41" t="s">
        <v>175</v>
      </c>
      <c r="E84" s="42" t="s">
        <v>37</v>
      </c>
      <c r="F84" s="40" t="s">
        <v>22</v>
      </c>
      <c r="G84" s="64">
        <f>G83</f>
        <v>30</v>
      </c>
      <c r="H84" s="79"/>
      <c r="I84" s="44">
        <f>ROUND(G84*H84,2)</f>
        <v>0</v>
      </c>
      <c r="J84" s="45">
        <v>21</v>
      </c>
      <c r="K84" s="44">
        <f t="shared" si="7"/>
        <v>0</v>
      </c>
    </row>
    <row r="85" spans="1:11" s="31" customFormat="1" x14ac:dyDescent="0.25">
      <c r="A85" s="40">
        <v>62</v>
      </c>
      <c r="B85" s="40" t="s">
        <v>23</v>
      </c>
      <c r="C85" s="40" t="s">
        <v>35</v>
      </c>
      <c r="D85" s="41"/>
      <c r="E85" s="42" t="s">
        <v>159</v>
      </c>
      <c r="F85" s="40" t="s">
        <v>21</v>
      </c>
      <c r="G85" s="64">
        <v>1</v>
      </c>
      <c r="H85" s="79"/>
      <c r="I85" s="44">
        <f>ROUND(G85*H85,2)</f>
        <v>0</v>
      </c>
      <c r="J85" s="45">
        <v>21</v>
      </c>
      <c r="K85" s="44">
        <f t="shared" si="7"/>
        <v>0</v>
      </c>
    </row>
    <row r="86" spans="1:11" s="31" customFormat="1" ht="26.4" x14ac:dyDescent="0.25">
      <c r="A86" s="40">
        <v>63</v>
      </c>
      <c r="B86" s="40" t="s">
        <v>20</v>
      </c>
      <c r="C86" s="40" t="s">
        <v>35</v>
      </c>
      <c r="D86" s="41"/>
      <c r="E86" s="42" t="s">
        <v>77</v>
      </c>
      <c r="F86" s="40" t="s">
        <v>22</v>
      </c>
      <c r="G86" s="43">
        <v>4.7</v>
      </c>
      <c r="H86" s="79"/>
      <c r="I86" s="44">
        <f>ROUND(G86*H86,2)</f>
        <v>0</v>
      </c>
      <c r="J86" s="45">
        <v>21</v>
      </c>
      <c r="K86" s="44">
        <f t="shared" si="7"/>
        <v>0</v>
      </c>
    </row>
    <row r="87" spans="1:11" s="31" customFormat="1" ht="26.4" x14ac:dyDescent="0.25">
      <c r="A87" s="40">
        <v>64</v>
      </c>
      <c r="B87" s="40" t="s">
        <v>23</v>
      </c>
      <c r="C87" s="40" t="s">
        <v>35</v>
      </c>
      <c r="D87" s="41"/>
      <c r="E87" s="42" t="s">
        <v>78</v>
      </c>
      <c r="F87" s="40" t="s">
        <v>22</v>
      </c>
      <c r="G87" s="43">
        <f>G86</f>
        <v>4.7</v>
      </c>
      <c r="H87" s="79"/>
      <c r="I87" s="44">
        <f t="shared" si="8"/>
        <v>0</v>
      </c>
      <c r="J87" s="45">
        <v>21</v>
      </c>
      <c r="K87" s="44">
        <f t="shared" si="7"/>
        <v>0</v>
      </c>
    </row>
    <row r="88" spans="1:11" s="31" customFormat="1" x14ac:dyDescent="0.25">
      <c r="A88" s="40">
        <v>65</v>
      </c>
      <c r="B88" s="40" t="s">
        <v>23</v>
      </c>
      <c r="C88" s="40" t="s">
        <v>35</v>
      </c>
      <c r="D88" s="41"/>
      <c r="E88" s="42" t="s">
        <v>79</v>
      </c>
      <c r="F88" s="40" t="s">
        <v>21</v>
      </c>
      <c r="G88" s="43">
        <v>7</v>
      </c>
      <c r="H88" s="79"/>
      <c r="I88" s="44">
        <f t="shared" si="8"/>
        <v>0</v>
      </c>
      <c r="J88" s="45">
        <v>21</v>
      </c>
      <c r="K88" s="44">
        <f t="shared" si="7"/>
        <v>0</v>
      </c>
    </row>
    <row r="89" spans="1:11" s="31" customFormat="1" x14ac:dyDescent="0.25">
      <c r="A89" s="40">
        <v>66</v>
      </c>
      <c r="B89" s="40" t="s">
        <v>20</v>
      </c>
      <c r="C89" s="40" t="s">
        <v>35</v>
      </c>
      <c r="D89" s="41"/>
      <c r="E89" s="42" t="s">
        <v>81</v>
      </c>
      <c r="F89" s="40" t="s">
        <v>21</v>
      </c>
      <c r="G89" s="43">
        <f>G88</f>
        <v>7</v>
      </c>
      <c r="H89" s="79"/>
      <c r="I89" s="44">
        <f t="shared" si="8"/>
        <v>0</v>
      </c>
      <c r="J89" s="45">
        <v>21</v>
      </c>
      <c r="K89" s="44">
        <f t="shared" si="7"/>
        <v>0</v>
      </c>
    </row>
    <row r="90" spans="1:11" s="31" customFormat="1" x14ac:dyDescent="0.25">
      <c r="A90" s="40">
        <v>67</v>
      </c>
      <c r="B90" s="40" t="s">
        <v>23</v>
      </c>
      <c r="C90" s="40" t="s">
        <v>35</v>
      </c>
      <c r="D90" s="41"/>
      <c r="E90" s="42" t="s">
        <v>82</v>
      </c>
      <c r="F90" s="40" t="s">
        <v>21</v>
      </c>
      <c r="G90" s="43">
        <v>4</v>
      </c>
      <c r="H90" s="79"/>
      <c r="I90" s="44">
        <f t="shared" si="8"/>
        <v>0</v>
      </c>
      <c r="J90" s="45">
        <v>21</v>
      </c>
      <c r="K90" s="44">
        <f t="shared" ref="K90:K108" si="9">I90+((I90/100)*J90)</f>
        <v>0</v>
      </c>
    </row>
    <row r="91" spans="1:11" s="31" customFormat="1" ht="26.4" x14ac:dyDescent="0.25">
      <c r="A91" s="40">
        <v>68</v>
      </c>
      <c r="B91" s="40" t="s">
        <v>20</v>
      </c>
      <c r="C91" s="40" t="s">
        <v>35</v>
      </c>
      <c r="D91" s="69"/>
      <c r="E91" s="42" t="s">
        <v>85</v>
      </c>
      <c r="F91" s="40" t="s">
        <v>22</v>
      </c>
      <c r="G91" s="64">
        <v>5</v>
      </c>
      <c r="H91" s="79"/>
      <c r="I91" s="44">
        <f t="shared" ref="I91:I97" si="10">ROUND(G91*H91,2)</f>
        <v>0</v>
      </c>
      <c r="J91" s="45">
        <v>21</v>
      </c>
      <c r="K91" s="44">
        <f t="shared" si="9"/>
        <v>0</v>
      </c>
    </row>
    <row r="92" spans="1:11" s="31" customFormat="1" x14ac:dyDescent="0.25">
      <c r="A92" s="40">
        <v>69</v>
      </c>
      <c r="B92" s="40" t="s">
        <v>23</v>
      </c>
      <c r="C92" s="40" t="s">
        <v>35</v>
      </c>
      <c r="D92" s="69"/>
      <c r="E92" s="42" t="s">
        <v>86</v>
      </c>
      <c r="F92" s="40" t="s">
        <v>22</v>
      </c>
      <c r="G92" s="64">
        <f>G91</f>
        <v>5</v>
      </c>
      <c r="H92" s="79"/>
      <c r="I92" s="44">
        <f t="shared" si="10"/>
        <v>0</v>
      </c>
      <c r="J92" s="45">
        <v>21</v>
      </c>
      <c r="K92" s="44">
        <f t="shared" si="9"/>
        <v>0</v>
      </c>
    </row>
    <row r="93" spans="1:11" s="31" customFormat="1" x14ac:dyDescent="0.25">
      <c r="A93" s="40">
        <v>70</v>
      </c>
      <c r="B93" s="40" t="s">
        <v>20</v>
      </c>
      <c r="C93" s="40" t="s">
        <v>35</v>
      </c>
      <c r="D93" s="41"/>
      <c r="E93" s="42" t="s">
        <v>87</v>
      </c>
      <c r="F93" s="40" t="s">
        <v>21</v>
      </c>
      <c r="G93" s="64">
        <f>G91</f>
        <v>5</v>
      </c>
      <c r="H93" s="79"/>
      <c r="I93" s="44">
        <f t="shared" si="10"/>
        <v>0</v>
      </c>
      <c r="J93" s="45">
        <v>21</v>
      </c>
      <c r="K93" s="44">
        <f t="shared" si="9"/>
        <v>0</v>
      </c>
    </row>
    <row r="94" spans="1:11" s="31" customFormat="1" x14ac:dyDescent="0.25">
      <c r="A94" s="40">
        <v>71</v>
      </c>
      <c r="B94" s="40" t="s">
        <v>23</v>
      </c>
      <c r="C94" s="40" t="s">
        <v>35</v>
      </c>
      <c r="D94" s="41"/>
      <c r="E94" s="42" t="s">
        <v>174</v>
      </c>
      <c r="F94" s="40" t="s">
        <v>21</v>
      </c>
      <c r="G94" s="64">
        <f>G91</f>
        <v>5</v>
      </c>
      <c r="H94" s="79"/>
      <c r="I94" s="44">
        <f t="shared" si="10"/>
        <v>0</v>
      </c>
      <c r="J94" s="45">
        <v>21</v>
      </c>
      <c r="K94" s="44">
        <f t="shared" si="9"/>
        <v>0</v>
      </c>
    </row>
    <row r="95" spans="1:11" s="31" customFormat="1" ht="26.4" x14ac:dyDescent="0.25">
      <c r="A95" s="40">
        <v>72</v>
      </c>
      <c r="B95" s="40"/>
      <c r="C95" s="40" t="s">
        <v>35</v>
      </c>
      <c r="D95" s="41" t="s">
        <v>83</v>
      </c>
      <c r="E95" s="42" t="s">
        <v>84</v>
      </c>
      <c r="F95" s="40" t="s">
        <v>22</v>
      </c>
      <c r="G95" s="43">
        <v>1</v>
      </c>
      <c r="H95" s="79"/>
      <c r="I95" s="44">
        <f t="shared" si="10"/>
        <v>0</v>
      </c>
      <c r="J95" s="45">
        <v>21</v>
      </c>
      <c r="K95" s="44">
        <f t="shared" si="9"/>
        <v>0</v>
      </c>
    </row>
    <row r="96" spans="1:11" s="31" customFormat="1" x14ac:dyDescent="0.25">
      <c r="A96" s="40">
        <v>73</v>
      </c>
      <c r="B96" s="40" t="s">
        <v>23</v>
      </c>
      <c r="C96" s="40" t="s">
        <v>24</v>
      </c>
      <c r="D96" s="41" t="s">
        <v>175</v>
      </c>
      <c r="E96" s="42" t="s">
        <v>156</v>
      </c>
      <c r="F96" s="40" t="s">
        <v>22</v>
      </c>
      <c r="G96" s="43">
        <v>20</v>
      </c>
      <c r="H96" s="79"/>
      <c r="I96" s="44">
        <f t="shared" si="10"/>
        <v>0</v>
      </c>
      <c r="J96" s="45">
        <v>21</v>
      </c>
      <c r="K96" s="44">
        <f t="shared" si="9"/>
        <v>0</v>
      </c>
    </row>
    <row r="97" spans="1:11" s="31" customFormat="1" ht="26.4" x14ac:dyDescent="0.25">
      <c r="A97" s="40">
        <v>74</v>
      </c>
      <c r="B97" s="40" t="s">
        <v>20</v>
      </c>
      <c r="C97" s="40">
        <v>741</v>
      </c>
      <c r="D97" s="41" t="s">
        <v>157</v>
      </c>
      <c r="E97" s="42" t="s">
        <v>158</v>
      </c>
      <c r="F97" s="40" t="s">
        <v>22</v>
      </c>
      <c r="G97" s="43">
        <f>G96</f>
        <v>20</v>
      </c>
      <c r="H97" s="79"/>
      <c r="I97" s="44">
        <f t="shared" si="10"/>
        <v>0</v>
      </c>
      <c r="J97" s="45">
        <v>21</v>
      </c>
      <c r="K97" s="44">
        <f t="shared" si="9"/>
        <v>0</v>
      </c>
    </row>
    <row r="98" spans="1:11" s="31" customFormat="1" ht="26.4" x14ac:dyDescent="0.25">
      <c r="A98" s="40">
        <v>75</v>
      </c>
      <c r="B98" s="40" t="s">
        <v>20</v>
      </c>
      <c r="C98" s="40">
        <v>741</v>
      </c>
      <c r="D98" s="41" t="s">
        <v>67</v>
      </c>
      <c r="E98" s="42" t="s">
        <v>42</v>
      </c>
      <c r="F98" s="40" t="s">
        <v>21</v>
      </c>
      <c r="G98" s="43">
        <v>1</v>
      </c>
      <c r="H98" s="79"/>
      <c r="I98" s="44">
        <f>ROUND(G98*H98,2)</f>
        <v>0</v>
      </c>
      <c r="J98" s="45">
        <v>21</v>
      </c>
      <c r="K98" s="44">
        <f t="shared" si="9"/>
        <v>0</v>
      </c>
    </row>
    <row r="99" spans="1:11" s="31" customFormat="1" ht="26.4" x14ac:dyDescent="0.25">
      <c r="A99" s="40">
        <v>76</v>
      </c>
      <c r="B99" s="40" t="s">
        <v>20</v>
      </c>
      <c r="C99" s="40" t="s">
        <v>35</v>
      </c>
      <c r="D99" s="69" t="s">
        <v>162</v>
      </c>
      <c r="E99" s="42" t="s">
        <v>163</v>
      </c>
      <c r="F99" s="40" t="s">
        <v>22</v>
      </c>
      <c r="G99" s="64">
        <v>15</v>
      </c>
      <c r="H99" s="79"/>
      <c r="I99" s="44">
        <f t="shared" ref="I99:I108" si="11">ROUND(G99*H99,2)</f>
        <v>0</v>
      </c>
      <c r="J99" s="45">
        <v>21</v>
      </c>
      <c r="K99" s="44">
        <f t="shared" si="9"/>
        <v>0</v>
      </c>
    </row>
    <row r="100" spans="1:11" s="31" customFormat="1" x14ac:dyDescent="0.25">
      <c r="A100" s="40">
        <v>77</v>
      </c>
      <c r="B100" s="40" t="s">
        <v>23</v>
      </c>
      <c r="C100" s="40" t="s">
        <v>35</v>
      </c>
      <c r="D100" s="69" t="s">
        <v>162</v>
      </c>
      <c r="E100" s="42" t="s">
        <v>164</v>
      </c>
      <c r="F100" s="40" t="s">
        <v>22</v>
      </c>
      <c r="G100" s="64">
        <f>G99</f>
        <v>15</v>
      </c>
      <c r="H100" s="79"/>
      <c r="I100" s="44">
        <f t="shared" si="11"/>
        <v>0</v>
      </c>
      <c r="J100" s="45">
        <v>21</v>
      </c>
      <c r="K100" s="44">
        <f t="shared" si="9"/>
        <v>0</v>
      </c>
    </row>
    <row r="101" spans="1:11" s="31" customFormat="1" ht="26.4" x14ac:dyDescent="0.25">
      <c r="A101" s="40">
        <v>78</v>
      </c>
      <c r="B101" s="40" t="s">
        <v>20</v>
      </c>
      <c r="C101" s="40" t="s">
        <v>35</v>
      </c>
      <c r="D101" s="41" t="s">
        <v>162</v>
      </c>
      <c r="E101" s="65" t="s">
        <v>85</v>
      </c>
      <c r="F101" s="67" t="s">
        <v>22</v>
      </c>
      <c r="G101" s="64">
        <v>3</v>
      </c>
      <c r="H101" s="79"/>
      <c r="I101" s="44">
        <f t="shared" si="11"/>
        <v>0</v>
      </c>
      <c r="J101" s="45">
        <v>21</v>
      </c>
      <c r="K101" s="44">
        <f t="shared" si="9"/>
        <v>0</v>
      </c>
    </row>
    <row r="102" spans="1:11" s="31" customFormat="1" x14ac:dyDescent="0.25">
      <c r="A102" s="40">
        <v>79</v>
      </c>
      <c r="B102" s="40" t="s">
        <v>23</v>
      </c>
      <c r="C102" s="40" t="s">
        <v>35</v>
      </c>
      <c r="D102" s="41" t="s">
        <v>162</v>
      </c>
      <c r="E102" s="65" t="s">
        <v>86</v>
      </c>
      <c r="F102" s="67" t="s">
        <v>22</v>
      </c>
      <c r="G102" s="64">
        <v>3</v>
      </c>
      <c r="H102" s="79"/>
      <c r="I102" s="44">
        <f t="shared" si="11"/>
        <v>0</v>
      </c>
      <c r="J102" s="45">
        <v>21</v>
      </c>
      <c r="K102" s="44">
        <f t="shared" si="9"/>
        <v>0</v>
      </c>
    </row>
    <row r="103" spans="1:11" s="31" customFormat="1" x14ac:dyDescent="0.25">
      <c r="A103" s="40">
        <v>80</v>
      </c>
      <c r="B103" s="40" t="s">
        <v>23</v>
      </c>
      <c r="C103" s="40" t="s">
        <v>35</v>
      </c>
      <c r="D103" s="41" t="s">
        <v>162</v>
      </c>
      <c r="E103" s="65" t="s">
        <v>165</v>
      </c>
      <c r="F103" s="67" t="s">
        <v>80</v>
      </c>
      <c r="G103" s="64">
        <v>3</v>
      </c>
      <c r="H103" s="79"/>
      <c r="I103" s="44">
        <f t="shared" si="11"/>
        <v>0</v>
      </c>
      <c r="J103" s="45">
        <v>21</v>
      </c>
      <c r="K103" s="44">
        <f t="shared" si="9"/>
        <v>0</v>
      </c>
    </row>
    <row r="104" spans="1:11" s="31" customFormat="1" x14ac:dyDescent="0.25">
      <c r="A104" s="40">
        <v>81</v>
      </c>
      <c r="B104" s="40" t="s">
        <v>20</v>
      </c>
      <c r="C104" s="40" t="s">
        <v>35</v>
      </c>
      <c r="D104" s="69" t="s">
        <v>162</v>
      </c>
      <c r="E104" s="42" t="s">
        <v>169</v>
      </c>
      <c r="F104" s="40" t="s">
        <v>21</v>
      </c>
      <c r="G104" s="64">
        <v>1</v>
      </c>
      <c r="H104" s="79"/>
      <c r="I104" s="44">
        <f t="shared" si="11"/>
        <v>0</v>
      </c>
      <c r="J104" s="45">
        <v>21</v>
      </c>
      <c r="K104" s="44">
        <f t="shared" si="9"/>
        <v>0</v>
      </c>
    </row>
    <row r="105" spans="1:11" s="31" customFormat="1" x14ac:dyDescent="0.25">
      <c r="A105" s="40">
        <v>82</v>
      </c>
      <c r="B105" s="40" t="s">
        <v>23</v>
      </c>
      <c r="C105" s="40" t="s">
        <v>35</v>
      </c>
      <c r="D105" s="69" t="s">
        <v>162</v>
      </c>
      <c r="E105" s="42" t="s">
        <v>168</v>
      </c>
      <c r="F105" s="40" t="s">
        <v>80</v>
      </c>
      <c r="G105" s="64">
        <v>1</v>
      </c>
      <c r="H105" s="79"/>
      <c r="I105" s="44">
        <f t="shared" si="11"/>
        <v>0</v>
      </c>
      <c r="J105" s="45">
        <v>21</v>
      </c>
      <c r="K105" s="44">
        <f t="shared" si="9"/>
        <v>0</v>
      </c>
    </row>
    <row r="106" spans="1:11" s="31" customFormat="1" x14ac:dyDescent="0.25">
      <c r="A106" s="40">
        <v>83</v>
      </c>
      <c r="B106" s="40" t="s">
        <v>20</v>
      </c>
      <c r="C106" s="40" t="s">
        <v>35</v>
      </c>
      <c r="D106" s="69" t="s">
        <v>162</v>
      </c>
      <c r="E106" s="42" t="s">
        <v>166</v>
      </c>
      <c r="F106" s="40" t="s">
        <v>80</v>
      </c>
      <c r="G106" s="64">
        <v>1</v>
      </c>
      <c r="H106" s="79"/>
      <c r="I106" s="44">
        <f t="shared" si="11"/>
        <v>0</v>
      </c>
      <c r="J106" s="45">
        <v>21</v>
      </c>
      <c r="K106" s="44">
        <f t="shared" si="9"/>
        <v>0</v>
      </c>
    </row>
    <row r="107" spans="1:11" s="31" customFormat="1" x14ac:dyDescent="0.25">
      <c r="A107" s="40">
        <v>84</v>
      </c>
      <c r="B107" s="40" t="s">
        <v>23</v>
      </c>
      <c r="C107" s="40" t="s">
        <v>35</v>
      </c>
      <c r="D107" s="69" t="s">
        <v>162</v>
      </c>
      <c r="E107" s="42" t="s">
        <v>167</v>
      </c>
      <c r="F107" s="40" t="s">
        <v>80</v>
      </c>
      <c r="G107" s="64">
        <v>1</v>
      </c>
      <c r="H107" s="79"/>
      <c r="I107" s="44">
        <f t="shared" si="11"/>
        <v>0</v>
      </c>
      <c r="J107" s="45">
        <v>21</v>
      </c>
      <c r="K107" s="44">
        <f t="shared" si="9"/>
        <v>0</v>
      </c>
    </row>
    <row r="108" spans="1:11" s="31" customFormat="1" x14ac:dyDescent="0.25">
      <c r="A108" s="40">
        <v>85</v>
      </c>
      <c r="B108" s="40" t="s">
        <v>20</v>
      </c>
      <c r="C108" s="40" t="s">
        <v>35</v>
      </c>
      <c r="D108" s="41" t="s">
        <v>162</v>
      </c>
      <c r="E108" s="42" t="s">
        <v>170</v>
      </c>
      <c r="F108" s="40" t="s">
        <v>80</v>
      </c>
      <c r="G108" s="43">
        <v>12</v>
      </c>
      <c r="H108" s="79"/>
      <c r="I108" s="44">
        <f t="shared" si="11"/>
        <v>0</v>
      </c>
      <c r="J108" s="45">
        <v>21</v>
      </c>
      <c r="K108" s="44">
        <f t="shared" si="9"/>
        <v>0</v>
      </c>
    </row>
    <row r="109" spans="1:11" s="52" customFormat="1" x14ac:dyDescent="0.25">
      <c r="A109" s="51"/>
      <c r="D109" s="53"/>
      <c r="E109" s="53" t="s">
        <v>34</v>
      </c>
      <c r="F109" s="40"/>
      <c r="I109" s="54">
        <f>I14+I37+I46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D6CFA044-0C8C-4ECE-96A2-AFF3DD5E0425}" scale="70" showPageBreaks="1" showGridLines="0" fitToPage="1" printArea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1"/>
      <headerFooter alignWithMargins="0"/>
    </customSheetView>
    <customSheetView guid="{82B4F4D9-5370-4303-A97E-2A49E01AF629}" scale="70" showGridLines="0" fitToPage="1" hiddenRows="1" hiddenColumns="1">
      <pane ySplit="12" topLeftCell="A453" activePane="bottomLeft" state="frozen"/>
      <selection pane="bottomLeft" activeCell="E448" sqref="E448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2"/>
      <headerFooter alignWithMargins="0"/>
    </customSheetView>
    <customSheetView guid="{65E3123D-ED26-44E3-A414-09EEEF825484}" scale="70" showGridLines="0" fitToPage="1" hiddenRows="1" hiddenColumns="1">
      <pane ySplit="12" topLeftCell="A13" activePane="bottomLeft" state="frozen"/>
      <selection pane="bottomLeft" activeCell="A13" sqref="A13"/>
      <pageMargins left="0.59055118110236227" right="0.59055118110236227" top="0.59055118110236227" bottom="0.59055118110236227" header="0.51181102362204722" footer="0.51181102362204722"/>
      <printOptions horizontalCentered="1"/>
      <pageSetup paperSize="9" scale="77" fitToHeight="999" orientation="landscape" errors="blank" r:id="rId3"/>
      <headerFooter alignWithMargins="0"/>
    </customSheetView>
  </customSheetViews>
  <printOptions horizontalCentered="1"/>
  <pageMargins left="0.59055118110236227" right="0.59055118110236227" top="0.59055118110236227" bottom="0.59055118110236227" header="0.51181102362204722" footer="0.51181102362204722"/>
  <pageSetup paperSize="9" scale="76" fitToHeight="999" orientation="landscape" errors="blank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"/>
  <sheetViews>
    <sheetView workbookViewId="0"/>
  </sheetViews>
  <sheetFormatPr defaultRowHeight="13.2" x14ac:dyDescent="0.25"/>
  <sheetData/>
  <sheetProtection formatCells="0" formatColumns="0" formatRows="0" insertColumns="0" insertRows="0" insertHyperlinks="0" deleteColumns="0" deleteRows="0" sort="0" autoFilter="0" pivotTables="0"/>
  <customSheetViews>
    <customSheetView guid="{D6CFA044-0C8C-4ECE-96A2-AFF3DD5E0425}" state="hidden">
      <pageMargins left="0.69999998807907104" right="0.69999998807907104" top="0.75" bottom="0.75" header="0.30000001192092896" footer="0.30000001192092896"/>
      <pageSetup errors="blank"/>
    </customSheetView>
    <customSheetView guid="{82B4F4D9-5370-4303-A97E-2A49E01AF629}" state="hidden">
      <pageMargins left="0.69999998807907104" right="0.69999998807907104" top="0.75" bottom="0.75" header="0.30000001192092896" footer="0.30000001192092896"/>
      <pageSetup errors="blank"/>
    </customSheetView>
    <customSheetView guid="{65E3123D-ED26-44E3-A414-09EEEF825484}" state="hidden">
      <pageMargins left="0.69999998807907104" right="0.69999998807907104" top="0.75" bottom="0.75" header="0.30000001192092896" footer="0.30000001192092896"/>
      <pageSetup errors="blank"/>
    </customSheetView>
  </customSheetViews>
  <pageMargins left="0.69999998807907104" right="0.69999998807907104" top="0.75" bottom="0.75" header="0.30000001192092896" footer="0.30000001192092896"/>
  <pageSetup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/>
</file>

<file path=customXml/itemProps1.xml><?xml version="1.0" encoding="utf-8"?>
<ds:datastoreItem xmlns:ds="http://schemas.openxmlformats.org/officeDocument/2006/customXml" ds:itemID="{1A117082-AE84-45DC-B4B1-E854891D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Rekapitulace</vt:lpstr>
      <vt:lpstr>soupis neoceněný</vt:lpstr>
      <vt:lpstr>#Figury</vt:lpstr>
      <vt:lpstr>Rekapitulace!Názvy_tisku</vt:lpstr>
      <vt:lpstr>'soupis neoceněný'!Názvy_tisku</vt:lpstr>
      <vt:lpstr>'soupis neoceněný'!Oblast_tisku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</dc:creator>
  <cp:lastModifiedBy>Martínek Otto</cp:lastModifiedBy>
  <cp:lastPrinted>2021-04-07T14:26:35Z</cp:lastPrinted>
  <dcterms:created xsi:type="dcterms:W3CDTF">2006-04-27T05:25:48Z</dcterms:created>
  <dcterms:modified xsi:type="dcterms:W3CDTF">2021-04-08T09:53:09Z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</vt:lpwstr>
  </property>
</Properties>
</file>