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Vítek\PRÁCE\PLASY\babinská - terénní úpravy\aktulizace 10-2025\ROZPOČET\"/>
    </mc:Choice>
  </mc:AlternateContent>
  <bookViews>
    <workbookView xWindow="0" yWindow="0" windowWidth="0" windowHeight="0"/>
  </bookViews>
  <sheets>
    <sheet name="Rekapitulace stavby" sheetId="1" r:id="rId1"/>
    <sheet name="0110 - PLASY - TERÉNNÍ ÚP...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'0110 - PLASY - TERÉNNÍ ÚP...'!$C$82:$K$271</definedName>
    <definedName name="_xlnm.Print_Area" localSheetId="1">'0110 - PLASY - TERÉNNÍ ÚP...'!$C$4:$J$37,'0110 - PLASY - TERÉNNÍ ÚP...'!$C$43:$J$66,'0110 - PLASY - TERÉNNÍ ÚP...'!$C$72:$K$271</definedName>
    <definedName name="_xlnm.Print_Titles" localSheetId="1">'0110 - PLASY - TERÉNNÍ ÚP...'!$82:$82</definedName>
    <definedName name="_xlnm.Print_Area" localSheetId="2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2" l="1" r="J35"/>
  <c r="J34"/>
  <c i="1" r="AY55"/>
  <c i="2" r="J33"/>
  <c i="1" r="AX55"/>
  <c i="2" r="BI270"/>
  <c r="BH270"/>
  <c r="BG270"/>
  <c r="BF270"/>
  <c r="T270"/>
  <c r="T269"/>
  <c r="T268"/>
  <c r="R270"/>
  <c r="R269"/>
  <c r="R268"/>
  <c r="P270"/>
  <c r="P269"/>
  <c r="P268"/>
  <c r="BI265"/>
  <c r="BH265"/>
  <c r="BG265"/>
  <c r="BF265"/>
  <c r="T265"/>
  <c r="T264"/>
  <c r="R265"/>
  <c r="R264"/>
  <c r="P265"/>
  <c r="P264"/>
  <c r="BI262"/>
  <c r="BH262"/>
  <c r="BG262"/>
  <c r="BF262"/>
  <c r="T262"/>
  <c r="R262"/>
  <c r="P262"/>
  <c r="BI260"/>
  <c r="BH260"/>
  <c r="BG260"/>
  <c r="BF260"/>
  <c r="T260"/>
  <c r="R260"/>
  <c r="P260"/>
  <c r="BI257"/>
  <c r="BH257"/>
  <c r="BG257"/>
  <c r="BF257"/>
  <c r="T257"/>
  <c r="R257"/>
  <c r="P257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7"/>
  <c r="BH247"/>
  <c r="BG247"/>
  <c r="BF247"/>
  <c r="T247"/>
  <c r="R247"/>
  <c r="P247"/>
  <c r="BI245"/>
  <c r="BH245"/>
  <c r="BG245"/>
  <c r="BF245"/>
  <c r="T245"/>
  <c r="R245"/>
  <c r="P245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4"/>
  <c r="BH234"/>
  <c r="BG234"/>
  <c r="BF234"/>
  <c r="T234"/>
  <c r="R234"/>
  <c r="P234"/>
  <c r="BI231"/>
  <c r="BH231"/>
  <c r="BG231"/>
  <c r="BF231"/>
  <c r="T231"/>
  <c r="R231"/>
  <c r="P231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1"/>
  <c r="BH221"/>
  <c r="BG221"/>
  <c r="BF221"/>
  <c r="T221"/>
  <c r="R221"/>
  <c r="P221"/>
  <c r="BI218"/>
  <c r="BH218"/>
  <c r="BG218"/>
  <c r="BF218"/>
  <c r="T218"/>
  <c r="R218"/>
  <c r="P218"/>
  <c r="BI209"/>
  <c r="BH209"/>
  <c r="BG209"/>
  <c r="BF209"/>
  <c r="T209"/>
  <c r="R209"/>
  <c r="P209"/>
  <c r="BI208"/>
  <c r="BH208"/>
  <c r="BG208"/>
  <c r="BF208"/>
  <c r="T208"/>
  <c r="R208"/>
  <c r="P208"/>
  <c r="BI206"/>
  <c r="BH206"/>
  <c r="BG206"/>
  <c r="BF206"/>
  <c r="T206"/>
  <c r="R206"/>
  <c r="P206"/>
  <c r="BI205"/>
  <c r="BH205"/>
  <c r="BG205"/>
  <c r="BF205"/>
  <c r="T205"/>
  <c r="R205"/>
  <c r="P205"/>
  <c r="BI203"/>
  <c r="BH203"/>
  <c r="BG203"/>
  <c r="BF203"/>
  <c r="T203"/>
  <c r="R203"/>
  <c r="P203"/>
  <c r="BI196"/>
  <c r="BH196"/>
  <c r="BG196"/>
  <c r="BF196"/>
  <c r="T196"/>
  <c r="R196"/>
  <c r="P196"/>
  <c r="BI195"/>
  <c r="BH195"/>
  <c r="BG195"/>
  <c r="BF195"/>
  <c r="T195"/>
  <c r="R195"/>
  <c r="P195"/>
  <c r="BI193"/>
  <c r="BH193"/>
  <c r="BG193"/>
  <c r="BF193"/>
  <c r="T193"/>
  <c r="R193"/>
  <c r="P193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5"/>
  <c r="BH185"/>
  <c r="BG185"/>
  <c r="BF185"/>
  <c r="T185"/>
  <c r="R185"/>
  <c r="P185"/>
  <c r="BI184"/>
  <c r="BH184"/>
  <c r="BG184"/>
  <c r="BF184"/>
  <c r="T184"/>
  <c r="R184"/>
  <c r="P184"/>
  <c r="BI177"/>
  <c r="BH177"/>
  <c r="BG177"/>
  <c r="BF177"/>
  <c r="T177"/>
  <c r="R177"/>
  <c r="P177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59"/>
  <c r="BH159"/>
  <c r="BG159"/>
  <c r="BF159"/>
  <c r="T159"/>
  <c r="R159"/>
  <c r="P159"/>
  <c r="BI157"/>
  <c r="BH157"/>
  <c r="BG157"/>
  <c r="BF157"/>
  <c r="T157"/>
  <c r="R157"/>
  <c r="P157"/>
  <c r="BI153"/>
  <c r="BH153"/>
  <c r="BG153"/>
  <c r="BF153"/>
  <c r="T153"/>
  <c r="R153"/>
  <c r="P153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19"/>
  <c r="BH119"/>
  <c r="BG119"/>
  <c r="BF119"/>
  <c r="T119"/>
  <c r="R119"/>
  <c r="P119"/>
  <c r="BI115"/>
  <c r="BH115"/>
  <c r="BG115"/>
  <c r="BF115"/>
  <c r="T115"/>
  <c r="R115"/>
  <c r="P115"/>
  <c r="BI112"/>
  <c r="BH112"/>
  <c r="BG112"/>
  <c r="BF112"/>
  <c r="T112"/>
  <c r="R112"/>
  <c r="P112"/>
  <c r="BI108"/>
  <c r="BH108"/>
  <c r="BG108"/>
  <c r="BF108"/>
  <c r="T108"/>
  <c r="R108"/>
  <c r="P108"/>
  <c r="BI105"/>
  <c r="BH105"/>
  <c r="BG105"/>
  <c r="BF105"/>
  <c r="T105"/>
  <c r="R105"/>
  <c r="P105"/>
  <c r="BI103"/>
  <c r="BH103"/>
  <c r="BG103"/>
  <c r="BF103"/>
  <c r="T103"/>
  <c r="R103"/>
  <c r="P103"/>
  <c r="BI99"/>
  <c r="BH99"/>
  <c r="BG99"/>
  <c r="BF99"/>
  <c r="T99"/>
  <c r="R99"/>
  <c r="P99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F77"/>
  <c r="E75"/>
  <c r="F48"/>
  <c r="E46"/>
  <c r="J22"/>
  <c r="E22"/>
  <c r="J51"/>
  <c r="J21"/>
  <c r="J19"/>
  <c r="E19"/>
  <c r="J79"/>
  <c r="J18"/>
  <c r="J16"/>
  <c r="E16"/>
  <c r="F80"/>
  <c r="J15"/>
  <c r="J13"/>
  <c r="E13"/>
  <c r="F79"/>
  <c r="J12"/>
  <c r="J10"/>
  <c r="J48"/>
  <c i="1" r="L50"/>
  <c r="AM50"/>
  <c r="AM49"/>
  <c r="L49"/>
  <c r="AM47"/>
  <c r="L47"/>
  <c r="L45"/>
  <c r="L44"/>
  <c i="2" r="BK88"/>
  <c r="J260"/>
  <c r="J244"/>
  <c r="J170"/>
  <c r="BK166"/>
  <c r="BK228"/>
  <c r="J105"/>
  <c r="J257"/>
  <c r="BK270"/>
  <c r="BK119"/>
  <c r="J231"/>
  <c r="BK136"/>
  <c r="F34"/>
  <c r="J247"/>
  <c r="J159"/>
  <c r="J253"/>
  <c r="BK195"/>
  <c r="J242"/>
  <c r="BK190"/>
  <c r="BK134"/>
  <c r="BK236"/>
  <c r="BK150"/>
  <c r="J248"/>
  <c r="J92"/>
  <c r="BK231"/>
  <c r="J157"/>
  <c r="J195"/>
  <c r="J262"/>
  <c i="1" r="AS54"/>
  <c i="2" r="J94"/>
  <c r="BK196"/>
  <c r="BK108"/>
  <c r="BK262"/>
  <c r="J192"/>
  <c r="BK99"/>
  <c r="BK115"/>
  <c r="J147"/>
  <c r="BK184"/>
  <c r="BK248"/>
  <c r="BK130"/>
  <c r="BK177"/>
  <c r="F32"/>
  <c r="J226"/>
  <c r="BK205"/>
  <c r="J184"/>
  <c r="BK94"/>
  <c r="J238"/>
  <c r="BK224"/>
  <c r="J203"/>
  <c r="BK185"/>
  <c r="J236"/>
  <c r="BK128"/>
  <c r="BK208"/>
  <c r="BK96"/>
  <c r="BK142"/>
  <c r="J224"/>
  <c r="J99"/>
  <c r="BK193"/>
  <c r="BK203"/>
  <c r="J177"/>
  <c r="J150"/>
  <c r="BK105"/>
  <c r="BK226"/>
  <c r="J115"/>
  <c r="BK86"/>
  <c r="J140"/>
  <c r="BK242"/>
  <c r="BK188"/>
  <c r="BK144"/>
  <c r="BK170"/>
  <c r="J142"/>
  <c r="BK218"/>
  <c r="BK244"/>
  <c r="BK126"/>
  <c r="J134"/>
  <c r="J234"/>
  <c r="J112"/>
  <c r="J88"/>
  <c r="BK157"/>
  <c r="BK240"/>
  <c r="J240"/>
  <c r="J208"/>
  <c r="J196"/>
  <c r="J228"/>
  <c r="J108"/>
  <c r="J206"/>
  <c r="BK257"/>
  <c r="J190"/>
  <c r="J153"/>
  <c r="J245"/>
  <c r="BK234"/>
  <c r="BK140"/>
  <c r="BK92"/>
  <c r="J86"/>
  <c r="J205"/>
  <c r="J188"/>
  <c r="BK265"/>
  <c r="J96"/>
  <c r="J90"/>
  <c r="J270"/>
  <c r="BK122"/>
  <c r="J119"/>
  <c r="J174"/>
  <c r="BK250"/>
  <c r="BK174"/>
  <c r="BK209"/>
  <c r="J103"/>
  <c r="J185"/>
  <c r="J122"/>
  <c r="BK221"/>
  <c r="J130"/>
  <c r="BK247"/>
  <c r="BK238"/>
  <c r="J136"/>
  <c r="J166"/>
  <c r="F35"/>
  <c r="J32"/>
  <c r="J128"/>
  <c r="BK90"/>
  <c r="BK124"/>
  <c r="J144"/>
  <c r="BK112"/>
  <c r="J221"/>
  <c r="J237"/>
  <c r="J209"/>
  <c r="BK245"/>
  <c r="BK237"/>
  <c r="J138"/>
  <c r="J126"/>
  <c r="BK172"/>
  <c r="J193"/>
  <c r="BK103"/>
  <c r="BK138"/>
  <c r="J172"/>
  <c r="J265"/>
  <c r="BK147"/>
  <c r="BK153"/>
  <c r="J124"/>
  <c r="BK253"/>
  <c r="BK132"/>
  <c r="J250"/>
  <c r="J132"/>
  <c r="BK168"/>
  <c r="BK206"/>
  <c r="BK260"/>
  <c r="J168"/>
  <c r="BK159"/>
  <c r="J218"/>
  <c r="BK192"/>
  <c r="F33"/>
  <c l="1" r="T156"/>
  <c r="R223"/>
  <c r="P85"/>
  <c r="BK187"/>
  <c r="J187"/>
  <c r="J60"/>
  <c r="P252"/>
  <c r="BK149"/>
  <c r="J149"/>
  <c r="J58"/>
  <c r="T149"/>
  <c r="BK223"/>
  <c r="J223"/>
  <c r="J61"/>
  <c r="R85"/>
  <c r="R149"/>
  <c r="P187"/>
  <c r="T252"/>
  <c r="P156"/>
  <c r="P223"/>
  <c r="R156"/>
  <c r="T223"/>
  <c r="BK85"/>
  <c r="BK84"/>
  <c r="J84"/>
  <c r="J56"/>
  <c r="BK156"/>
  <c r="J156"/>
  <c r="J59"/>
  <c r="T187"/>
  <c r="BK252"/>
  <c r="J252"/>
  <c r="J62"/>
  <c r="T85"/>
  <c r="T84"/>
  <c r="T83"/>
  <c r="P149"/>
  <c r="R187"/>
  <c r="R252"/>
  <c r="BK264"/>
  <c r="J264"/>
  <c r="J63"/>
  <c r="BK269"/>
  <c r="J269"/>
  <c r="J65"/>
  <c r="J77"/>
  <c r="J80"/>
  <c r="BE126"/>
  <c r="BE136"/>
  <c r="BE140"/>
  <c r="BE144"/>
  <c r="BE157"/>
  <c r="BE159"/>
  <c r="BE166"/>
  <c r="BE168"/>
  <c r="BE172"/>
  <c r="BE237"/>
  <c r="BE238"/>
  <c r="BE240"/>
  <c r="BE242"/>
  <c r="BE260"/>
  <c r="BE262"/>
  <c r="F50"/>
  <c r="BE92"/>
  <c r="BE96"/>
  <c r="BE99"/>
  <c r="BE108"/>
  <c r="BE124"/>
  <c r="BE142"/>
  <c r="BE150"/>
  <c r="BE177"/>
  <c r="BE185"/>
  <c r="BE188"/>
  <c r="BE190"/>
  <c r="BE193"/>
  <c r="BE195"/>
  <c r="BE196"/>
  <c r="BE244"/>
  <c r="BE245"/>
  <c r="BE247"/>
  <c r="BE265"/>
  <c r="BE253"/>
  <c r="BE257"/>
  <c r="F51"/>
  <c r="BE128"/>
  <c r="BE147"/>
  <c r="BE153"/>
  <c r="BE170"/>
  <c r="BE174"/>
  <c r="BE184"/>
  <c r="BE192"/>
  <c r="BE203"/>
  <c r="BE205"/>
  <c r="BE250"/>
  <c i="1" r="BA55"/>
  <c i="2" r="BE90"/>
  <c r="BE132"/>
  <c r="BE134"/>
  <c r="BE208"/>
  <c r="BE270"/>
  <c i="1" r="AW55"/>
  <c i="2" r="J50"/>
  <c r="BE94"/>
  <c r="BE112"/>
  <c r="BE130"/>
  <c r="BE206"/>
  <c r="BE248"/>
  <c r="BE86"/>
  <c r="BE88"/>
  <c r="BE103"/>
  <c r="BE105"/>
  <c r="BE115"/>
  <c r="BE119"/>
  <c r="BE122"/>
  <c r="BE138"/>
  <c r="BE209"/>
  <c r="BE218"/>
  <c r="BE221"/>
  <c r="BE224"/>
  <c r="BE226"/>
  <c r="BE228"/>
  <c r="BE231"/>
  <c r="BE234"/>
  <c r="BE236"/>
  <c i="1" r="BB55"/>
  <c r="BC55"/>
  <c r="BD55"/>
  <c r="BA54"/>
  <c r="W30"/>
  <c r="BB54"/>
  <c r="W31"/>
  <c r="BD54"/>
  <c r="W33"/>
  <c r="BC54"/>
  <c r="W32"/>
  <c i="2" l="1" r="P84"/>
  <c r="P83"/>
  <c i="1" r="AU55"/>
  <c i="2" r="R84"/>
  <c r="R83"/>
  <c r="J85"/>
  <c r="J57"/>
  <c r="BK268"/>
  <c r="J268"/>
  <c r="J64"/>
  <c i="1" r="AU54"/>
  <c r="AX54"/>
  <c r="AW54"/>
  <c r="AK30"/>
  <c r="AY54"/>
  <c i="2" r="F31"/>
  <c i="1" r="AZ55"/>
  <c r="AZ54"/>
  <c r="W29"/>
  <c i="2" r="J31"/>
  <c i="1" r="AV55"/>
  <c r="AT55"/>
  <c i="2" l="1" r="BK83"/>
  <c r="J83"/>
  <c r="J55"/>
  <c i="1" r="AV54"/>
  <c r="AK29"/>
  <c i="2" l="1" r="J28"/>
  <c i="1" r="AG55"/>
  <c r="AG54"/>
  <c r="AK26"/>
  <c r="AT54"/>
  <c r="AN54"/>
  <c i="2" l="1" r="J37"/>
  <c i="1" r="AN55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<sst xmlns="http://schemas.openxmlformats.org/spreadsheetml/2006/main">
  <si>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</si>
  <si>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</si>
  <si>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</si>
  <si>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</si>
  <si>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</si>
  <si>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{7ace9a63-11ed-42df-bc23-9989841dffbb}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</si>
  <si>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</si>
  <si>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</si>
  <si>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</si>
  <si>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</si>
  <si>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</si>
  <si>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</si>
  <si>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</si>
  <si>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</si>
  <si>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0110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</si>
  <si>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</si>
  <si>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</si>
  <si>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PLASY - TERÉNNÍ ÚPRAVY U BABINSKÉ ULICE</t>
  </si>
  <si>
    <t>KSO:</t>
  </si>
  <si>
    <t/>
  </si>
  <si>
    <t>CC-CZ:</t>
  </si>
  <si>
    <t>Místo:</t>
  </si>
  <si>
    <t xml:space="preserve"> </t>
  </si>
  <si>
    <t>Datum:</t>
  </si>
  <si>
    <t>3. 7. 2018</t>
  </si>
  <si>
    <t>Zadavatel:</t>
  </si>
  <si>
    <t>IČ:</t>
  </si>
  <si>
    <t>DIČ:</t>
  </si>
  <si>
    <t>Účastník: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</si>
  <si>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</si>
  <si>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</si>
  <si>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</si>
  <si>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</si>
  <si>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</si>
  <si>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https://podminky.urs.cz.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</si>
  <si>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</si>
  <si>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</si>
  <si>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</si>
  <si>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</si>
  <si>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</si>
  <si>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</si>
  <si>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</si>
  <si>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</si>
  <si>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</si>
  <si>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</si>
  <si>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</si>
  <si>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</si>
  <si>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</si>
  <si>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</si>
  <si>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</si>
  <si>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</si>
  <si>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</si>
  <si>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</si>
  <si>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</si>
  <si>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</si>
  <si>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</si>
  <si>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</si>
  <si>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</si>
  <si>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</si>
  <si>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</si>
  <si>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</si>
  <si>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</si>
  <si>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</si>
  <si>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</si>
  <si>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</si>
  <si>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</si>
  <si>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</si>
  <si>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</si>
  <si>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</si>
  <si>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</si>
  <si>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</si>
  <si>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</si>
  <si>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</si>
  <si>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</si>
  <si>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</si>
  <si>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</si>
  <si>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</si>
  <si>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</si>
  <si>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</si>
  <si>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</si>
  <si>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</si>
  <si>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</si>
  <si>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</si>
  <si>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</si>
  <si>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</si>
  <si>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</si>
  <si>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</si>
  <si>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</si>
  <si>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</si>
  <si>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</si>
  <si>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</si>
  <si>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VRN - Vedlejší rozpočtové náklady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</si>
  <si>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</si>
  <si>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</si>
  <si>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</si>
  <si>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</si>
  <si>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</si>
  <si>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</si>
  <si>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</si>
  <si>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</si>
  <si>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</si>
  <si>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</si>
  <si>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</si>
  <si>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</si>
  <si>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</si>
  <si>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</si>
  <si>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</si>
  <si>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</si>
  <si>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</si>
  <si>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</si>
  <si>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</si>
  <si>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103111200</t>
  </si>
  <si>
    <t xml:space="preserve">dodávka ornice - naložení v deponii , přivezení na místo, složení ornice na místo určení _x000d_
</t>
  </si>
  <si>
    <t>m3</t>
  </si>
  <si>
    <t>VL. POLOŽKA</t>
  </si>
  <si>
    <t>4</t>
  </si>
  <si>
    <t>-2034803288</t>
  </si>
  <si>
    <t>VV</t>
  </si>
  <si>
    <t>135*0,1</t>
  </si>
  <si>
    <t>111201101</t>
  </si>
  <si>
    <t>Odstranění křovin a stromů s odstraněním kořenů průměru kmene do 100 mm do sklonu terénu 1 : 5, při celkové ploše do 1 000 m2</t>
  </si>
  <si>
    <t>m2</t>
  </si>
  <si>
    <t>CS ÚRS 2025 01</t>
  </si>
  <si>
    <t>-708100025</t>
  </si>
  <si>
    <t>Online PSC</t>
  </si>
  <si>
    <t>https://podminky.urs.cz/item/CS_URS_2025_01/111201101</t>
  </si>
  <si>
    <t>3</t>
  </si>
  <si>
    <t>112101102</t>
  </si>
  <si>
    <t>Odstranění stromů s odřezáním kmene a s odvětvením listnatých, průměru kmene přes 300 do 500 mm</t>
  </si>
  <si>
    <t>kus</t>
  </si>
  <si>
    <t>-940863263</t>
  </si>
  <si>
    <t>https://podminky.urs.cz/item/CS_URS_2025_01/112101102</t>
  </si>
  <si>
    <t>112101122</t>
  </si>
  <si>
    <t>Odstranění stromů s odřezáním kmene a s odvětvením jehličnatých bez odkornění, průměru kmene přes 300 do 500 mm</t>
  </si>
  <si>
    <t>1151176613</t>
  </si>
  <si>
    <t>https://podminky.urs.cz/item/CS_URS_2025_01/112101122</t>
  </si>
  <si>
    <t>5</t>
  </si>
  <si>
    <t>112201102</t>
  </si>
  <si>
    <t>Odstranění pařezů s jejich vykopáním, vytrháním nebo odstřelením, s přesekáním kořenů průměru přes 300 do 500 mm</t>
  </si>
  <si>
    <t>2086724656</t>
  </si>
  <si>
    <t>https://podminky.urs.cz/item/CS_URS_2025_01/112201102</t>
  </si>
  <si>
    <t>6</t>
  </si>
  <si>
    <t>113154113</t>
  </si>
  <si>
    <t>Frézování živičného podkladu nebo krytu s naložením na dopravní prostředek plochy do 500 m2 bez překážek v trase pruhu šířky do 0,5 m, tloušťky vrstvy 50 mm</t>
  </si>
  <si>
    <t>1200427819</t>
  </si>
  <si>
    <t>https://podminky.urs.cz/item/CS_URS_2025_01/113154113</t>
  </si>
  <si>
    <t>P</t>
  </si>
  <si>
    <t>Poznámka k položce:_x000d_
zpětné použití na manipulační plochu</t>
  </si>
  <si>
    <t>7</t>
  </si>
  <si>
    <t>121101102</t>
  </si>
  <si>
    <t>Sejmutí ornice nebo lesní půdy s vodorovným přemístěním na hromady v místě upotřebení nebo na dočasné či trvalé skládky se složením, na vzdálenost přes 50 do 100 m</t>
  </si>
  <si>
    <t>1068649445</t>
  </si>
  <si>
    <t>https://podminky.urs.cz/item/CS_URS_2025_01/121101102</t>
  </si>
  <si>
    <t>Poznámka k položce:_x000d_
cca 6 m3 bude použit pro násyp v místě trávy zbytek bude odvezen</t>
  </si>
  <si>
    <t>680*0,1</t>
  </si>
  <si>
    <t>8</t>
  </si>
  <si>
    <t>122201101</t>
  </si>
  <si>
    <t>Odkopávky a prokopávky nezapažené s přehozením výkopku na vzdálenost do 3 m nebo s naložením na dopravní prostředek v hornině tř. 3 do 100 m3</t>
  </si>
  <si>
    <t>-670901552</t>
  </si>
  <si>
    <t>https://podminky.urs.cz/item/CS_URS_2025_01/122201101</t>
  </si>
  <si>
    <t>9</t>
  </si>
  <si>
    <t>122201109</t>
  </si>
  <si>
    <t>Odkopávky a prokopávky nezapažené s přehozením výkopku na vzdálenost do 3 m nebo s naložením na dopravní prostředek v hornině tř. 3 Příplatek k cenám za lepivost horniny tř. 3</t>
  </si>
  <si>
    <t>1858424258</t>
  </si>
  <si>
    <t>https://podminky.urs.cz/item/CS_URS_2025_01/122201109</t>
  </si>
  <si>
    <t>9,94*0,3 'Přepočtené koeficientem množství</t>
  </si>
  <si>
    <t>10</t>
  </si>
  <si>
    <t>131201101</t>
  </si>
  <si>
    <t>Hloubení nezapažených jam a zářezů s urovnáním dna do předepsaného profilu a spádu v hornině tř. 3 do 100 m3</t>
  </si>
  <si>
    <t>722833318</t>
  </si>
  <si>
    <t>https://podminky.urs.cz/item/CS_URS_2025_01/131201101</t>
  </si>
  <si>
    <t xml:space="preserve">Poznámka k položce:_x000d_
MATERIÁL BUDE POUŽIT K NÁSYPU POD TRAVNATOU PLOCHU_x000d_
</t>
  </si>
  <si>
    <t>0,75*0,75*3,1415*1,2*2</t>
  </si>
  <si>
    <t>11</t>
  </si>
  <si>
    <t>131201109</t>
  </si>
  <si>
    <t>Hloubení nezapažených jam a zářezů s urovnáním dna do předepsaného profilu a spádu Příplatek k cenám za lepivost horniny tř. 3</t>
  </si>
  <si>
    <t>-154389850</t>
  </si>
  <si>
    <t>https://podminky.urs.cz/item/CS_URS_2025_01/131201109</t>
  </si>
  <si>
    <t>4,241*0,3 'Přepočtené koeficientem množství</t>
  </si>
  <si>
    <t>132201201</t>
  </si>
  <si>
    <t>Hloubení zapažených i nezapažených rýh šířky přes 600 do 2 000 mm s urovnáním dna do předepsaného profilu a spádu v hornině tř. 3 do 100 m3</t>
  </si>
  <si>
    <t>-1019009214</t>
  </si>
  <si>
    <t>https://podminky.urs.cz/item/CS_URS_2025_01/132201201</t>
  </si>
  <si>
    <t xml:space="preserve">Poznámka k položce:_x000d_
MATERIÁL BUED POUŽIT K NÁSYPU POD TRAVNATOU PLOCHU_x000d_
</t>
  </si>
  <si>
    <t>0,8*1*28,6</t>
  </si>
  <si>
    <t>13</t>
  </si>
  <si>
    <t>132232201</t>
  </si>
  <si>
    <t>Hloubení rýh šířky přes 600 do 2 000 mm při překopech inženýrských sítí ručně objemu do 10 m3 zapažených nebo nezapažených s urovnáním dna do předepsaného profilu a spádu v horninách tř. 3 soudržných</t>
  </si>
  <si>
    <t>1102962351</t>
  </si>
  <si>
    <t>https://podminky.urs.cz/item/CS_URS_2025_01/132232201</t>
  </si>
  <si>
    <t>15*0,8*0,5</t>
  </si>
  <si>
    <t>14</t>
  </si>
  <si>
    <t>162301402</t>
  </si>
  <si>
    <t>Vodorovné přemístění větví, kmenů nebo pařezů s naložením, složením a dopravou do 5000 m větví stromů listnatých, průměru kmene přes 300 do 500 mm</t>
  </si>
  <si>
    <t>-598834002</t>
  </si>
  <si>
    <t>https://podminky.urs.cz/item/CS_URS_2025_01/162301402</t>
  </si>
  <si>
    <t>15</t>
  </si>
  <si>
    <t>162301406</t>
  </si>
  <si>
    <t>Vodorovné přemístění větví, kmenů nebo pařezů s naložením, složením a dopravou do 5000 m větví stromů jehličnatých, průměru kmene přes 300 do 500 mm</t>
  </si>
  <si>
    <t>934548578</t>
  </si>
  <si>
    <t>https://podminky.urs.cz/item/CS_URS_2025_01/162301406</t>
  </si>
  <si>
    <t>16</t>
  </si>
  <si>
    <t>162301412</t>
  </si>
  <si>
    <t>Vodorovné přemístění větví, kmenů nebo pařezů s naložením, složením a dopravou do 5000 m kmenů stromů listnatých, průměru přes 300 do 500 mm</t>
  </si>
  <si>
    <t>-1731516805</t>
  </si>
  <si>
    <t>https://podminky.urs.cz/item/CS_URS_2025_01/162301412</t>
  </si>
  <si>
    <t>17</t>
  </si>
  <si>
    <t>162301416</t>
  </si>
  <si>
    <t>Vodorovné přemístění větví, kmenů nebo pařezů s naložením, složením a dopravou do 5000 m kmenů stromů jehličnatých, průměru přes 300 do 500 mm</t>
  </si>
  <si>
    <t>-1816714497</t>
  </si>
  <si>
    <t>https://podminky.urs.cz/item/CS_URS_2025_01/162301416</t>
  </si>
  <si>
    <t>18</t>
  </si>
  <si>
    <t>162301501</t>
  </si>
  <si>
    <t>Vodorovné přemístění smýcených křovin do průměru kmene 100 mm na vzdálenost do 5 000 m</t>
  </si>
  <si>
    <t>-1126548011</t>
  </si>
  <si>
    <t>https://podminky.urs.cz/item/CS_URS_2025_01/162301501</t>
  </si>
  <si>
    <t>19</t>
  </si>
  <si>
    <t>162701105</t>
  </si>
  <si>
    <t>Vodorovné přemístění výkopku nebo sypaniny po suchu na obvyklém dopravním prostředku, bez naložení výkopku, avšak se složením bez rozhrnutí z horniny tř. 1 až 4 na vzdálenost přes 9 000 do 10 000 m</t>
  </si>
  <si>
    <t>-385076297</t>
  </si>
  <si>
    <t>https://podminky.urs.cz/item/CS_URS_2025_01/162701105</t>
  </si>
  <si>
    <t>20</t>
  </si>
  <si>
    <t>171101104</t>
  </si>
  <si>
    <t>Uložení sypaniny do násypů s rozprostřením sypaniny ve vrstvách a s hrubým urovnáním zhutněných s uzavřením povrchu násypu z hornin soudržných s předepsanou mírou zhutnění v procentech výsledků zkoušek Proctor-Standard (dále jen PS) přes 100 do 102 % PS</t>
  </si>
  <si>
    <t>-53078291</t>
  </si>
  <si>
    <t>https://podminky.urs.cz/item/CS_URS_2025_01/171101104</t>
  </si>
  <si>
    <t>M</t>
  </si>
  <si>
    <t>58344200</t>
  </si>
  <si>
    <t>ZÁSYP - MATERIÁL VHODNÝ DO NÁSPU DLE ČSN 736133</t>
  </si>
  <si>
    <t>t</t>
  </si>
  <si>
    <t>756892046</t>
  </si>
  <si>
    <t>275,65*1,6 'Přepočtené koeficientem množství</t>
  </si>
  <si>
    <t>22</t>
  </si>
  <si>
    <t>181411132</t>
  </si>
  <si>
    <t>Založení trávníku na půdě předem připravené plochy do 1000 m2 výsevem včetně utažení parkového na svahu přes 1:5 do 1:2</t>
  </si>
  <si>
    <t>675845054</t>
  </si>
  <si>
    <t>https://podminky.urs.cz/item/CS_URS_2025_01/181411132</t>
  </si>
  <si>
    <t>23</t>
  </si>
  <si>
    <t>00572410</t>
  </si>
  <si>
    <t>osivo směs travní parková</t>
  </si>
  <si>
    <t>kg</t>
  </si>
  <si>
    <t>1983155226</t>
  </si>
  <si>
    <t>135*0,015 'Přepočtené koeficientem množství</t>
  </si>
  <si>
    <t>24</t>
  </si>
  <si>
    <t>181951101</t>
  </si>
  <si>
    <t>Úprava pláně vyrovnáním výškových rozdílů v hornině tř. 1 až 4 bez zhutnění</t>
  </si>
  <si>
    <t>-460813963</t>
  </si>
  <si>
    <t>https://podminky.urs.cz/item/CS_URS_2025_01/181951101</t>
  </si>
  <si>
    <t>25</t>
  </si>
  <si>
    <t>181951102</t>
  </si>
  <si>
    <t>Úprava pláně vyrovnáním výškových rozdílů v hornině tř. 1 až 4 se zhutněním</t>
  </si>
  <si>
    <t>926784137</t>
  </si>
  <si>
    <t>https://podminky.urs.cz/item/CS_URS_2025_01/181951102</t>
  </si>
  <si>
    <t>630+21+62</t>
  </si>
  <si>
    <t>26</t>
  </si>
  <si>
    <t>182301121</t>
  </si>
  <si>
    <t>Rozprostření a urovnání ornice ve svahu sklonu přes 1:5 při souvislé ploše do 500 m2, tl. vrstvy do 100 mm</t>
  </si>
  <si>
    <t>762916661</t>
  </si>
  <si>
    <t>https://podminky.urs.cz/item/CS_URS_2025_01/182301121</t>
  </si>
  <si>
    <t>Vodorovné konstrukce</t>
  </si>
  <si>
    <t>27</t>
  </si>
  <si>
    <t>451572111</t>
  </si>
  <si>
    <t>Lože pod potrubí, stoky a drobné objekty v otevřeném výkopu z kameniva drobného těženého 0 až 4 mm</t>
  </si>
  <si>
    <t>-89756360</t>
  </si>
  <si>
    <t>https://podminky.urs.cz/item/CS_URS_2025_01/451572111</t>
  </si>
  <si>
    <t>0,75*0,75*3,1415*0,1</t>
  </si>
  <si>
    <t>28</t>
  </si>
  <si>
    <t>452312131</t>
  </si>
  <si>
    <t>Podkladní a zajišťovací konstrukce z betonu prostého v otevřeném výkopu sedlové lože pod potrubí z betonu tř. C 12/15</t>
  </si>
  <si>
    <t>-287658861</t>
  </si>
  <si>
    <t>https://podminky.urs.cz/item/CS_URS_2025_01/452312131</t>
  </si>
  <si>
    <t>0,15*1*28,6</t>
  </si>
  <si>
    <t>Komunikace pozemní</t>
  </si>
  <si>
    <t>29</t>
  </si>
  <si>
    <t>564851111</t>
  </si>
  <si>
    <t>Podklad ze štěrkodrti ŠD s rozprostřením a zhutněním, po zhutnění tl. 150 mm</t>
  </si>
  <si>
    <t>-1246688134</t>
  </si>
  <si>
    <t>https://podminky.urs.cz/item/CS_URS_2025_01/564851111</t>
  </si>
  <si>
    <t>30</t>
  </si>
  <si>
    <t>564861111</t>
  </si>
  <si>
    <t>Podklad ze štěrkodrti ŠD s rozprostřením a zhutněním, po zhutnění tl. 200 mm</t>
  </si>
  <si>
    <t>1480959050</t>
  </si>
  <si>
    <t>https://podminky.urs.cz/item/CS_URS_2025_01/564861111</t>
  </si>
  <si>
    <t>manipulační plocha</t>
  </si>
  <si>
    <t>630</t>
  </si>
  <si>
    <t>vozovka</t>
  </si>
  <si>
    <t>Součet</t>
  </si>
  <si>
    <t>31</t>
  </si>
  <si>
    <t>564931412</t>
  </si>
  <si>
    <t>Podklad nebo podsyp z asfaltového recyklátu s rozprostřením a zhutněním, po zhutnění tl. 100 mm</t>
  </si>
  <si>
    <t>-1166850856</t>
  </si>
  <si>
    <t>https://podminky.urs.cz/item/CS_URS_2025_01/564931412</t>
  </si>
  <si>
    <t>32</t>
  </si>
  <si>
    <t>564952111</t>
  </si>
  <si>
    <t>Podklad z mechanicky zpevněného kameniva MZK (minerální beton) s rozprostřením a s hutněním, po zhutnění tl. 150 mm</t>
  </si>
  <si>
    <t>1194101146</t>
  </si>
  <si>
    <t>https://podminky.urs.cz/item/CS_URS_2025_01/564952111</t>
  </si>
  <si>
    <t>33</t>
  </si>
  <si>
    <t>565155111</t>
  </si>
  <si>
    <t>Asfaltový beton vrstva podkladní ACP 16 (obalované kamenivo střednězrnné - OKS) s rozprostřením a zhutněním v pruhu šířky do 3 m, po zhutnění tl. 70 mm</t>
  </si>
  <si>
    <t>338434637</t>
  </si>
  <si>
    <t>https://podminky.urs.cz/item/CS_URS_2025_01/565155111</t>
  </si>
  <si>
    <t>34</t>
  </si>
  <si>
    <t>573211112</t>
  </si>
  <si>
    <t>Postřik spojovací PS bez posypu kamenivem z asfaltu silničního, v množství 0,70 kg/m2</t>
  </si>
  <si>
    <t>-966548370</t>
  </si>
  <si>
    <t>https://podminky.urs.cz/item/CS_URS_2025_01/573211112</t>
  </si>
  <si>
    <t>35</t>
  </si>
  <si>
    <t>577144111</t>
  </si>
  <si>
    <t>Asfaltový beton vrstva obrusná ACO 11 (ABS) s rozprostřením a se zhutněním z nemodifikovaného asfaltu v pruhu šířky do 3 m tř. I, po zhutnění tl. 50 mm</t>
  </si>
  <si>
    <t>-727790226</t>
  </si>
  <si>
    <t>https://podminky.urs.cz/item/CS_URS_2025_01/577144111</t>
  </si>
  <si>
    <t>21+17</t>
  </si>
  <si>
    <t>36</t>
  </si>
  <si>
    <t>596211110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</si>
  <si>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</si>
  <si>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2111119763</t>
  </si>
  <si>
    <t>https://podminky.urs.cz/item/CS_URS_2025_01/596211110</t>
  </si>
  <si>
    <t>odstup</t>
  </si>
  <si>
    <t>46</t>
  </si>
  <si>
    <t>popelnice</t>
  </si>
  <si>
    <t>15,2</t>
  </si>
  <si>
    <t>37</t>
  </si>
  <si>
    <t>59245018</t>
  </si>
  <si>
    <t>dlažba skladebná betonová 20x10x6 cm přírodní</t>
  </si>
  <si>
    <t>-672850164</t>
  </si>
  <si>
    <t>38</t>
  </si>
  <si>
    <t>597161111</t>
  </si>
  <si>
    <t>Rigol dlážděný do lože z betonu prostého tl. 100 mm, s vyplněním a zatřením spár cementovou maltou z lomového kamene tl. do 250 mm</t>
  </si>
  <si>
    <t>1816348478</t>
  </si>
  <si>
    <t>https://podminky.urs.cz/item/CS_URS_2025_01/597161111</t>
  </si>
  <si>
    <t>Trubní vedení</t>
  </si>
  <si>
    <t>39</t>
  </si>
  <si>
    <t>000001</t>
  </si>
  <si>
    <t>odtranění části vtokového objektu - beton armovaný - ručně</t>
  </si>
  <si>
    <t>kpl</t>
  </si>
  <si>
    <t>2054356939</t>
  </si>
  <si>
    <t>https://podminky.urs.cz/item/CS_URS_2025_01/000001</t>
  </si>
  <si>
    <t>40</t>
  </si>
  <si>
    <t>871470410</t>
  </si>
  <si>
    <t>Montáž kanalizačního potrubí z plastů z polypropylenu PP korugovaného SN 10 DN 800</t>
  </si>
  <si>
    <t>m</t>
  </si>
  <si>
    <t>1570122204</t>
  </si>
  <si>
    <t>https://podminky.urs.cz/item/CS_URS_2025_01/871470410</t>
  </si>
  <si>
    <t>41</t>
  </si>
  <si>
    <t>28617053</t>
  </si>
  <si>
    <t>trubka kanalizační PP korugovaná DN 800x6000 mm SN 10</t>
  </si>
  <si>
    <t>-479652566</t>
  </si>
  <si>
    <t>42</t>
  </si>
  <si>
    <t>877470440</t>
  </si>
  <si>
    <t>Montáž tvarovek na kanalizačním plastovém potrubí z polypropylenu PP korugovaného šachtových vložek DN 800</t>
  </si>
  <si>
    <t>863554371</t>
  </si>
  <si>
    <t>https://podminky.urs.cz/item/CS_URS_2025_01/877470440</t>
  </si>
  <si>
    <t>43</t>
  </si>
  <si>
    <t>28617487</t>
  </si>
  <si>
    <t>vložka šachtová kanalizace PP korugované DN 800</t>
  </si>
  <si>
    <t>-1082626499</t>
  </si>
  <si>
    <t>44</t>
  </si>
  <si>
    <t>894221118</t>
  </si>
  <si>
    <t>Šachty kanalizační z prostého betonu se zvýšenými nároky na prostředí tř. C 25/30 výšky vstupu na stokách kruhových s obložením dna betonem tř. C 25/30 DN 1100 nebo 1200</t>
  </si>
  <si>
    <t>2067536237</t>
  </si>
  <si>
    <t>https://podminky.urs.cz/item/CS_URS_2025_01/894221118</t>
  </si>
  <si>
    <t>spadiště včetně nabetonívky a obkladu nabetonávky čedičem/kamenem</t>
  </si>
  <si>
    <t>revizní šachta</t>
  </si>
  <si>
    <t>45</t>
  </si>
  <si>
    <t>899104112</t>
  </si>
  <si>
    <t>Osazení poklopů litinových a ocelových včetně rámů pro třídu zatížení D400, E600</t>
  </si>
  <si>
    <t>-2077463861</t>
  </si>
  <si>
    <t>https://podminky.urs.cz/item/CS_URS_2025_01/899104112</t>
  </si>
  <si>
    <t>28661935</t>
  </si>
  <si>
    <t>poklop šachtový litinový dno DN 600 pro třídu zatížení D400</t>
  </si>
  <si>
    <t>2072093907</t>
  </si>
  <si>
    <t>47</t>
  </si>
  <si>
    <t>899204112</t>
  </si>
  <si>
    <t xml:space="preserve">Osazení mříže na vtoku do zatrubnění </t>
  </si>
  <si>
    <t>1522513641</t>
  </si>
  <si>
    <t>https://podminky.urs.cz/item/CS_URS_2025_01/899204112</t>
  </si>
  <si>
    <t>48</t>
  </si>
  <si>
    <t>28661938</t>
  </si>
  <si>
    <t>mříž ocelá pozink - vtokový objekt</t>
  </si>
  <si>
    <t>1197473975</t>
  </si>
  <si>
    <t>49</t>
  </si>
  <si>
    <t>899623141</t>
  </si>
  <si>
    <t>Obetonování potrubí nebo zdiva stok betonem prostým v otevřeném výkopu, beton tř. C 12/15</t>
  </si>
  <si>
    <t>-234916240</t>
  </si>
  <si>
    <t>https://podminky.urs.cz/item/CS_URS_2025_01/899623141</t>
  </si>
  <si>
    <t>zatrubnění</t>
  </si>
  <si>
    <t>0,4*28,6</t>
  </si>
  <si>
    <t>napopjení na stáv. propustek</t>
  </si>
  <si>
    <t>chráničky sděl. kabel</t>
  </si>
  <si>
    <t>0,08*15</t>
  </si>
  <si>
    <t>50</t>
  </si>
  <si>
    <t>899914112</t>
  </si>
  <si>
    <t>MONTÁŽ CHRÁNIČKY - sdělovací kabely 3x DL. 5M</t>
  </si>
  <si>
    <t>992708785</t>
  </si>
  <si>
    <t>https://podminky.urs.cz/item/CS_URS_2025_01/899914112</t>
  </si>
  <si>
    <t>3*5</t>
  </si>
  <si>
    <t>51</t>
  </si>
  <si>
    <t>345713530</t>
  </si>
  <si>
    <t>Systém dělených chrániček je vhodný především pro ochranu podzemního ukládaní kabelů a při trasování energetických a sdělovacích vedení. Je možné použítí pro dodatečnou ochranu již nainstalovaných zemních kabelů. Chráničky se skládají ze dvou totožných částí, dodávají se v rozloženém stavu. Při pokládce se do spodního dílu vkládá vedení horní díl je tlakem zaklapnut do spodního dílu. Spojení chrániček se provádí překrytím napojovaných spodních dílů dílem vrchním v délce cca 30 cm.</t>
  </si>
  <si>
    <t>610385857</t>
  </si>
  <si>
    <t>Poznámka k položce:_x000d_
EAN 8595057698338</t>
  </si>
  <si>
    <t>Ostatní konstrukce a práce, bourání</t>
  </si>
  <si>
    <t>52</t>
  </si>
  <si>
    <t>911381114</t>
  </si>
  <si>
    <t>Silniční svodidlo betonové CITY BLOK délky 2 m, výšky 0,5 m</t>
  </si>
  <si>
    <t>795036387</t>
  </si>
  <si>
    <t>https://podminky.urs.cz/item/CS_URS_2025_01/911381114</t>
  </si>
  <si>
    <t>53</t>
  </si>
  <si>
    <t>914111111</t>
  </si>
  <si>
    <t>Montáž svislé dopravní značky základní velikosti do 1 m2 objímkami na sloupky nebo konzoly</t>
  </si>
  <si>
    <t>-480155244</t>
  </si>
  <si>
    <t>https://podminky.urs.cz/item/CS_URS_2025_01/914111111</t>
  </si>
  <si>
    <t>54</t>
  </si>
  <si>
    <t>40445552</t>
  </si>
  <si>
    <t>značka dopravní svislá retroreflexní fólie tř 1 Al prolis 500x500mm</t>
  </si>
  <si>
    <t>-1230630392</t>
  </si>
  <si>
    <t>P2</t>
  </si>
  <si>
    <t>55</t>
  </si>
  <si>
    <t>40445550</t>
  </si>
  <si>
    <t>značka dopravní svislá retroreflexní fólie tř 1 Al prolis 900mm (trojúhelník)</t>
  </si>
  <si>
    <t>901305979</t>
  </si>
  <si>
    <t>P4</t>
  </si>
  <si>
    <t>56</t>
  </si>
  <si>
    <t>914511112</t>
  </si>
  <si>
    <t>Montáž sloupku dopravních značek délky do 3,5 m do hliníkové patky</t>
  </si>
  <si>
    <t>1553672307</t>
  </si>
  <si>
    <t>https://podminky.urs.cz/item/CS_URS_2025_01/914511112</t>
  </si>
  <si>
    <t>57</t>
  </si>
  <si>
    <t>40445225</t>
  </si>
  <si>
    <t>sloupek Zn pro dopravní značku D 60mm v 350mm</t>
  </si>
  <si>
    <t>919346656</t>
  </si>
  <si>
    <t>58</t>
  </si>
  <si>
    <t>40445240</t>
  </si>
  <si>
    <t>patka hliníková pro sloupek D 60 mm</t>
  </si>
  <si>
    <t>-1927909163</t>
  </si>
  <si>
    <t>59</t>
  </si>
  <si>
    <t>916111123</t>
  </si>
  <si>
    <t>Osazení silniční obruby z dlažebních kostek v jedné řadě s ložem tl. přes 50 do 100 mm, s vyplněním a zatřením spár cementovou maltou z drobných kostek s boční opěrou z betonu prostého tř. C 12/15, do lože z betonu prostého téže značky</t>
  </si>
  <si>
    <t>-230966917</t>
  </si>
  <si>
    <t>https://podminky.urs.cz/item/CS_URS_2025_01/916111123</t>
  </si>
  <si>
    <t>60</t>
  </si>
  <si>
    <t>59245020</t>
  </si>
  <si>
    <t>dlažba skladebná betonová 20x10x8 cm přírodní</t>
  </si>
  <si>
    <t>1849262021</t>
  </si>
  <si>
    <t>73*0,1 'Přepočtené koeficientem množství</t>
  </si>
  <si>
    <t>61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</si>
  <si>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</si>
  <si>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</si>
  <si>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462023968</t>
  </si>
  <si>
    <t>https://podminky.urs.cz/item/CS_URS_2025_01/916131213</t>
  </si>
  <si>
    <t>62</t>
  </si>
  <si>
    <t>59217023</t>
  </si>
  <si>
    <t>obrubník betonový 100x15x25cm</t>
  </si>
  <si>
    <t>-2024440870</t>
  </si>
  <si>
    <t>63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</si>
  <si>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</si>
  <si>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</si>
  <si>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-1647295072</t>
  </si>
  <si>
    <t>https://podminky.urs.cz/item/CS_URS_2025_01/916231213</t>
  </si>
  <si>
    <t>64</t>
  </si>
  <si>
    <t>59217016</t>
  </si>
  <si>
    <t>obrubník betonový chodníkový 50x8x25 cm</t>
  </si>
  <si>
    <t>-293397301</t>
  </si>
  <si>
    <t>65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</si>
  <si>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</si>
  <si>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</si>
  <si>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-1274380781</t>
  </si>
  <si>
    <t>https://podminky.urs.cz/item/CS_URS_2025_01/919732211</t>
  </si>
  <si>
    <t>66</t>
  </si>
  <si>
    <t>919735111</t>
  </si>
  <si>
    <t>Řezání stávajícího živičného krytu nebo podkladu hloubky do 50 mm</t>
  </si>
  <si>
    <t>2144614992</t>
  </si>
  <si>
    <t>https://podminky.urs.cz/item/CS_URS_2025_01/919735111</t>
  </si>
  <si>
    <t>997</t>
  </si>
  <si>
    <t>Přesun sutě</t>
  </si>
  <si>
    <t>67</t>
  </si>
  <si>
    <t>997221561</t>
  </si>
  <si>
    <t>Vodorovná doprava suti bez naložení, ale se složením a s hrubým urovnáním z kusových materiálů, na vzdálenost do 1 km</t>
  </si>
  <si>
    <t>-1299449892</t>
  </si>
  <si>
    <t>https://podminky.urs.cz/item/CS_URS_2025_01/997221561</t>
  </si>
  <si>
    <t>bourání vtokové objektu</t>
  </si>
  <si>
    <t>2,5</t>
  </si>
  <si>
    <t>68</t>
  </si>
  <si>
    <t>997221569</t>
  </si>
  <si>
    <t>Vodorovná doprava suti bez naložení, ale se složením a s hrubým urovnáním Příplatek k ceně za každý další i započatý 1 km přes 1 km</t>
  </si>
  <si>
    <t>-1121572413</t>
  </si>
  <si>
    <t>https://podminky.urs.cz/item/CS_URS_2025_01/997221569</t>
  </si>
  <si>
    <t>2,5*29 'Přepočtené koeficientem množství</t>
  </si>
  <si>
    <t>72</t>
  </si>
  <si>
    <t>997221861</t>
  </si>
  <si>
    <t>Poplatek za uložení stavebního odpadu na recyklační skládce (skládkovné) z prostého betonu zatříděného do Katalogu odpadů pod kódem 17 01 01</t>
  </si>
  <si>
    <t>1938525589</t>
  </si>
  <si>
    <t>https://podminky.urs.cz/item/CS_URS_2025_01/997221861</t>
  </si>
  <si>
    <t>73</t>
  </si>
  <si>
    <t>997221873</t>
  </si>
  <si>
    <t>Poplatek za uložení stavebního odpadu na recyklační skládce (skládkovné) zeminy a kamení zatříděného do Katalogu odpadů pod kódem 17 05 04</t>
  </si>
  <si>
    <t>-1644126762</t>
  </si>
  <si>
    <t>https://podminky.urs.cz/item/CS_URS_2025_01/997221873</t>
  </si>
  <si>
    <t>998</t>
  </si>
  <si>
    <t>Přesun hmot</t>
  </si>
  <si>
    <t>74</t>
  </si>
  <si>
    <t>998225111</t>
  </si>
  <si>
    <t>Přesun hmot pro komunikace s krytem z kameniva, monolitickým betonovým nebo živičným dopravní vzdálenost do 200 m jakékoliv délky objektu</t>
  </si>
  <si>
    <t>CS ÚRS 2025 02</t>
  </si>
  <si>
    <t>-1363969549</t>
  </si>
  <si>
    <t>https://podminky.urs.cz/item/CS_URS_2025_02/998225111</t>
  </si>
  <si>
    <t>530,5+441</t>
  </si>
  <si>
    <t>VRN</t>
  </si>
  <si>
    <t>Vedlejší rozpočtové náklady</t>
  </si>
  <si>
    <t>VRN3</t>
  </si>
  <si>
    <t>Zařízení staveniště</t>
  </si>
  <si>
    <t>71</t>
  </si>
  <si>
    <t>034303000</t>
  </si>
  <si>
    <t>Dopravní značení na staveništi</t>
  </si>
  <si>
    <t>KPL</t>
  </si>
  <si>
    <t>1024</t>
  </si>
  <si>
    <t>-310460352</t>
  </si>
  <si>
    <t>https://podminky.urs.cz/item/CS_URS_2025_01/034303000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</si>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</sst>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5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0" xfId="0" applyFont="1" applyAlignment="1" applyProtection="1">
      <alignment vertical="center" wrapText="1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48" fillId="0" borderId="27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vertical="top"/>
    </xf>
    <xf numFmtId="0" fontId="49" fillId="0" borderId="1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horizontal="center" vertical="center"/>
    </xf>
    <xf numFmtId="49" fontId="49" fillId="0" borderId="1" xfId="0" applyNumberFormat="1" applyFont="1" applyBorder="1" applyAlignment="1" applyProtection="1">
      <alignment horizontal="left" vertical="center"/>
    </xf>
    <xf numFmtId="0" fontId="48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1201101" TargetMode="External" /><Relationship Id="rId2" Type="http://schemas.openxmlformats.org/officeDocument/2006/relationships/hyperlink" Target="https://podminky.urs.cz/item/CS_URS_2025_01/112101102" TargetMode="External" /><Relationship Id="rId3" Type="http://schemas.openxmlformats.org/officeDocument/2006/relationships/hyperlink" Target="https://podminky.urs.cz/item/CS_URS_2025_01/112101122" TargetMode="External" /><Relationship Id="rId4" Type="http://schemas.openxmlformats.org/officeDocument/2006/relationships/hyperlink" Target="https://podminky.urs.cz/item/CS_URS_2025_01/112201102" TargetMode="External" /><Relationship Id="rId5" Type="http://schemas.openxmlformats.org/officeDocument/2006/relationships/hyperlink" Target="https://podminky.urs.cz/item/CS_URS_2025_01/113154113" TargetMode="External" /><Relationship Id="rId6" Type="http://schemas.openxmlformats.org/officeDocument/2006/relationships/hyperlink" Target="https://podminky.urs.cz/item/CS_URS_2025_01/121101102" TargetMode="External" /><Relationship Id="rId7" Type="http://schemas.openxmlformats.org/officeDocument/2006/relationships/hyperlink" Target="https://podminky.urs.cz/item/CS_URS_2025_01/122201101" TargetMode="External" /><Relationship Id="rId8" Type="http://schemas.openxmlformats.org/officeDocument/2006/relationships/hyperlink" Target="https://podminky.urs.cz/item/CS_URS_2025_01/122201109" TargetMode="External" /><Relationship Id="rId9" Type="http://schemas.openxmlformats.org/officeDocument/2006/relationships/hyperlink" Target="https://podminky.urs.cz/item/CS_URS_2025_01/131201101" TargetMode="External" /><Relationship Id="rId10" Type="http://schemas.openxmlformats.org/officeDocument/2006/relationships/hyperlink" Target="https://podminky.urs.cz/item/CS_URS_2025_01/131201109" TargetMode="External" /><Relationship Id="rId11" Type="http://schemas.openxmlformats.org/officeDocument/2006/relationships/hyperlink" Target="https://podminky.urs.cz/item/CS_URS_2025_01/132201201" TargetMode="External" /><Relationship Id="rId12" Type="http://schemas.openxmlformats.org/officeDocument/2006/relationships/hyperlink" Target="https://podminky.urs.cz/item/CS_URS_2025_01/132232201" TargetMode="External" /><Relationship Id="rId13" Type="http://schemas.openxmlformats.org/officeDocument/2006/relationships/hyperlink" Target="https://podminky.urs.cz/item/CS_URS_2025_01/162301402" TargetMode="External" /><Relationship Id="rId14" Type="http://schemas.openxmlformats.org/officeDocument/2006/relationships/hyperlink" Target="https://podminky.urs.cz/item/CS_URS_2025_01/162301406" TargetMode="External" /><Relationship Id="rId15" Type="http://schemas.openxmlformats.org/officeDocument/2006/relationships/hyperlink" Target="https://podminky.urs.cz/item/CS_URS_2025_01/162301412" TargetMode="External" /><Relationship Id="rId16" Type="http://schemas.openxmlformats.org/officeDocument/2006/relationships/hyperlink" Target="https://podminky.urs.cz/item/CS_URS_2025_01/162301416" TargetMode="External" /><Relationship Id="rId17" Type="http://schemas.openxmlformats.org/officeDocument/2006/relationships/hyperlink" Target="https://podminky.urs.cz/item/CS_URS_2025_01/162301501" TargetMode="External" /><Relationship Id="rId18" Type="http://schemas.openxmlformats.org/officeDocument/2006/relationships/hyperlink" Target="https://podminky.urs.cz/item/CS_URS_2025_01/162701105" TargetMode="External" /><Relationship Id="rId19" Type="http://schemas.openxmlformats.org/officeDocument/2006/relationships/hyperlink" Target="https://podminky.urs.cz/item/CS_URS_2025_01/171101104" TargetMode="External" /><Relationship Id="rId20" Type="http://schemas.openxmlformats.org/officeDocument/2006/relationships/hyperlink" Target="https://podminky.urs.cz/item/CS_URS_2025_01/181411132" TargetMode="External" /><Relationship Id="rId21" Type="http://schemas.openxmlformats.org/officeDocument/2006/relationships/hyperlink" Target="https://podminky.urs.cz/item/CS_URS_2025_01/181951101" TargetMode="External" /><Relationship Id="rId22" Type="http://schemas.openxmlformats.org/officeDocument/2006/relationships/hyperlink" Target="https://podminky.urs.cz/item/CS_URS_2025_01/181951102" TargetMode="External" /><Relationship Id="rId23" Type="http://schemas.openxmlformats.org/officeDocument/2006/relationships/hyperlink" Target="https://podminky.urs.cz/item/CS_URS_2025_01/182301121" TargetMode="External" /><Relationship Id="rId24" Type="http://schemas.openxmlformats.org/officeDocument/2006/relationships/hyperlink" Target="https://podminky.urs.cz/item/CS_URS_2025_01/451572111" TargetMode="External" /><Relationship Id="rId25" Type="http://schemas.openxmlformats.org/officeDocument/2006/relationships/hyperlink" Target="https://podminky.urs.cz/item/CS_URS_2025_01/452312131" TargetMode="External" /><Relationship Id="rId26" Type="http://schemas.openxmlformats.org/officeDocument/2006/relationships/hyperlink" Target="https://podminky.urs.cz/item/CS_URS_2025_01/564851111" TargetMode="External" /><Relationship Id="rId27" Type="http://schemas.openxmlformats.org/officeDocument/2006/relationships/hyperlink" Target="https://podminky.urs.cz/item/CS_URS_2025_01/564861111" TargetMode="External" /><Relationship Id="rId28" Type="http://schemas.openxmlformats.org/officeDocument/2006/relationships/hyperlink" Target="https://podminky.urs.cz/item/CS_URS_2025_01/564931412" TargetMode="External" /><Relationship Id="rId29" Type="http://schemas.openxmlformats.org/officeDocument/2006/relationships/hyperlink" Target="https://podminky.urs.cz/item/CS_URS_2025_01/564952111" TargetMode="External" /><Relationship Id="rId30" Type="http://schemas.openxmlformats.org/officeDocument/2006/relationships/hyperlink" Target="https://podminky.urs.cz/item/CS_URS_2025_01/565155111" TargetMode="External" /><Relationship Id="rId31" Type="http://schemas.openxmlformats.org/officeDocument/2006/relationships/hyperlink" Target="https://podminky.urs.cz/item/CS_URS_2025_01/573211112" TargetMode="External" /><Relationship Id="rId32" Type="http://schemas.openxmlformats.org/officeDocument/2006/relationships/hyperlink" Target="https://podminky.urs.cz/item/CS_URS_2025_01/577144111" TargetMode="External" /><Relationship Id="rId33" Type="http://schemas.openxmlformats.org/officeDocument/2006/relationships/hyperlink" Target="https://podminky.urs.cz/item/CS_URS_2025_01/596211110" TargetMode="External" /><Relationship Id="rId34" Type="http://schemas.openxmlformats.org/officeDocument/2006/relationships/hyperlink" Target="https://podminky.urs.cz/item/CS_URS_2025_01/597161111" TargetMode="External" /><Relationship Id="rId35" Type="http://schemas.openxmlformats.org/officeDocument/2006/relationships/hyperlink" Target="https://podminky.urs.cz/item/CS_URS_2025_01/000001" TargetMode="External" /><Relationship Id="rId36" Type="http://schemas.openxmlformats.org/officeDocument/2006/relationships/hyperlink" Target="https://podminky.urs.cz/item/CS_URS_2025_01/871470410" TargetMode="External" /><Relationship Id="rId37" Type="http://schemas.openxmlformats.org/officeDocument/2006/relationships/hyperlink" Target="https://podminky.urs.cz/item/CS_URS_2025_01/877470440" TargetMode="External" /><Relationship Id="rId38" Type="http://schemas.openxmlformats.org/officeDocument/2006/relationships/hyperlink" Target="https://podminky.urs.cz/item/CS_URS_2025_01/894221118" TargetMode="External" /><Relationship Id="rId39" Type="http://schemas.openxmlformats.org/officeDocument/2006/relationships/hyperlink" Target="https://podminky.urs.cz/item/CS_URS_2025_01/899104112" TargetMode="External" /><Relationship Id="rId40" Type="http://schemas.openxmlformats.org/officeDocument/2006/relationships/hyperlink" Target="https://podminky.urs.cz/item/CS_URS_2025_01/899204112" TargetMode="External" /><Relationship Id="rId41" Type="http://schemas.openxmlformats.org/officeDocument/2006/relationships/hyperlink" Target="https://podminky.urs.cz/item/CS_URS_2025_01/899623141" TargetMode="External" /><Relationship Id="rId42" Type="http://schemas.openxmlformats.org/officeDocument/2006/relationships/hyperlink" Target="https://podminky.urs.cz/item/CS_URS_2025_01/899914112" TargetMode="External" /><Relationship Id="rId43" Type="http://schemas.openxmlformats.org/officeDocument/2006/relationships/hyperlink" Target="https://podminky.urs.cz/item/CS_URS_2025_01/911381114" TargetMode="External" /><Relationship Id="rId44" Type="http://schemas.openxmlformats.org/officeDocument/2006/relationships/hyperlink" Target="https://podminky.urs.cz/item/CS_URS_2025_01/914111111" TargetMode="External" /><Relationship Id="rId45" Type="http://schemas.openxmlformats.org/officeDocument/2006/relationships/hyperlink" Target="https://podminky.urs.cz/item/CS_URS_2025_01/914511112" TargetMode="External" /><Relationship Id="rId46" Type="http://schemas.openxmlformats.org/officeDocument/2006/relationships/hyperlink" Target="https://podminky.urs.cz/item/CS_URS_2025_01/916111123" TargetMode="External" /><Relationship Id="rId47" Type="http://schemas.openxmlformats.org/officeDocument/2006/relationships/hyperlink" Target="https://podminky.urs.cz/item/CS_URS_2025_01/916131213" TargetMode="External" /><Relationship Id="rId48" Type="http://schemas.openxmlformats.org/officeDocument/2006/relationships/hyperlink" Target="https://podminky.urs.cz/item/CS_URS_2025_01/916231213" TargetMode="External" /><Relationship Id="rId49" Type="http://schemas.openxmlformats.org/officeDocument/2006/relationships/hyperlink" Target="https://podminky.urs.cz/item/CS_URS_2025_01/919732211" TargetMode="External" /><Relationship Id="rId50" Type="http://schemas.openxmlformats.org/officeDocument/2006/relationships/hyperlink" Target="https://podminky.urs.cz/item/CS_URS_2025_01/919735111" TargetMode="External" /><Relationship Id="rId51" Type="http://schemas.openxmlformats.org/officeDocument/2006/relationships/hyperlink" Target="https://podminky.urs.cz/item/CS_URS_2025_01/997221561" TargetMode="External" /><Relationship Id="rId52" Type="http://schemas.openxmlformats.org/officeDocument/2006/relationships/hyperlink" Target="https://podminky.urs.cz/item/CS_URS_2025_01/997221569" TargetMode="External" /><Relationship Id="rId53" Type="http://schemas.openxmlformats.org/officeDocument/2006/relationships/hyperlink" Target="https://podminky.urs.cz/item/CS_URS_2025_01/997221861" TargetMode="External" /><Relationship Id="rId54" Type="http://schemas.openxmlformats.org/officeDocument/2006/relationships/hyperlink" Target="https://podminky.urs.cz/item/CS_URS_2025_01/997221873" TargetMode="External" /><Relationship Id="rId55" Type="http://schemas.openxmlformats.org/officeDocument/2006/relationships/hyperlink" Target="https://podminky.urs.cz/item/CS_URS_2025_02/998225111" TargetMode="External" /><Relationship Id="rId56" Type="http://schemas.openxmlformats.org/officeDocument/2006/relationships/hyperlink" Target="https://podminky.urs.cz/item/CS_URS_2025_01/034303000" TargetMode="External" /><Relationship Id="rId57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22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27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28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29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29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27</v>
      </c>
      <c r="AL14" s="24"/>
      <c r="AM14" s="24"/>
      <c r="AN14" s="36" t="s">
        <v>29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30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22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27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31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32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22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27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33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34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35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36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37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38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39</v>
      </c>
      <c r="E29" s="49"/>
      <c r="F29" s="34" t="s">
        <v>40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41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42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43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44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45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46</v>
      </c>
      <c r="U35" s="56"/>
      <c r="V35" s="56"/>
      <c r="W35" s="56"/>
      <c r="X35" s="58" t="s">
        <v>47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48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0110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PLASY - TERÉNNÍ ÚPRAVY U BABINSKÉ ULICE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 xml:space="preserve"> 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3. 7. 2018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 xml:space="preserve"> 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30</v>
      </c>
      <c r="AJ49" s="42"/>
      <c r="AK49" s="42"/>
      <c r="AL49" s="42"/>
      <c r="AM49" s="75" t="str">
        <f>IF(E17="","",E17)</f>
        <v xml:space="preserve"> </v>
      </c>
      <c r="AN49" s="66"/>
      <c r="AO49" s="66"/>
      <c r="AP49" s="66"/>
      <c r="AQ49" s="42"/>
      <c r="AR49" s="46"/>
      <c r="AS49" s="76" t="s">
        <v>49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28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32</v>
      </c>
      <c r="AJ50" s="42"/>
      <c r="AK50" s="42"/>
      <c r="AL50" s="42"/>
      <c r="AM50" s="75" t="str">
        <f>IF(E20="","",E20)</f>
        <v xml:space="preserve"> 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50</v>
      </c>
      <c r="D52" s="89"/>
      <c r="E52" s="89"/>
      <c r="F52" s="89"/>
      <c r="G52" s="89"/>
      <c r="H52" s="90"/>
      <c r="I52" s="91" t="s">
        <v>51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52</v>
      </c>
      <c r="AH52" s="89"/>
      <c r="AI52" s="89"/>
      <c r="AJ52" s="89"/>
      <c r="AK52" s="89"/>
      <c r="AL52" s="89"/>
      <c r="AM52" s="89"/>
      <c r="AN52" s="91" t="s">
        <v>53</v>
      </c>
      <c r="AO52" s="89"/>
      <c r="AP52" s="89"/>
      <c r="AQ52" s="93" t="s">
        <v>54</v>
      </c>
      <c r="AR52" s="46"/>
      <c r="AS52" s="94" t="s">
        <v>55</v>
      </c>
      <c r="AT52" s="95" t="s">
        <v>56</v>
      </c>
      <c r="AU52" s="95" t="s">
        <v>57</v>
      </c>
      <c r="AV52" s="95" t="s">
        <v>58</v>
      </c>
      <c r="AW52" s="95" t="s">
        <v>59</v>
      </c>
      <c r="AX52" s="95" t="s">
        <v>60</v>
      </c>
      <c r="AY52" s="95" t="s">
        <v>61</v>
      </c>
      <c r="AZ52" s="95" t="s">
        <v>62</v>
      </c>
      <c r="BA52" s="95" t="s">
        <v>63</v>
      </c>
      <c r="BB52" s="95" t="s">
        <v>64</v>
      </c>
      <c r="BC52" s="95" t="s">
        <v>65</v>
      </c>
      <c r="BD52" s="96" t="s">
        <v>66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67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ROUND(AG55,2)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ROUND(AS55,2)</f>
        <v>0</v>
      </c>
      <c r="AT54" s="108">
        <f>ROUND(SUM(AV54:AW54),2)</f>
        <v>0</v>
      </c>
      <c r="AU54" s="109">
        <f>ROUND(AU55,5)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ROUND(AZ55,2)</f>
        <v>0</v>
      </c>
      <c r="BA54" s="108">
        <f>ROUND(BA55,2)</f>
        <v>0</v>
      </c>
      <c r="BB54" s="108">
        <f>ROUND(BB55,2)</f>
        <v>0</v>
      </c>
      <c r="BC54" s="108">
        <f>ROUND(BC55,2)</f>
        <v>0</v>
      </c>
      <c r="BD54" s="110">
        <f>ROUND(BD55,2)</f>
        <v>0</v>
      </c>
      <c r="BE54" s="6"/>
      <c r="BS54" s="111" t="s">
        <v>68</v>
      </c>
      <c r="BT54" s="111" t="s">
        <v>69</v>
      </c>
      <c r="BV54" s="111" t="s">
        <v>70</v>
      </c>
      <c r="BW54" s="111" t="s">
        <v>5</v>
      </c>
      <c r="BX54" s="111" t="s">
        <v>71</v>
      </c>
      <c r="CL54" s="111" t="s">
        <v>19</v>
      </c>
    </row>
    <row r="55" s="7" customFormat="1" ht="24.75" customHeight="1">
      <c r="A55" s="112" t="s">
        <v>72</v>
      </c>
      <c r="B55" s="113"/>
      <c r="C55" s="114"/>
      <c r="D55" s="115" t="s">
        <v>14</v>
      </c>
      <c r="E55" s="115"/>
      <c r="F55" s="115"/>
      <c r="G55" s="115"/>
      <c r="H55" s="115"/>
      <c r="I55" s="116"/>
      <c r="J55" s="115" t="s">
        <v>17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'0110 - PLASY - TERÉNNÍ ÚP...'!J28</f>
        <v>0</v>
      </c>
      <c r="AH55" s="116"/>
      <c r="AI55" s="116"/>
      <c r="AJ55" s="116"/>
      <c r="AK55" s="116"/>
      <c r="AL55" s="116"/>
      <c r="AM55" s="116"/>
      <c r="AN55" s="117">
        <f>SUM(AG55,AT55)</f>
        <v>0</v>
      </c>
      <c r="AO55" s="116"/>
      <c r="AP55" s="116"/>
      <c r="AQ55" s="118" t="s">
        <v>73</v>
      </c>
      <c r="AR55" s="119"/>
      <c r="AS55" s="120">
        <v>0</v>
      </c>
      <c r="AT55" s="121">
        <f>ROUND(SUM(AV55:AW55),2)</f>
        <v>0</v>
      </c>
      <c r="AU55" s="122">
        <f>'0110 - PLASY - TERÉNNÍ ÚP...'!P83</f>
        <v>0</v>
      </c>
      <c r="AV55" s="121">
        <f>'0110 - PLASY - TERÉNNÍ ÚP...'!J31</f>
        <v>0</v>
      </c>
      <c r="AW55" s="121">
        <f>'0110 - PLASY - TERÉNNÍ ÚP...'!J32</f>
        <v>0</v>
      </c>
      <c r="AX55" s="121">
        <f>'0110 - PLASY - TERÉNNÍ ÚP...'!J33</f>
        <v>0</v>
      </c>
      <c r="AY55" s="121">
        <f>'0110 - PLASY - TERÉNNÍ ÚP...'!J34</f>
        <v>0</v>
      </c>
      <c r="AZ55" s="121">
        <f>'0110 - PLASY - TERÉNNÍ ÚP...'!F31</f>
        <v>0</v>
      </c>
      <c r="BA55" s="121">
        <f>'0110 - PLASY - TERÉNNÍ ÚP...'!F32</f>
        <v>0</v>
      </c>
      <c r="BB55" s="121">
        <f>'0110 - PLASY - TERÉNNÍ ÚP...'!F33</f>
        <v>0</v>
      </c>
      <c r="BC55" s="121">
        <f>'0110 - PLASY - TERÉNNÍ ÚP...'!F34</f>
        <v>0</v>
      </c>
      <c r="BD55" s="123">
        <f>'0110 - PLASY - TERÉNNÍ ÚP...'!F35</f>
        <v>0</v>
      </c>
      <c r="BE55" s="7"/>
      <c r="BT55" s="124" t="s">
        <v>74</v>
      </c>
      <c r="BU55" s="124" t="s">
        <v>75</v>
      </c>
      <c r="BV55" s="124" t="s">
        <v>70</v>
      </c>
      <c r="BW55" s="124" t="s">
        <v>5</v>
      </c>
      <c r="BX55" s="124" t="s">
        <v>71</v>
      </c>
      <c r="CL55" s="124" t="s">
        <v>19</v>
      </c>
    </row>
    <row r="56" s="2" customFormat="1" ht="30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6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</row>
    <row r="57" s="2" customFormat="1" ht="6.96" customHeight="1">
      <c r="A57" s="40"/>
      <c r="B57" s="61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46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</row>
  </sheetData>
  <sheetProtection sheet="1" formatColumns="0" formatRows="0" objects="1" scenarios="1" spinCount="100000" saltValue="ZDWbQ4HON3bY+fFRI1txkGFKQSOiLJu8tcnfFoGfHccv7lWzrDz4mqHEmDwfsjOEQSQaeIBmAafljr7xs1PBqg==" hashValue="iH/RU0VRFHLF0rBruXqasRpThLY0eaA08kFQ+koH9XnAlfGBr4tA5++CwmXRlmqtbN4sL27gfzkSwt7DmiMEGg==" algorithmName="SHA-512" password="CC35"/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0110 - PLASY - TERÉNNÍ ÚP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5</v>
      </c>
    </row>
    <row r="3" s="1" customFormat="1" ht="6.96" customHeight="1"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22"/>
      <c r="AT3" s="19" t="s">
        <v>76</v>
      </c>
    </row>
    <row r="4" s="1" customFormat="1" ht="24.96" customHeight="1">
      <c r="B4" s="22"/>
      <c r="D4" s="127" t="s">
        <v>77</v>
      </c>
      <c r="L4" s="22"/>
      <c r="M4" s="128" t="s">
        <v>10</v>
      </c>
      <c r="AT4" s="19" t="s">
        <v>4</v>
      </c>
    </row>
    <row r="5" s="1" customFormat="1" ht="6.96" customHeight="1">
      <c r="B5" s="22"/>
      <c r="L5" s="22"/>
    </row>
    <row r="6" s="2" customFormat="1" ht="12" customHeight="1">
      <c r="A6" s="40"/>
      <c r="B6" s="46"/>
      <c r="C6" s="40"/>
      <c r="D6" s="129" t="s">
        <v>16</v>
      </c>
      <c r="E6" s="40"/>
      <c r="F6" s="40"/>
      <c r="G6" s="40"/>
      <c r="H6" s="40"/>
      <c r="I6" s="40"/>
      <c r="J6" s="40"/>
      <c r="K6" s="40"/>
      <c r="L6" s="13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</row>
    <row r="7" s="2" customFormat="1" ht="16.5" customHeight="1">
      <c r="A7" s="40"/>
      <c r="B7" s="46"/>
      <c r="C7" s="40"/>
      <c r="D7" s="40"/>
      <c r="E7" s="131" t="s">
        <v>17</v>
      </c>
      <c r="F7" s="40"/>
      <c r="G7" s="40"/>
      <c r="H7" s="40"/>
      <c r="I7" s="40"/>
      <c r="J7" s="40"/>
      <c r="K7" s="40"/>
      <c r="L7" s="13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</row>
    <row r="8" s="2" customFormat="1">
      <c r="A8" s="40"/>
      <c r="B8" s="46"/>
      <c r="C8" s="40"/>
      <c r="D8" s="40"/>
      <c r="E8" s="40"/>
      <c r="F8" s="40"/>
      <c r="G8" s="40"/>
      <c r="H8" s="40"/>
      <c r="I8" s="40"/>
      <c r="J8" s="40"/>
      <c r="K8" s="40"/>
      <c r="L8" s="13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2" customHeight="1">
      <c r="A9" s="40"/>
      <c r="B9" s="46"/>
      <c r="C9" s="40"/>
      <c r="D9" s="129" t="s">
        <v>18</v>
      </c>
      <c r="E9" s="40"/>
      <c r="F9" s="132" t="s">
        <v>19</v>
      </c>
      <c r="G9" s="40"/>
      <c r="H9" s="40"/>
      <c r="I9" s="129" t="s">
        <v>20</v>
      </c>
      <c r="J9" s="132" t="s">
        <v>19</v>
      </c>
      <c r="K9" s="40"/>
      <c r="L9" s="13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29" t="s">
        <v>21</v>
      </c>
      <c r="E10" s="40"/>
      <c r="F10" s="132" t="s">
        <v>22</v>
      </c>
      <c r="G10" s="40"/>
      <c r="H10" s="40"/>
      <c r="I10" s="129" t="s">
        <v>23</v>
      </c>
      <c r="J10" s="133" t="str">
        <f>'Rekapitulace stavby'!AN8</f>
        <v>3. 7. 2018</v>
      </c>
      <c r="K10" s="40"/>
      <c r="L10" s="13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0.8" customHeight="1">
      <c r="A11" s="40"/>
      <c r="B11" s="46"/>
      <c r="C11" s="40"/>
      <c r="D11" s="40"/>
      <c r="E11" s="40"/>
      <c r="F11" s="40"/>
      <c r="G11" s="40"/>
      <c r="H11" s="40"/>
      <c r="I11" s="40"/>
      <c r="J11" s="40"/>
      <c r="K11" s="40"/>
      <c r="L11" s="13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29" t="s">
        <v>25</v>
      </c>
      <c r="E12" s="40"/>
      <c r="F12" s="40"/>
      <c r="G12" s="40"/>
      <c r="H12" s="40"/>
      <c r="I12" s="129" t="s">
        <v>26</v>
      </c>
      <c r="J12" s="132" t="str">
        <f>IF('Rekapitulace stavby'!AN10="","",'Rekapitulace stavby'!AN10)</f>
        <v/>
      </c>
      <c r="K12" s="40"/>
      <c r="L12" s="13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8" customHeight="1">
      <c r="A13" s="40"/>
      <c r="B13" s="46"/>
      <c r="C13" s="40"/>
      <c r="D13" s="40"/>
      <c r="E13" s="132" t="str">
        <f>IF('Rekapitulace stavby'!E11="","",'Rekapitulace stavby'!E11)</f>
        <v xml:space="preserve"> </v>
      </c>
      <c r="F13" s="40"/>
      <c r="G13" s="40"/>
      <c r="H13" s="40"/>
      <c r="I13" s="129" t="s">
        <v>27</v>
      </c>
      <c r="J13" s="132" t="str">
        <f>IF('Rekapitulace stavby'!AN11="","",'Rekapitulace stavby'!AN11)</f>
        <v/>
      </c>
      <c r="K13" s="40"/>
      <c r="L13" s="13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6.96" customHeigh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13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29" t="s">
        <v>28</v>
      </c>
      <c r="E15" s="40"/>
      <c r="F15" s="40"/>
      <c r="G15" s="40"/>
      <c r="H15" s="40"/>
      <c r="I15" s="129" t="s">
        <v>26</v>
      </c>
      <c r="J15" s="35" t="str">
        <f>'Rekapitulace stavby'!AN13</f>
        <v>Vyplň údaj</v>
      </c>
      <c r="K15" s="40"/>
      <c r="L15" s="13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8" customHeight="1">
      <c r="A16" s="40"/>
      <c r="B16" s="46"/>
      <c r="C16" s="40"/>
      <c r="D16" s="40"/>
      <c r="E16" s="35" t="str">
        <f>'Rekapitulace stavby'!E14</f>
        <v>Vyplň údaj</v>
      </c>
      <c r="F16" s="132"/>
      <c r="G16" s="132"/>
      <c r="H16" s="132"/>
      <c r="I16" s="129" t="s">
        <v>27</v>
      </c>
      <c r="J16" s="35" t="str">
        <f>'Rekapitulace stavby'!AN14</f>
        <v>Vyplň údaj</v>
      </c>
      <c r="K16" s="40"/>
      <c r="L16" s="13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6.96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13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29" t="s">
        <v>30</v>
      </c>
      <c r="E18" s="40"/>
      <c r="F18" s="40"/>
      <c r="G18" s="40"/>
      <c r="H18" s="40"/>
      <c r="I18" s="129" t="s">
        <v>26</v>
      </c>
      <c r="J18" s="132" t="str">
        <f>IF('Rekapitulace stavby'!AN16="","",'Rekapitulace stavby'!AN16)</f>
        <v/>
      </c>
      <c r="K18" s="40"/>
      <c r="L18" s="13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32" t="str">
        <f>IF('Rekapitulace stavby'!E17="","",'Rekapitulace stavby'!E17)</f>
        <v xml:space="preserve"> </v>
      </c>
      <c r="F19" s="40"/>
      <c r="G19" s="40"/>
      <c r="H19" s="40"/>
      <c r="I19" s="129" t="s">
        <v>27</v>
      </c>
      <c r="J19" s="132" t="str">
        <f>IF('Rekapitulace stavby'!AN17="","",'Rekapitulace stavby'!AN17)</f>
        <v/>
      </c>
      <c r="K19" s="40"/>
      <c r="L19" s="13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13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29" t="s">
        <v>32</v>
      </c>
      <c r="E21" s="40"/>
      <c r="F21" s="40"/>
      <c r="G21" s="40"/>
      <c r="H21" s="40"/>
      <c r="I21" s="129" t="s">
        <v>26</v>
      </c>
      <c r="J21" s="132" t="str">
        <f>IF('Rekapitulace stavby'!AN19="","",'Rekapitulace stavby'!AN19)</f>
        <v/>
      </c>
      <c r="K21" s="40"/>
      <c r="L21" s="13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132" t="str">
        <f>IF('Rekapitulace stavby'!E20="","",'Rekapitulace stavby'!E20)</f>
        <v xml:space="preserve"> </v>
      </c>
      <c r="F22" s="40"/>
      <c r="G22" s="40"/>
      <c r="H22" s="40"/>
      <c r="I22" s="129" t="s">
        <v>27</v>
      </c>
      <c r="J22" s="132" t="str">
        <f>IF('Rekapitulace stavby'!AN20="","",'Rekapitulace stavby'!AN20)</f>
        <v/>
      </c>
      <c r="K22" s="40"/>
      <c r="L22" s="13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13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29" t="s">
        <v>33</v>
      </c>
      <c r="E24" s="40"/>
      <c r="F24" s="40"/>
      <c r="G24" s="40"/>
      <c r="H24" s="40"/>
      <c r="I24" s="40"/>
      <c r="J24" s="40"/>
      <c r="K24" s="40"/>
      <c r="L24" s="13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8" customFormat="1" ht="47.25" customHeight="1">
      <c r="A25" s="134"/>
      <c r="B25" s="135"/>
      <c r="C25" s="134"/>
      <c r="D25" s="134"/>
      <c r="E25" s="136" t="s">
        <v>78</v>
      </c>
      <c r="F25" s="136"/>
      <c r="G25" s="136"/>
      <c r="H25" s="136"/>
      <c r="I25" s="134"/>
      <c r="J25" s="134"/>
      <c r="K25" s="134"/>
      <c r="L25" s="137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13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138"/>
      <c r="E27" s="138"/>
      <c r="F27" s="138"/>
      <c r="G27" s="138"/>
      <c r="H27" s="138"/>
      <c r="I27" s="138"/>
      <c r="J27" s="138"/>
      <c r="K27" s="138"/>
      <c r="L27" s="13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25.44" customHeight="1">
      <c r="A28" s="40"/>
      <c r="B28" s="46"/>
      <c r="C28" s="40"/>
      <c r="D28" s="139" t="s">
        <v>35</v>
      </c>
      <c r="E28" s="40"/>
      <c r="F28" s="40"/>
      <c r="G28" s="40"/>
      <c r="H28" s="40"/>
      <c r="I28" s="40"/>
      <c r="J28" s="140">
        <f>ROUND(J83, 2)</f>
        <v>0</v>
      </c>
      <c r="K28" s="40"/>
      <c r="L28" s="13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38"/>
      <c r="E29" s="138"/>
      <c r="F29" s="138"/>
      <c r="G29" s="138"/>
      <c r="H29" s="138"/>
      <c r="I29" s="138"/>
      <c r="J29" s="138"/>
      <c r="K29" s="138"/>
      <c r="L29" s="13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4.4" customHeight="1">
      <c r="A30" s="40"/>
      <c r="B30" s="46"/>
      <c r="C30" s="40"/>
      <c r="D30" s="40"/>
      <c r="E30" s="40"/>
      <c r="F30" s="141" t="s">
        <v>37</v>
      </c>
      <c r="G30" s="40"/>
      <c r="H30" s="40"/>
      <c r="I30" s="141" t="s">
        <v>36</v>
      </c>
      <c r="J30" s="141" t="s">
        <v>38</v>
      </c>
      <c r="K30" s="40"/>
      <c r="L30" s="13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14.4" customHeight="1">
      <c r="A31" s="40"/>
      <c r="B31" s="46"/>
      <c r="C31" s="40"/>
      <c r="D31" s="142" t="s">
        <v>39</v>
      </c>
      <c r="E31" s="129" t="s">
        <v>40</v>
      </c>
      <c r="F31" s="143">
        <f>ROUND((SUM(BE83:BE271)),  2)</f>
        <v>0</v>
      </c>
      <c r="G31" s="40"/>
      <c r="H31" s="40"/>
      <c r="I31" s="144">
        <v>0.20999999999999999</v>
      </c>
      <c r="J31" s="143">
        <f>ROUND(((SUM(BE83:BE271))*I31),  2)</f>
        <v>0</v>
      </c>
      <c r="K31" s="40"/>
      <c r="L31" s="13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129" t="s">
        <v>41</v>
      </c>
      <c r="F32" s="143">
        <f>ROUND((SUM(BF83:BF271)),  2)</f>
        <v>0</v>
      </c>
      <c r="G32" s="40"/>
      <c r="H32" s="40"/>
      <c r="I32" s="144">
        <v>0.12</v>
      </c>
      <c r="J32" s="143">
        <f>ROUND(((SUM(BF83:BF271))*I32),  2)</f>
        <v>0</v>
      </c>
      <c r="K32" s="40"/>
      <c r="L32" s="13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hidden="1" s="2" customFormat="1" ht="14.4" customHeight="1">
      <c r="A33" s="40"/>
      <c r="B33" s="46"/>
      <c r="C33" s="40"/>
      <c r="D33" s="40"/>
      <c r="E33" s="129" t="s">
        <v>42</v>
      </c>
      <c r="F33" s="143">
        <f>ROUND((SUM(BG83:BG271)),  2)</f>
        <v>0</v>
      </c>
      <c r="G33" s="40"/>
      <c r="H33" s="40"/>
      <c r="I33" s="144">
        <v>0.20999999999999999</v>
      </c>
      <c r="J33" s="143">
        <f>0</f>
        <v>0</v>
      </c>
      <c r="K33" s="40"/>
      <c r="L33" s="13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hidden="1" s="2" customFormat="1" ht="14.4" customHeight="1">
      <c r="A34" s="40"/>
      <c r="B34" s="46"/>
      <c r="C34" s="40"/>
      <c r="D34" s="40"/>
      <c r="E34" s="129" t="s">
        <v>43</v>
      </c>
      <c r="F34" s="143">
        <f>ROUND((SUM(BH83:BH271)),  2)</f>
        <v>0</v>
      </c>
      <c r="G34" s="40"/>
      <c r="H34" s="40"/>
      <c r="I34" s="144">
        <v>0.12</v>
      </c>
      <c r="J34" s="143">
        <f>0</f>
        <v>0</v>
      </c>
      <c r="K34" s="40"/>
      <c r="L34" s="13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29" t="s">
        <v>44</v>
      </c>
      <c r="F35" s="143">
        <f>ROUND((SUM(BI83:BI271)),  2)</f>
        <v>0</v>
      </c>
      <c r="G35" s="40"/>
      <c r="H35" s="40"/>
      <c r="I35" s="144">
        <v>0</v>
      </c>
      <c r="J35" s="143">
        <f>0</f>
        <v>0</v>
      </c>
      <c r="K35" s="40"/>
      <c r="L35" s="13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6.96" customHeight="1">
      <c r="A36" s="40"/>
      <c r="B36" s="46"/>
      <c r="C36" s="40"/>
      <c r="D36" s="40"/>
      <c r="E36" s="40"/>
      <c r="F36" s="40"/>
      <c r="G36" s="40"/>
      <c r="H36" s="40"/>
      <c r="I36" s="40"/>
      <c r="J36" s="40"/>
      <c r="K36" s="40"/>
      <c r="L36" s="13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25.44" customHeight="1">
      <c r="A37" s="40"/>
      <c r="B37" s="46"/>
      <c r="C37" s="145"/>
      <c r="D37" s="146" t="s">
        <v>45</v>
      </c>
      <c r="E37" s="147"/>
      <c r="F37" s="147"/>
      <c r="G37" s="148" t="s">
        <v>46</v>
      </c>
      <c r="H37" s="149" t="s">
        <v>47</v>
      </c>
      <c r="I37" s="147"/>
      <c r="J37" s="150">
        <f>SUM(J28:J35)</f>
        <v>0</v>
      </c>
      <c r="K37" s="151"/>
      <c r="L37" s="13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152"/>
      <c r="C38" s="153"/>
      <c r="D38" s="153"/>
      <c r="E38" s="153"/>
      <c r="F38" s="153"/>
      <c r="G38" s="153"/>
      <c r="H38" s="153"/>
      <c r="I38" s="153"/>
      <c r="J38" s="153"/>
      <c r="K38" s="153"/>
      <c r="L38" s="13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42" s="2" customFormat="1" ht="6.96" customHeight="1">
      <c r="A42" s="40"/>
      <c r="B42" s="154"/>
      <c r="C42" s="155"/>
      <c r="D42" s="155"/>
      <c r="E42" s="155"/>
      <c r="F42" s="155"/>
      <c r="G42" s="155"/>
      <c r="H42" s="155"/>
      <c r="I42" s="155"/>
      <c r="J42" s="155"/>
      <c r="K42" s="155"/>
      <c r="L42" s="13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4.96" customHeight="1">
      <c r="A43" s="40"/>
      <c r="B43" s="41"/>
      <c r="C43" s="25" t="s">
        <v>79</v>
      </c>
      <c r="D43" s="42"/>
      <c r="E43" s="42"/>
      <c r="F43" s="42"/>
      <c r="G43" s="42"/>
      <c r="H43" s="42"/>
      <c r="I43" s="42"/>
      <c r="J43" s="42"/>
      <c r="K43" s="42"/>
      <c r="L43" s="13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6.96" customHeight="1">
      <c r="A44" s="40"/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13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12" customHeight="1">
      <c r="A45" s="40"/>
      <c r="B45" s="41"/>
      <c r="C45" s="34" t="s">
        <v>16</v>
      </c>
      <c r="D45" s="42"/>
      <c r="E45" s="42"/>
      <c r="F45" s="42"/>
      <c r="G45" s="42"/>
      <c r="H45" s="42"/>
      <c r="I45" s="42"/>
      <c r="J45" s="42"/>
      <c r="K45" s="42"/>
      <c r="L45" s="13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16.5" customHeight="1">
      <c r="A46" s="40"/>
      <c r="B46" s="41"/>
      <c r="C46" s="42"/>
      <c r="D46" s="42"/>
      <c r="E46" s="71" t="str">
        <f>E7</f>
        <v>PLASY - TERÉNNÍ ÚPRAVY U BABINSKÉ ULICE</v>
      </c>
      <c r="F46" s="42"/>
      <c r="G46" s="42"/>
      <c r="H46" s="42"/>
      <c r="I46" s="42"/>
      <c r="J46" s="42"/>
      <c r="K46" s="42"/>
      <c r="L46" s="13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6.96" customHeight="1">
      <c r="A47" s="40"/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13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2" customHeight="1">
      <c r="A48" s="40"/>
      <c r="B48" s="41"/>
      <c r="C48" s="34" t="s">
        <v>21</v>
      </c>
      <c r="D48" s="42"/>
      <c r="E48" s="42"/>
      <c r="F48" s="29" t="str">
        <f>F10</f>
        <v xml:space="preserve"> </v>
      </c>
      <c r="G48" s="42"/>
      <c r="H48" s="42"/>
      <c r="I48" s="34" t="s">
        <v>23</v>
      </c>
      <c r="J48" s="74" t="str">
        <f>IF(J10="","",J10)</f>
        <v>3. 7. 2018</v>
      </c>
      <c r="K48" s="42"/>
      <c r="L48" s="13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6.96" customHeight="1">
      <c r="A49" s="40"/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13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5.15" customHeight="1">
      <c r="A50" s="40"/>
      <c r="B50" s="41"/>
      <c r="C50" s="34" t="s">
        <v>25</v>
      </c>
      <c r="D50" s="42"/>
      <c r="E50" s="42"/>
      <c r="F50" s="29" t="str">
        <f>E13</f>
        <v xml:space="preserve"> </v>
      </c>
      <c r="G50" s="42"/>
      <c r="H50" s="42"/>
      <c r="I50" s="34" t="s">
        <v>30</v>
      </c>
      <c r="J50" s="38" t="str">
        <f>E19</f>
        <v xml:space="preserve"> </v>
      </c>
      <c r="K50" s="42"/>
      <c r="L50" s="13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15.15" customHeight="1">
      <c r="A51" s="40"/>
      <c r="B51" s="41"/>
      <c r="C51" s="34" t="s">
        <v>28</v>
      </c>
      <c r="D51" s="42"/>
      <c r="E51" s="42"/>
      <c r="F51" s="29" t="str">
        <f>IF(E16="","",E16)</f>
        <v>Vyplň údaj</v>
      </c>
      <c r="G51" s="42"/>
      <c r="H51" s="42"/>
      <c r="I51" s="34" t="s">
        <v>32</v>
      </c>
      <c r="J51" s="38" t="str">
        <f>E22</f>
        <v xml:space="preserve"> </v>
      </c>
      <c r="K51" s="42"/>
      <c r="L51" s="13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0.32" customHeight="1">
      <c r="A52" s="40"/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13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29.28" customHeight="1">
      <c r="A53" s="40"/>
      <c r="B53" s="41"/>
      <c r="C53" s="156" t="s">
        <v>80</v>
      </c>
      <c r="D53" s="157"/>
      <c r="E53" s="157"/>
      <c r="F53" s="157"/>
      <c r="G53" s="157"/>
      <c r="H53" s="157"/>
      <c r="I53" s="157"/>
      <c r="J53" s="158" t="s">
        <v>81</v>
      </c>
      <c r="K53" s="157"/>
      <c r="L53" s="13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0.32" customHeight="1">
      <c r="A54" s="40"/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13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22.8" customHeight="1">
      <c r="A55" s="40"/>
      <c r="B55" s="41"/>
      <c r="C55" s="159" t="s">
        <v>67</v>
      </c>
      <c r="D55" s="42"/>
      <c r="E55" s="42"/>
      <c r="F55" s="42"/>
      <c r="G55" s="42"/>
      <c r="H55" s="42"/>
      <c r="I55" s="42"/>
      <c r="J55" s="104">
        <f>J83</f>
        <v>0</v>
      </c>
      <c r="K55" s="42"/>
      <c r="L55" s="13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U55" s="19" t="s">
        <v>82</v>
      </c>
    </row>
    <row r="56" s="9" customFormat="1" ht="24.96" customHeight="1">
      <c r="A56" s="9"/>
      <c r="B56" s="160"/>
      <c r="C56" s="161"/>
      <c r="D56" s="162" t="s">
        <v>83</v>
      </c>
      <c r="E56" s="163"/>
      <c r="F56" s="163"/>
      <c r="G56" s="163"/>
      <c r="H56" s="163"/>
      <c r="I56" s="163"/>
      <c r="J56" s="164">
        <f>J84</f>
        <v>0</v>
      </c>
      <c r="K56" s="161"/>
      <c r="L56" s="165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="10" customFormat="1" ht="19.92" customHeight="1">
      <c r="A57" s="10"/>
      <c r="B57" s="166"/>
      <c r="C57" s="167"/>
      <c r="D57" s="168" t="s">
        <v>84</v>
      </c>
      <c r="E57" s="169"/>
      <c r="F57" s="169"/>
      <c r="G57" s="169"/>
      <c r="H57" s="169"/>
      <c r="I57" s="169"/>
      <c r="J57" s="170">
        <f>J85</f>
        <v>0</v>
      </c>
      <c r="K57" s="167"/>
      <c r="L57" s="171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</row>
    <row r="58" s="10" customFormat="1" ht="19.92" customHeight="1">
      <c r="A58" s="10"/>
      <c r="B58" s="166"/>
      <c r="C58" s="167"/>
      <c r="D58" s="168" t="s">
        <v>85</v>
      </c>
      <c r="E58" s="169"/>
      <c r="F58" s="169"/>
      <c r="G58" s="169"/>
      <c r="H58" s="169"/>
      <c r="I58" s="169"/>
      <c r="J58" s="170">
        <f>J149</f>
        <v>0</v>
      </c>
      <c r="K58" s="167"/>
      <c r="L58" s="171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</row>
    <row r="59" s="10" customFormat="1" ht="19.92" customHeight="1">
      <c r="A59" s="10"/>
      <c r="B59" s="166"/>
      <c r="C59" s="167"/>
      <c r="D59" s="168" t="s">
        <v>86</v>
      </c>
      <c r="E59" s="169"/>
      <c r="F59" s="169"/>
      <c r="G59" s="169"/>
      <c r="H59" s="169"/>
      <c r="I59" s="169"/>
      <c r="J59" s="170">
        <f>J156</f>
        <v>0</v>
      </c>
      <c r="K59" s="167"/>
      <c r="L59" s="171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</row>
    <row r="60" s="10" customFormat="1" ht="19.92" customHeight="1">
      <c r="A60" s="10"/>
      <c r="B60" s="166"/>
      <c r="C60" s="167"/>
      <c r="D60" s="168" t="s">
        <v>87</v>
      </c>
      <c r="E60" s="169"/>
      <c r="F60" s="169"/>
      <c r="G60" s="169"/>
      <c r="H60" s="169"/>
      <c r="I60" s="169"/>
      <c r="J60" s="170">
        <f>J187</f>
        <v>0</v>
      </c>
      <c r="K60" s="167"/>
      <c r="L60" s="171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</row>
    <row r="61" s="10" customFormat="1" ht="19.92" customHeight="1">
      <c r="A61" s="10"/>
      <c r="B61" s="166"/>
      <c r="C61" s="167"/>
      <c r="D61" s="168" t="s">
        <v>88</v>
      </c>
      <c r="E61" s="169"/>
      <c r="F61" s="169"/>
      <c r="G61" s="169"/>
      <c r="H61" s="169"/>
      <c r="I61" s="169"/>
      <c r="J61" s="170">
        <f>J223</f>
        <v>0</v>
      </c>
      <c r="K61" s="167"/>
      <c r="L61" s="17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6"/>
      <c r="C62" s="167"/>
      <c r="D62" s="168" t="s">
        <v>89</v>
      </c>
      <c r="E62" s="169"/>
      <c r="F62" s="169"/>
      <c r="G62" s="169"/>
      <c r="H62" s="169"/>
      <c r="I62" s="169"/>
      <c r="J62" s="170">
        <f>J252</f>
        <v>0</v>
      </c>
      <c r="K62" s="167"/>
      <c r="L62" s="17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66"/>
      <c r="C63" s="167"/>
      <c r="D63" s="168" t="s">
        <v>90</v>
      </c>
      <c r="E63" s="169"/>
      <c r="F63" s="169"/>
      <c r="G63" s="169"/>
      <c r="H63" s="169"/>
      <c r="I63" s="169"/>
      <c r="J63" s="170">
        <f>J264</f>
        <v>0</v>
      </c>
      <c r="K63" s="167"/>
      <c r="L63" s="17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60"/>
      <c r="C64" s="161"/>
      <c r="D64" s="162" t="s">
        <v>91</v>
      </c>
      <c r="E64" s="163"/>
      <c r="F64" s="163"/>
      <c r="G64" s="163"/>
      <c r="H64" s="163"/>
      <c r="I64" s="163"/>
      <c r="J64" s="164">
        <f>J268</f>
        <v>0</v>
      </c>
      <c r="K64" s="161"/>
      <c r="L64" s="16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66"/>
      <c r="C65" s="167"/>
      <c r="D65" s="168" t="s">
        <v>92</v>
      </c>
      <c r="E65" s="169"/>
      <c r="F65" s="169"/>
      <c r="G65" s="169"/>
      <c r="H65" s="169"/>
      <c r="I65" s="169"/>
      <c r="J65" s="170">
        <f>J269</f>
        <v>0</v>
      </c>
      <c r="K65" s="167"/>
      <c r="L65" s="17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3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3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3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5" t="s">
        <v>93</v>
      </c>
      <c r="D72" s="42"/>
      <c r="E72" s="42"/>
      <c r="F72" s="42"/>
      <c r="G72" s="42"/>
      <c r="H72" s="42"/>
      <c r="I72" s="42"/>
      <c r="J72" s="42"/>
      <c r="K72" s="42"/>
      <c r="L72" s="13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3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16</v>
      </c>
      <c r="D74" s="42"/>
      <c r="E74" s="42"/>
      <c r="F74" s="42"/>
      <c r="G74" s="42"/>
      <c r="H74" s="42"/>
      <c r="I74" s="42"/>
      <c r="J74" s="42"/>
      <c r="K74" s="42"/>
      <c r="L74" s="13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71" t="str">
        <f>E7</f>
        <v>PLASY - TERÉNNÍ ÚPRAVY U BABINSKÉ ULICE</v>
      </c>
      <c r="F75" s="42"/>
      <c r="G75" s="42"/>
      <c r="H75" s="42"/>
      <c r="I75" s="42"/>
      <c r="J75" s="42"/>
      <c r="K75" s="42"/>
      <c r="L75" s="13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3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21</v>
      </c>
      <c r="D77" s="42"/>
      <c r="E77" s="42"/>
      <c r="F77" s="29" t="str">
        <f>F10</f>
        <v xml:space="preserve"> </v>
      </c>
      <c r="G77" s="42"/>
      <c r="H77" s="42"/>
      <c r="I77" s="34" t="s">
        <v>23</v>
      </c>
      <c r="J77" s="74" t="str">
        <f>IF(J10="","",J10)</f>
        <v>3. 7. 2018</v>
      </c>
      <c r="K77" s="42"/>
      <c r="L77" s="13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5.15" customHeight="1">
      <c r="A79" s="40"/>
      <c r="B79" s="41"/>
      <c r="C79" s="34" t="s">
        <v>25</v>
      </c>
      <c r="D79" s="42"/>
      <c r="E79" s="42"/>
      <c r="F79" s="29" t="str">
        <f>E13</f>
        <v xml:space="preserve"> </v>
      </c>
      <c r="G79" s="42"/>
      <c r="H79" s="42"/>
      <c r="I79" s="34" t="s">
        <v>30</v>
      </c>
      <c r="J79" s="38" t="str">
        <f>E19</f>
        <v xml:space="preserve"> </v>
      </c>
      <c r="K79" s="42"/>
      <c r="L79" s="13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15" customHeight="1">
      <c r="A80" s="40"/>
      <c r="B80" s="41"/>
      <c r="C80" s="34" t="s">
        <v>28</v>
      </c>
      <c r="D80" s="42"/>
      <c r="E80" s="42"/>
      <c r="F80" s="29" t="str">
        <f>IF(E16="","",E16)</f>
        <v>Vyplň údaj</v>
      </c>
      <c r="G80" s="42"/>
      <c r="H80" s="42"/>
      <c r="I80" s="34" t="s">
        <v>32</v>
      </c>
      <c r="J80" s="38" t="str">
        <f>E22</f>
        <v xml:space="preserve"> </v>
      </c>
      <c r="K80" s="42"/>
      <c r="L80" s="13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0.32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11" customFormat="1" ht="29.28" customHeight="1">
      <c r="A82" s="172"/>
      <c r="B82" s="173"/>
      <c r="C82" s="174" t="s">
        <v>94</v>
      </c>
      <c r="D82" s="175" t="s">
        <v>54</v>
      </c>
      <c r="E82" s="175" t="s">
        <v>50</v>
      </c>
      <c r="F82" s="175" t="s">
        <v>51</v>
      </c>
      <c r="G82" s="175" t="s">
        <v>95</v>
      </c>
      <c r="H82" s="175" t="s">
        <v>96</v>
      </c>
      <c r="I82" s="175" t="s">
        <v>97</v>
      </c>
      <c r="J82" s="175" t="s">
        <v>81</v>
      </c>
      <c r="K82" s="176" t="s">
        <v>98</v>
      </c>
      <c r="L82" s="177"/>
      <c r="M82" s="94" t="s">
        <v>19</v>
      </c>
      <c r="N82" s="95" t="s">
        <v>39</v>
      </c>
      <c r="O82" s="95" t="s">
        <v>99</v>
      </c>
      <c r="P82" s="95" t="s">
        <v>100</v>
      </c>
      <c r="Q82" s="95" t="s">
        <v>101</v>
      </c>
      <c r="R82" s="95" t="s">
        <v>102</v>
      </c>
      <c r="S82" s="95" t="s">
        <v>103</v>
      </c>
      <c r="T82" s="96" t="s">
        <v>104</v>
      </c>
      <c r="U82" s="172"/>
      <c r="V82" s="172"/>
      <c r="W82" s="172"/>
      <c r="X82" s="172"/>
      <c r="Y82" s="172"/>
      <c r="Z82" s="172"/>
      <c r="AA82" s="172"/>
      <c r="AB82" s="172"/>
      <c r="AC82" s="172"/>
      <c r="AD82" s="172"/>
      <c r="AE82" s="172"/>
    </row>
    <row r="83" s="2" customFormat="1" ht="22.8" customHeight="1">
      <c r="A83" s="40"/>
      <c r="B83" s="41"/>
      <c r="C83" s="101" t="s">
        <v>105</v>
      </c>
      <c r="D83" s="42"/>
      <c r="E83" s="42"/>
      <c r="F83" s="42"/>
      <c r="G83" s="42"/>
      <c r="H83" s="42"/>
      <c r="I83" s="42"/>
      <c r="J83" s="178">
        <f>BK83</f>
        <v>0</v>
      </c>
      <c r="K83" s="42"/>
      <c r="L83" s="46"/>
      <c r="M83" s="97"/>
      <c r="N83" s="179"/>
      <c r="O83" s="98"/>
      <c r="P83" s="180">
        <f>P84+P268</f>
        <v>0</v>
      </c>
      <c r="Q83" s="98"/>
      <c r="R83" s="180">
        <f>R84+R268</f>
        <v>530.52216099999998</v>
      </c>
      <c r="S83" s="98"/>
      <c r="T83" s="181">
        <f>T84+T268</f>
        <v>4.8639999999999999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T83" s="19" t="s">
        <v>68</v>
      </c>
      <c r="AU83" s="19" t="s">
        <v>82</v>
      </c>
      <c r="BK83" s="182">
        <f>BK84+BK268</f>
        <v>0</v>
      </c>
    </row>
    <row r="84" s="12" customFormat="1" ht="25.92" customHeight="1">
      <c r="A84" s="12"/>
      <c r="B84" s="183"/>
      <c r="C84" s="184"/>
      <c r="D84" s="185" t="s">
        <v>68</v>
      </c>
      <c r="E84" s="186" t="s">
        <v>106</v>
      </c>
      <c r="F84" s="186" t="s">
        <v>107</v>
      </c>
      <c r="G84" s="184"/>
      <c r="H84" s="184"/>
      <c r="I84" s="187"/>
      <c r="J84" s="188">
        <f>BK84</f>
        <v>0</v>
      </c>
      <c r="K84" s="184"/>
      <c r="L84" s="189"/>
      <c r="M84" s="190"/>
      <c r="N84" s="191"/>
      <c r="O84" s="191"/>
      <c r="P84" s="192">
        <f>P85+P149+P156+P187+P223+P252+P264</f>
        <v>0</v>
      </c>
      <c r="Q84" s="191"/>
      <c r="R84" s="192">
        <f>R85+R149+R156+R187+R223+R252+R264</f>
        <v>530.52216099999998</v>
      </c>
      <c r="S84" s="191"/>
      <c r="T84" s="193">
        <f>T85+T149+T156+T187+T223+T252+T264</f>
        <v>4.8639999999999999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194" t="s">
        <v>74</v>
      </c>
      <c r="AT84" s="195" t="s">
        <v>68</v>
      </c>
      <c r="AU84" s="195" t="s">
        <v>69</v>
      </c>
      <c r="AY84" s="194" t="s">
        <v>108</v>
      </c>
      <c r="BK84" s="196">
        <f>BK85+BK149+BK156+BK187+BK223+BK252+BK264</f>
        <v>0</v>
      </c>
    </row>
    <row r="85" s="12" customFormat="1" ht="22.8" customHeight="1">
      <c r="A85" s="12"/>
      <c r="B85" s="183"/>
      <c r="C85" s="184"/>
      <c r="D85" s="185" t="s">
        <v>68</v>
      </c>
      <c r="E85" s="197" t="s">
        <v>74</v>
      </c>
      <c r="F85" s="197" t="s">
        <v>109</v>
      </c>
      <c r="G85" s="184"/>
      <c r="H85" s="184"/>
      <c r="I85" s="187"/>
      <c r="J85" s="198">
        <f>BK85</f>
        <v>0</v>
      </c>
      <c r="K85" s="184"/>
      <c r="L85" s="189"/>
      <c r="M85" s="190"/>
      <c r="N85" s="191"/>
      <c r="O85" s="191"/>
      <c r="P85" s="192">
        <f>SUM(P86:P148)</f>
        <v>0</v>
      </c>
      <c r="Q85" s="191"/>
      <c r="R85" s="192">
        <f>SUM(R86:R148)</f>
        <v>441.04454500000003</v>
      </c>
      <c r="S85" s="191"/>
      <c r="T85" s="193">
        <f>SUM(T86:T148)</f>
        <v>4.8639999999999999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194" t="s">
        <v>74</v>
      </c>
      <c r="AT85" s="195" t="s">
        <v>68</v>
      </c>
      <c r="AU85" s="195" t="s">
        <v>74</v>
      </c>
      <c r="AY85" s="194" t="s">
        <v>108</v>
      </c>
      <c r="BK85" s="196">
        <f>SUM(BK86:BK148)</f>
        <v>0</v>
      </c>
    </row>
    <row r="86" s="2" customFormat="1" ht="24.9" customHeight="1">
      <c r="A86" s="40"/>
      <c r="B86" s="41"/>
      <c r="C86" s="199" t="s">
        <v>74</v>
      </c>
      <c r="D86" s="199" t="s">
        <v>110</v>
      </c>
      <c r="E86" s="200" t="s">
        <v>111</v>
      </c>
      <c r="F86" s="201" t="s">
        <v>112</v>
      </c>
      <c r="G86" s="202" t="s">
        <v>113</v>
      </c>
      <c r="H86" s="203">
        <v>13.5</v>
      </c>
      <c r="I86" s="204"/>
      <c r="J86" s="205">
        <f>ROUND(I86*H86,2)</f>
        <v>0</v>
      </c>
      <c r="K86" s="201" t="s">
        <v>114</v>
      </c>
      <c r="L86" s="46"/>
      <c r="M86" s="206" t="s">
        <v>19</v>
      </c>
      <c r="N86" s="207" t="s">
        <v>40</v>
      </c>
      <c r="O86" s="86"/>
      <c r="P86" s="208">
        <f>O86*H86</f>
        <v>0</v>
      </c>
      <c r="Q86" s="208">
        <v>0</v>
      </c>
      <c r="R86" s="208">
        <f>Q86*H86</f>
        <v>0</v>
      </c>
      <c r="S86" s="208">
        <v>0</v>
      </c>
      <c r="T86" s="209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10" t="s">
        <v>115</v>
      </c>
      <c r="AT86" s="210" t="s">
        <v>110</v>
      </c>
      <c r="AU86" s="210" t="s">
        <v>76</v>
      </c>
      <c r="AY86" s="19" t="s">
        <v>108</v>
      </c>
      <c r="BE86" s="211">
        <f>IF(N86="základní",J86,0)</f>
        <v>0</v>
      </c>
      <c r="BF86" s="211">
        <f>IF(N86="snížená",J86,0)</f>
        <v>0</v>
      </c>
      <c r="BG86" s="211">
        <f>IF(N86="zákl. přenesená",J86,0)</f>
        <v>0</v>
      </c>
      <c r="BH86" s="211">
        <f>IF(N86="sníž. přenesená",J86,0)</f>
        <v>0</v>
      </c>
      <c r="BI86" s="211">
        <f>IF(N86="nulová",J86,0)</f>
        <v>0</v>
      </c>
      <c r="BJ86" s="19" t="s">
        <v>74</v>
      </c>
      <c r="BK86" s="211">
        <f>ROUND(I86*H86,2)</f>
        <v>0</v>
      </c>
      <c r="BL86" s="19" t="s">
        <v>115</v>
      </c>
      <c r="BM86" s="210" t="s">
        <v>116</v>
      </c>
    </row>
    <row r="87" s="13" customFormat="1">
      <c r="A87" s="13"/>
      <c r="B87" s="212"/>
      <c r="C87" s="213"/>
      <c r="D87" s="214" t="s">
        <v>117</v>
      </c>
      <c r="E87" s="215" t="s">
        <v>19</v>
      </c>
      <c r="F87" s="216" t="s">
        <v>118</v>
      </c>
      <c r="G87" s="213"/>
      <c r="H87" s="217">
        <v>13.5</v>
      </c>
      <c r="I87" s="218"/>
      <c r="J87" s="213"/>
      <c r="K87" s="213"/>
      <c r="L87" s="219"/>
      <c r="M87" s="220"/>
      <c r="N87" s="221"/>
      <c r="O87" s="221"/>
      <c r="P87" s="221"/>
      <c r="Q87" s="221"/>
      <c r="R87" s="221"/>
      <c r="S87" s="221"/>
      <c r="T87" s="222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T87" s="223" t="s">
        <v>117</v>
      </c>
      <c r="AU87" s="223" t="s">
        <v>76</v>
      </c>
      <c r="AV87" s="13" t="s">
        <v>76</v>
      </c>
      <c r="AW87" s="13" t="s">
        <v>31</v>
      </c>
      <c r="AX87" s="13" t="s">
        <v>74</v>
      </c>
      <c r="AY87" s="223" t="s">
        <v>108</v>
      </c>
    </row>
    <row r="88" s="2" customFormat="1" ht="24.15" customHeight="1">
      <c r="A88" s="40"/>
      <c r="B88" s="41"/>
      <c r="C88" s="199" t="s">
        <v>76</v>
      </c>
      <c r="D88" s="199" t="s">
        <v>110</v>
      </c>
      <c r="E88" s="200" t="s">
        <v>119</v>
      </c>
      <c r="F88" s="201" t="s">
        <v>120</v>
      </c>
      <c r="G88" s="202" t="s">
        <v>121</v>
      </c>
      <c r="H88" s="203">
        <v>40</v>
      </c>
      <c r="I88" s="204"/>
      <c r="J88" s="205">
        <f>ROUND(I88*H88,2)</f>
        <v>0</v>
      </c>
      <c r="K88" s="201" t="s">
        <v>122</v>
      </c>
      <c r="L88" s="46"/>
      <c r="M88" s="206" t="s">
        <v>19</v>
      </c>
      <c r="N88" s="207" t="s">
        <v>40</v>
      </c>
      <c r="O88" s="86"/>
      <c r="P88" s="208">
        <f>O88*H88</f>
        <v>0</v>
      </c>
      <c r="Q88" s="208">
        <v>0</v>
      </c>
      <c r="R88" s="208">
        <f>Q88*H88</f>
        <v>0</v>
      </c>
      <c r="S88" s="208">
        <v>0</v>
      </c>
      <c r="T88" s="209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10" t="s">
        <v>115</v>
      </c>
      <c r="AT88" s="210" t="s">
        <v>110</v>
      </c>
      <c r="AU88" s="210" t="s">
        <v>76</v>
      </c>
      <c r="AY88" s="19" t="s">
        <v>108</v>
      </c>
      <c r="BE88" s="211">
        <f>IF(N88="základní",J88,0)</f>
        <v>0</v>
      </c>
      <c r="BF88" s="211">
        <f>IF(N88="snížená",J88,0)</f>
        <v>0</v>
      </c>
      <c r="BG88" s="211">
        <f>IF(N88="zákl. přenesená",J88,0)</f>
        <v>0</v>
      </c>
      <c r="BH88" s="211">
        <f>IF(N88="sníž. přenesená",J88,0)</f>
        <v>0</v>
      </c>
      <c r="BI88" s="211">
        <f>IF(N88="nulová",J88,0)</f>
        <v>0</v>
      </c>
      <c r="BJ88" s="19" t="s">
        <v>74</v>
      </c>
      <c r="BK88" s="211">
        <f>ROUND(I88*H88,2)</f>
        <v>0</v>
      </c>
      <c r="BL88" s="19" t="s">
        <v>115</v>
      </c>
      <c r="BM88" s="210" t="s">
        <v>123</v>
      </c>
    </row>
    <row r="89" s="2" customFormat="1">
      <c r="A89" s="40"/>
      <c r="B89" s="41"/>
      <c r="C89" s="42"/>
      <c r="D89" s="224" t="s">
        <v>124</v>
      </c>
      <c r="E89" s="42"/>
      <c r="F89" s="225" t="s">
        <v>125</v>
      </c>
      <c r="G89" s="42"/>
      <c r="H89" s="42"/>
      <c r="I89" s="226"/>
      <c r="J89" s="42"/>
      <c r="K89" s="42"/>
      <c r="L89" s="46"/>
      <c r="M89" s="227"/>
      <c r="N89" s="228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124</v>
      </c>
      <c r="AU89" s="19" t="s">
        <v>76</v>
      </c>
    </row>
    <row r="90" s="2" customFormat="1" ht="21.75" customHeight="1">
      <c r="A90" s="40"/>
      <c r="B90" s="41"/>
      <c r="C90" s="199" t="s">
        <v>126</v>
      </c>
      <c r="D90" s="199" t="s">
        <v>110</v>
      </c>
      <c r="E90" s="200" t="s">
        <v>127</v>
      </c>
      <c r="F90" s="201" t="s">
        <v>128</v>
      </c>
      <c r="G90" s="202" t="s">
        <v>129</v>
      </c>
      <c r="H90" s="203">
        <v>15</v>
      </c>
      <c r="I90" s="204"/>
      <c r="J90" s="205">
        <f>ROUND(I90*H90,2)</f>
        <v>0</v>
      </c>
      <c r="K90" s="201" t="s">
        <v>122</v>
      </c>
      <c r="L90" s="46"/>
      <c r="M90" s="206" t="s">
        <v>19</v>
      </c>
      <c r="N90" s="207" t="s">
        <v>40</v>
      </c>
      <c r="O90" s="86"/>
      <c r="P90" s="208">
        <f>O90*H90</f>
        <v>0</v>
      </c>
      <c r="Q90" s="208">
        <v>0</v>
      </c>
      <c r="R90" s="208">
        <f>Q90*H90</f>
        <v>0</v>
      </c>
      <c r="S90" s="208">
        <v>0</v>
      </c>
      <c r="T90" s="209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10" t="s">
        <v>115</v>
      </c>
      <c r="AT90" s="210" t="s">
        <v>110</v>
      </c>
      <c r="AU90" s="210" t="s">
        <v>76</v>
      </c>
      <c r="AY90" s="19" t="s">
        <v>108</v>
      </c>
      <c r="BE90" s="211">
        <f>IF(N90="základní",J90,0)</f>
        <v>0</v>
      </c>
      <c r="BF90" s="211">
        <f>IF(N90="snížená",J90,0)</f>
        <v>0</v>
      </c>
      <c r="BG90" s="211">
        <f>IF(N90="zákl. přenesená",J90,0)</f>
        <v>0</v>
      </c>
      <c r="BH90" s="211">
        <f>IF(N90="sníž. přenesená",J90,0)</f>
        <v>0</v>
      </c>
      <c r="BI90" s="211">
        <f>IF(N90="nulová",J90,0)</f>
        <v>0</v>
      </c>
      <c r="BJ90" s="19" t="s">
        <v>74</v>
      </c>
      <c r="BK90" s="211">
        <f>ROUND(I90*H90,2)</f>
        <v>0</v>
      </c>
      <c r="BL90" s="19" t="s">
        <v>115</v>
      </c>
      <c r="BM90" s="210" t="s">
        <v>130</v>
      </c>
    </row>
    <row r="91" s="2" customFormat="1">
      <c r="A91" s="40"/>
      <c r="B91" s="41"/>
      <c r="C91" s="42"/>
      <c r="D91" s="224" t="s">
        <v>124</v>
      </c>
      <c r="E91" s="42"/>
      <c r="F91" s="225" t="s">
        <v>131</v>
      </c>
      <c r="G91" s="42"/>
      <c r="H91" s="42"/>
      <c r="I91" s="226"/>
      <c r="J91" s="42"/>
      <c r="K91" s="42"/>
      <c r="L91" s="46"/>
      <c r="M91" s="227"/>
      <c r="N91" s="228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124</v>
      </c>
      <c r="AU91" s="19" t="s">
        <v>76</v>
      </c>
    </row>
    <row r="92" s="2" customFormat="1" ht="24.15" customHeight="1">
      <c r="A92" s="40"/>
      <c r="B92" s="41"/>
      <c r="C92" s="199" t="s">
        <v>115</v>
      </c>
      <c r="D92" s="199" t="s">
        <v>110</v>
      </c>
      <c r="E92" s="200" t="s">
        <v>132</v>
      </c>
      <c r="F92" s="201" t="s">
        <v>133</v>
      </c>
      <c r="G92" s="202" t="s">
        <v>129</v>
      </c>
      <c r="H92" s="203">
        <v>5</v>
      </c>
      <c r="I92" s="204"/>
      <c r="J92" s="205">
        <f>ROUND(I92*H92,2)</f>
        <v>0</v>
      </c>
      <c r="K92" s="201" t="s">
        <v>122</v>
      </c>
      <c r="L92" s="46"/>
      <c r="M92" s="206" t="s">
        <v>19</v>
      </c>
      <c r="N92" s="207" t="s">
        <v>40</v>
      </c>
      <c r="O92" s="86"/>
      <c r="P92" s="208">
        <f>O92*H92</f>
        <v>0</v>
      </c>
      <c r="Q92" s="208">
        <v>0</v>
      </c>
      <c r="R92" s="208">
        <f>Q92*H92</f>
        <v>0</v>
      </c>
      <c r="S92" s="208">
        <v>0</v>
      </c>
      <c r="T92" s="209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10" t="s">
        <v>115</v>
      </c>
      <c r="AT92" s="210" t="s">
        <v>110</v>
      </c>
      <c r="AU92" s="210" t="s">
        <v>76</v>
      </c>
      <c r="AY92" s="19" t="s">
        <v>108</v>
      </c>
      <c r="BE92" s="211">
        <f>IF(N92="základní",J92,0)</f>
        <v>0</v>
      </c>
      <c r="BF92" s="211">
        <f>IF(N92="snížená",J92,0)</f>
        <v>0</v>
      </c>
      <c r="BG92" s="211">
        <f>IF(N92="zákl. přenesená",J92,0)</f>
        <v>0</v>
      </c>
      <c r="BH92" s="211">
        <f>IF(N92="sníž. přenesená",J92,0)</f>
        <v>0</v>
      </c>
      <c r="BI92" s="211">
        <f>IF(N92="nulová",J92,0)</f>
        <v>0</v>
      </c>
      <c r="BJ92" s="19" t="s">
        <v>74</v>
      </c>
      <c r="BK92" s="211">
        <f>ROUND(I92*H92,2)</f>
        <v>0</v>
      </c>
      <c r="BL92" s="19" t="s">
        <v>115</v>
      </c>
      <c r="BM92" s="210" t="s">
        <v>134</v>
      </c>
    </row>
    <row r="93" s="2" customFormat="1">
      <c r="A93" s="40"/>
      <c r="B93" s="41"/>
      <c r="C93" s="42"/>
      <c r="D93" s="224" t="s">
        <v>124</v>
      </c>
      <c r="E93" s="42"/>
      <c r="F93" s="225" t="s">
        <v>135</v>
      </c>
      <c r="G93" s="42"/>
      <c r="H93" s="42"/>
      <c r="I93" s="226"/>
      <c r="J93" s="42"/>
      <c r="K93" s="42"/>
      <c r="L93" s="46"/>
      <c r="M93" s="227"/>
      <c r="N93" s="228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124</v>
      </c>
      <c r="AU93" s="19" t="s">
        <v>76</v>
      </c>
    </row>
    <row r="94" s="2" customFormat="1" ht="24.15" customHeight="1">
      <c r="A94" s="40"/>
      <c r="B94" s="41"/>
      <c r="C94" s="199" t="s">
        <v>136</v>
      </c>
      <c r="D94" s="199" t="s">
        <v>110</v>
      </c>
      <c r="E94" s="200" t="s">
        <v>137</v>
      </c>
      <c r="F94" s="201" t="s">
        <v>138</v>
      </c>
      <c r="G94" s="202" t="s">
        <v>129</v>
      </c>
      <c r="H94" s="203">
        <v>20</v>
      </c>
      <c r="I94" s="204"/>
      <c r="J94" s="205">
        <f>ROUND(I94*H94,2)</f>
        <v>0</v>
      </c>
      <c r="K94" s="201" t="s">
        <v>122</v>
      </c>
      <c r="L94" s="46"/>
      <c r="M94" s="206" t="s">
        <v>19</v>
      </c>
      <c r="N94" s="207" t="s">
        <v>40</v>
      </c>
      <c r="O94" s="86"/>
      <c r="P94" s="208">
        <f>O94*H94</f>
        <v>0</v>
      </c>
      <c r="Q94" s="208">
        <v>5.0000000000000002E-05</v>
      </c>
      <c r="R94" s="208">
        <f>Q94*H94</f>
        <v>0.001</v>
      </c>
      <c r="S94" s="208">
        <v>0</v>
      </c>
      <c r="T94" s="209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0" t="s">
        <v>115</v>
      </c>
      <c r="AT94" s="210" t="s">
        <v>110</v>
      </c>
      <c r="AU94" s="210" t="s">
        <v>76</v>
      </c>
      <c r="AY94" s="19" t="s">
        <v>108</v>
      </c>
      <c r="BE94" s="211">
        <f>IF(N94="základní",J94,0)</f>
        <v>0</v>
      </c>
      <c r="BF94" s="211">
        <f>IF(N94="snížená",J94,0)</f>
        <v>0</v>
      </c>
      <c r="BG94" s="211">
        <f>IF(N94="zákl. přenesená",J94,0)</f>
        <v>0</v>
      </c>
      <c r="BH94" s="211">
        <f>IF(N94="sníž. přenesená",J94,0)</f>
        <v>0</v>
      </c>
      <c r="BI94" s="211">
        <f>IF(N94="nulová",J94,0)</f>
        <v>0</v>
      </c>
      <c r="BJ94" s="19" t="s">
        <v>74</v>
      </c>
      <c r="BK94" s="211">
        <f>ROUND(I94*H94,2)</f>
        <v>0</v>
      </c>
      <c r="BL94" s="19" t="s">
        <v>115</v>
      </c>
      <c r="BM94" s="210" t="s">
        <v>139</v>
      </c>
    </row>
    <row r="95" s="2" customFormat="1">
      <c r="A95" s="40"/>
      <c r="B95" s="41"/>
      <c r="C95" s="42"/>
      <c r="D95" s="224" t="s">
        <v>124</v>
      </c>
      <c r="E95" s="42"/>
      <c r="F95" s="225" t="s">
        <v>140</v>
      </c>
      <c r="G95" s="42"/>
      <c r="H95" s="42"/>
      <c r="I95" s="226"/>
      <c r="J95" s="42"/>
      <c r="K95" s="42"/>
      <c r="L95" s="46"/>
      <c r="M95" s="227"/>
      <c r="N95" s="228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124</v>
      </c>
      <c r="AU95" s="19" t="s">
        <v>76</v>
      </c>
    </row>
    <row r="96" s="2" customFormat="1" ht="24.15" customHeight="1">
      <c r="A96" s="40"/>
      <c r="B96" s="41"/>
      <c r="C96" s="199" t="s">
        <v>141</v>
      </c>
      <c r="D96" s="199" t="s">
        <v>110</v>
      </c>
      <c r="E96" s="200" t="s">
        <v>142</v>
      </c>
      <c r="F96" s="201" t="s">
        <v>143</v>
      </c>
      <c r="G96" s="202" t="s">
        <v>121</v>
      </c>
      <c r="H96" s="203">
        <v>38</v>
      </c>
      <c r="I96" s="204"/>
      <c r="J96" s="205">
        <f>ROUND(I96*H96,2)</f>
        <v>0</v>
      </c>
      <c r="K96" s="201" t="s">
        <v>122</v>
      </c>
      <c r="L96" s="46"/>
      <c r="M96" s="206" t="s">
        <v>19</v>
      </c>
      <c r="N96" s="207" t="s">
        <v>40</v>
      </c>
      <c r="O96" s="86"/>
      <c r="P96" s="208">
        <f>O96*H96</f>
        <v>0</v>
      </c>
      <c r="Q96" s="208">
        <v>4.0000000000000003E-05</v>
      </c>
      <c r="R96" s="208">
        <f>Q96*H96</f>
        <v>0.0015200000000000001</v>
      </c>
      <c r="S96" s="208">
        <v>0.128</v>
      </c>
      <c r="T96" s="209">
        <f>S96*H96</f>
        <v>4.8639999999999999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10" t="s">
        <v>115</v>
      </c>
      <c r="AT96" s="210" t="s">
        <v>110</v>
      </c>
      <c r="AU96" s="210" t="s">
        <v>76</v>
      </c>
      <c r="AY96" s="19" t="s">
        <v>108</v>
      </c>
      <c r="BE96" s="211">
        <f>IF(N96="základní",J96,0)</f>
        <v>0</v>
      </c>
      <c r="BF96" s="211">
        <f>IF(N96="snížená",J96,0)</f>
        <v>0</v>
      </c>
      <c r="BG96" s="211">
        <f>IF(N96="zákl. přenesená",J96,0)</f>
        <v>0</v>
      </c>
      <c r="BH96" s="211">
        <f>IF(N96="sníž. přenesená",J96,0)</f>
        <v>0</v>
      </c>
      <c r="BI96" s="211">
        <f>IF(N96="nulová",J96,0)</f>
        <v>0</v>
      </c>
      <c r="BJ96" s="19" t="s">
        <v>74</v>
      </c>
      <c r="BK96" s="211">
        <f>ROUND(I96*H96,2)</f>
        <v>0</v>
      </c>
      <c r="BL96" s="19" t="s">
        <v>115</v>
      </c>
      <c r="BM96" s="210" t="s">
        <v>144</v>
      </c>
    </row>
    <row r="97" s="2" customFormat="1">
      <c r="A97" s="40"/>
      <c r="B97" s="41"/>
      <c r="C97" s="42"/>
      <c r="D97" s="224" t="s">
        <v>124</v>
      </c>
      <c r="E97" s="42"/>
      <c r="F97" s="225" t="s">
        <v>145</v>
      </c>
      <c r="G97" s="42"/>
      <c r="H97" s="42"/>
      <c r="I97" s="226"/>
      <c r="J97" s="42"/>
      <c r="K97" s="42"/>
      <c r="L97" s="46"/>
      <c r="M97" s="227"/>
      <c r="N97" s="228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124</v>
      </c>
      <c r="AU97" s="19" t="s">
        <v>76</v>
      </c>
    </row>
    <row r="98" s="2" customFormat="1">
      <c r="A98" s="40"/>
      <c r="B98" s="41"/>
      <c r="C98" s="42"/>
      <c r="D98" s="214" t="s">
        <v>146</v>
      </c>
      <c r="E98" s="42"/>
      <c r="F98" s="229" t="s">
        <v>147</v>
      </c>
      <c r="G98" s="42"/>
      <c r="H98" s="42"/>
      <c r="I98" s="226"/>
      <c r="J98" s="42"/>
      <c r="K98" s="42"/>
      <c r="L98" s="46"/>
      <c r="M98" s="227"/>
      <c r="N98" s="228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146</v>
      </c>
      <c r="AU98" s="19" t="s">
        <v>76</v>
      </c>
    </row>
    <row r="99" s="2" customFormat="1" ht="24.15" customHeight="1">
      <c r="A99" s="40"/>
      <c r="B99" s="41"/>
      <c r="C99" s="199" t="s">
        <v>148</v>
      </c>
      <c r="D99" s="199" t="s">
        <v>110</v>
      </c>
      <c r="E99" s="200" t="s">
        <v>149</v>
      </c>
      <c r="F99" s="201" t="s">
        <v>150</v>
      </c>
      <c r="G99" s="202" t="s">
        <v>113</v>
      </c>
      <c r="H99" s="203">
        <v>68</v>
      </c>
      <c r="I99" s="204"/>
      <c r="J99" s="205">
        <f>ROUND(I99*H99,2)</f>
        <v>0</v>
      </c>
      <c r="K99" s="201" t="s">
        <v>122</v>
      </c>
      <c r="L99" s="46"/>
      <c r="M99" s="206" t="s">
        <v>19</v>
      </c>
      <c r="N99" s="207" t="s">
        <v>40</v>
      </c>
      <c r="O99" s="86"/>
      <c r="P99" s="208">
        <f>O99*H99</f>
        <v>0</v>
      </c>
      <c r="Q99" s="208">
        <v>0</v>
      </c>
      <c r="R99" s="208">
        <f>Q99*H99</f>
        <v>0</v>
      </c>
      <c r="S99" s="208">
        <v>0</v>
      </c>
      <c r="T99" s="209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0" t="s">
        <v>115</v>
      </c>
      <c r="AT99" s="210" t="s">
        <v>110</v>
      </c>
      <c r="AU99" s="210" t="s">
        <v>76</v>
      </c>
      <c r="AY99" s="19" t="s">
        <v>108</v>
      </c>
      <c r="BE99" s="211">
        <f>IF(N99="základní",J99,0)</f>
        <v>0</v>
      </c>
      <c r="BF99" s="211">
        <f>IF(N99="snížená",J99,0)</f>
        <v>0</v>
      </c>
      <c r="BG99" s="211">
        <f>IF(N99="zákl. přenesená",J99,0)</f>
        <v>0</v>
      </c>
      <c r="BH99" s="211">
        <f>IF(N99="sníž. přenesená",J99,0)</f>
        <v>0</v>
      </c>
      <c r="BI99" s="211">
        <f>IF(N99="nulová",J99,0)</f>
        <v>0</v>
      </c>
      <c r="BJ99" s="19" t="s">
        <v>74</v>
      </c>
      <c r="BK99" s="211">
        <f>ROUND(I99*H99,2)</f>
        <v>0</v>
      </c>
      <c r="BL99" s="19" t="s">
        <v>115</v>
      </c>
      <c r="BM99" s="210" t="s">
        <v>151</v>
      </c>
    </row>
    <row r="100" s="2" customFormat="1">
      <c r="A100" s="40"/>
      <c r="B100" s="41"/>
      <c r="C100" s="42"/>
      <c r="D100" s="224" t="s">
        <v>124</v>
      </c>
      <c r="E100" s="42"/>
      <c r="F100" s="225" t="s">
        <v>152</v>
      </c>
      <c r="G100" s="42"/>
      <c r="H100" s="42"/>
      <c r="I100" s="226"/>
      <c r="J100" s="42"/>
      <c r="K100" s="42"/>
      <c r="L100" s="46"/>
      <c r="M100" s="227"/>
      <c r="N100" s="228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124</v>
      </c>
      <c r="AU100" s="19" t="s">
        <v>76</v>
      </c>
    </row>
    <row r="101" s="2" customFormat="1">
      <c r="A101" s="40"/>
      <c r="B101" s="41"/>
      <c r="C101" s="42"/>
      <c r="D101" s="214" t="s">
        <v>146</v>
      </c>
      <c r="E101" s="42"/>
      <c r="F101" s="229" t="s">
        <v>153</v>
      </c>
      <c r="G101" s="42"/>
      <c r="H101" s="42"/>
      <c r="I101" s="226"/>
      <c r="J101" s="42"/>
      <c r="K101" s="42"/>
      <c r="L101" s="46"/>
      <c r="M101" s="227"/>
      <c r="N101" s="228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146</v>
      </c>
      <c r="AU101" s="19" t="s">
        <v>76</v>
      </c>
    </row>
    <row r="102" s="13" customFormat="1">
      <c r="A102" s="13"/>
      <c r="B102" s="212"/>
      <c r="C102" s="213"/>
      <c r="D102" s="214" t="s">
        <v>117</v>
      </c>
      <c r="E102" s="215" t="s">
        <v>19</v>
      </c>
      <c r="F102" s="216" t="s">
        <v>154</v>
      </c>
      <c r="G102" s="213"/>
      <c r="H102" s="217">
        <v>68</v>
      </c>
      <c r="I102" s="218"/>
      <c r="J102" s="213"/>
      <c r="K102" s="213"/>
      <c r="L102" s="219"/>
      <c r="M102" s="220"/>
      <c r="N102" s="221"/>
      <c r="O102" s="221"/>
      <c r="P102" s="221"/>
      <c r="Q102" s="221"/>
      <c r="R102" s="221"/>
      <c r="S102" s="221"/>
      <c r="T102" s="222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23" t="s">
        <v>117</v>
      </c>
      <c r="AU102" s="223" t="s">
        <v>76</v>
      </c>
      <c r="AV102" s="13" t="s">
        <v>76</v>
      </c>
      <c r="AW102" s="13" t="s">
        <v>31</v>
      </c>
      <c r="AX102" s="13" t="s">
        <v>74</v>
      </c>
      <c r="AY102" s="223" t="s">
        <v>108</v>
      </c>
    </row>
    <row r="103" s="2" customFormat="1" ht="24.15" customHeight="1">
      <c r="A103" s="40"/>
      <c r="B103" s="41"/>
      <c r="C103" s="199" t="s">
        <v>155</v>
      </c>
      <c r="D103" s="199" t="s">
        <v>110</v>
      </c>
      <c r="E103" s="200" t="s">
        <v>156</v>
      </c>
      <c r="F103" s="201" t="s">
        <v>157</v>
      </c>
      <c r="G103" s="202" t="s">
        <v>113</v>
      </c>
      <c r="H103" s="203">
        <v>9.9399999999999995</v>
      </c>
      <c r="I103" s="204"/>
      <c r="J103" s="205">
        <f>ROUND(I103*H103,2)</f>
        <v>0</v>
      </c>
      <c r="K103" s="201" t="s">
        <v>122</v>
      </c>
      <c r="L103" s="46"/>
      <c r="M103" s="206" t="s">
        <v>19</v>
      </c>
      <c r="N103" s="207" t="s">
        <v>40</v>
      </c>
      <c r="O103" s="86"/>
      <c r="P103" s="208">
        <f>O103*H103</f>
        <v>0</v>
      </c>
      <c r="Q103" s="208">
        <v>0</v>
      </c>
      <c r="R103" s="208">
        <f>Q103*H103</f>
        <v>0</v>
      </c>
      <c r="S103" s="208">
        <v>0</v>
      </c>
      <c r="T103" s="209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10" t="s">
        <v>115</v>
      </c>
      <c r="AT103" s="210" t="s">
        <v>110</v>
      </c>
      <c r="AU103" s="210" t="s">
        <v>76</v>
      </c>
      <c r="AY103" s="19" t="s">
        <v>108</v>
      </c>
      <c r="BE103" s="211">
        <f>IF(N103="základní",J103,0)</f>
        <v>0</v>
      </c>
      <c r="BF103" s="211">
        <f>IF(N103="snížená",J103,0)</f>
        <v>0</v>
      </c>
      <c r="BG103" s="211">
        <f>IF(N103="zákl. přenesená",J103,0)</f>
        <v>0</v>
      </c>
      <c r="BH103" s="211">
        <f>IF(N103="sníž. přenesená",J103,0)</f>
        <v>0</v>
      </c>
      <c r="BI103" s="211">
        <f>IF(N103="nulová",J103,0)</f>
        <v>0</v>
      </c>
      <c r="BJ103" s="19" t="s">
        <v>74</v>
      </c>
      <c r="BK103" s="211">
        <f>ROUND(I103*H103,2)</f>
        <v>0</v>
      </c>
      <c r="BL103" s="19" t="s">
        <v>115</v>
      </c>
      <c r="BM103" s="210" t="s">
        <v>158</v>
      </c>
    </row>
    <row r="104" s="2" customFormat="1">
      <c r="A104" s="40"/>
      <c r="B104" s="41"/>
      <c r="C104" s="42"/>
      <c r="D104" s="224" t="s">
        <v>124</v>
      </c>
      <c r="E104" s="42"/>
      <c r="F104" s="225" t="s">
        <v>159</v>
      </c>
      <c r="G104" s="42"/>
      <c r="H104" s="42"/>
      <c r="I104" s="226"/>
      <c r="J104" s="42"/>
      <c r="K104" s="42"/>
      <c r="L104" s="46"/>
      <c r="M104" s="227"/>
      <c r="N104" s="228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124</v>
      </c>
      <c r="AU104" s="19" t="s">
        <v>76</v>
      </c>
    </row>
    <row r="105" s="2" customFormat="1" ht="24.15" customHeight="1">
      <c r="A105" s="40"/>
      <c r="B105" s="41"/>
      <c r="C105" s="199" t="s">
        <v>160</v>
      </c>
      <c r="D105" s="199" t="s">
        <v>110</v>
      </c>
      <c r="E105" s="200" t="s">
        <v>161</v>
      </c>
      <c r="F105" s="201" t="s">
        <v>162</v>
      </c>
      <c r="G105" s="202" t="s">
        <v>113</v>
      </c>
      <c r="H105" s="203">
        <v>2.9820000000000002</v>
      </c>
      <c r="I105" s="204"/>
      <c r="J105" s="205">
        <f>ROUND(I105*H105,2)</f>
        <v>0</v>
      </c>
      <c r="K105" s="201" t="s">
        <v>122</v>
      </c>
      <c r="L105" s="46"/>
      <c r="M105" s="206" t="s">
        <v>19</v>
      </c>
      <c r="N105" s="207" t="s">
        <v>40</v>
      </c>
      <c r="O105" s="86"/>
      <c r="P105" s="208">
        <f>O105*H105</f>
        <v>0</v>
      </c>
      <c r="Q105" s="208">
        <v>0</v>
      </c>
      <c r="R105" s="208">
        <f>Q105*H105</f>
        <v>0</v>
      </c>
      <c r="S105" s="208">
        <v>0</v>
      </c>
      <c r="T105" s="209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0" t="s">
        <v>115</v>
      </c>
      <c r="AT105" s="210" t="s">
        <v>110</v>
      </c>
      <c r="AU105" s="210" t="s">
        <v>76</v>
      </c>
      <c r="AY105" s="19" t="s">
        <v>108</v>
      </c>
      <c r="BE105" s="211">
        <f>IF(N105="základní",J105,0)</f>
        <v>0</v>
      </c>
      <c r="BF105" s="211">
        <f>IF(N105="snížená",J105,0)</f>
        <v>0</v>
      </c>
      <c r="BG105" s="211">
        <f>IF(N105="zákl. přenesená",J105,0)</f>
        <v>0</v>
      </c>
      <c r="BH105" s="211">
        <f>IF(N105="sníž. přenesená",J105,0)</f>
        <v>0</v>
      </c>
      <c r="BI105" s="211">
        <f>IF(N105="nulová",J105,0)</f>
        <v>0</v>
      </c>
      <c r="BJ105" s="19" t="s">
        <v>74</v>
      </c>
      <c r="BK105" s="211">
        <f>ROUND(I105*H105,2)</f>
        <v>0</v>
      </c>
      <c r="BL105" s="19" t="s">
        <v>115</v>
      </c>
      <c r="BM105" s="210" t="s">
        <v>163</v>
      </c>
    </row>
    <row r="106" s="2" customFormat="1">
      <c r="A106" s="40"/>
      <c r="B106" s="41"/>
      <c r="C106" s="42"/>
      <c r="D106" s="224" t="s">
        <v>124</v>
      </c>
      <c r="E106" s="42"/>
      <c r="F106" s="225" t="s">
        <v>164</v>
      </c>
      <c r="G106" s="42"/>
      <c r="H106" s="42"/>
      <c r="I106" s="226"/>
      <c r="J106" s="42"/>
      <c r="K106" s="42"/>
      <c r="L106" s="46"/>
      <c r="M106" s="227"/>
      <c r="N106" s="228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124</v>
      </c>
      <c r="AU106" s="19" t="s">
        <v>76</v>
      </c>
    </row>
    <row r="107" s="13" customFormat="1">
      <c r="A107" s="13"/>
      <c r="B107" s="212"/>
      <c r="C107" s="213"/>
      <c r="D107" s="214" t="s">
        <v>117</v>
      </c>
      <c r="E107" s="213"/>
      <c r="F107" s="216" t="s">
        <v>165</v>
      </c>
      <c r="G107" s="213"/>
      <c r="H107" s="217">
        <v>2.9820000000000002</v>
      </c>
      <c r="I107" s="218"/>
      <c r="J107" s="213"/>
      <c r="K107" s="213"/>
      <c r="L107" s="219"/>
      <c r="M107" s="220"/>
      <c r="N107" s="221"/>
      <c r="O107" s="221"/>
      <c r="P107" s="221"/>
      <c r="Q107" s="221"/>
      <c r="R107" s="221"/>
      <c r="S107" s="221"/>
      <c r="T107" s="222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23" t="s">
        <v>117</v>
      </c>
      <c r="AU107" s="223" t="s">
        <v>76</v>
      </c>
      <c r="AV107" s="13" t="s">
        <v>76</v>
      </c>
      <c r="AW107" s="13" t="s">
        <v>4</v>
      </c>
      <c r="AX107" s="13" t="s">
        <v>74</v>
      </c>
      <c r="AY107" s="223" t="s">
        <v>108</v>
      </c>
    </row>
    <row r="108" s="2" customFormat="1" ht="24.15" customHeight="1">
      <c r="A108" s="40"/>
      <c r="B108" s="41"/>
      <c r="C108" s="199" t="s">
        <v>166</v>
      </c>
      <c r="D108" s="199" t="s">
        <v>110</v>
      </c>
      <c r="E108" s="200" t="s">
        <v>167</v>
      </c>
      <c r="F108" s="201" t="s">
        <v>168</v>
      </c>
      <c r="G108" s="202" t="s">
        <v>113</v>
      </c>
      <c r="H108" s="203">
        <v>4.2409999999999997</v>
      </c>
      <c r="I108" s="204"/>
      <c r="J108" s="205">
        <f>ROUND(I108*H108,2)</f>
        <v>0</v>
      </c>
      <c r="K108" s="201" t="s">
        <v>122</v>
      </c>
      <c r="L108" s="46"/>
      <c r="M108" s="206" t="s">
        <v>19</v>
      </c>
      <c r="N108" s="207" t="s">
        <v>40</v>
      </c>
      <c r="O108" s="86"/>
      <c r="P108" s="208">
        <f>O108*H108</f>
        <v>0</v>
      </c>
      <c r="Q108" s="208">
        <v>0</v>
      </c>
      <c r="R108" s="208">
        <f>Q108*H108</f>
        <v>0</v>
      </c>
      <c r="S108" s="208">
        <v>0</v>
      </c>
      <c r="T108" s="209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10" t="s">
        <v>115</v>
      </c>
      <c r="AT108" s="210" t="s">
        <v>110</v>
      </c>
      <c r="AU108" s="210" t="s">
        <v>76</v>
      </c>
      <c r="AY108" s="19" t="s">
        <v>108</v>
      </c>
      <c r="BE108" s="211">
        <f>IF(N108="základní",J108,0)</f>
        <v>0</v>
      </c>
      <c r="BF108" s="211">
        <f>IF(N108="snížená",J108,0)</f>
        <v>0</v>
      </c>
      <c r="BG108" s="211">
        <f>IF(N108="zákl. přenesená",J108,0)</f>
        <v>0</v>
      </c>
      <c r="BH108" s="211">
        <f>IF(N108="sníž. přenesená",J108,0)</f>
        <v>0</v>
      </c>
      <c r="BI108" s="211">
        <f>IF(N108="nulová",J108,0)</f>
        <v>0</v>
      </c>
      <c r="BJ108" s="19" t="s">
        <v>74</v>
      </c>
      <c r="BK108" s="211">
        <f>ROUND(I108*H108,2)</f>
        <v>0</v>
      </c>
      <c r="BL108" s="19" t="s">
        <v>115</v>
      </c>
      <c r="BM108" s="210" t="s">
        <v>169</v>
      </c>
    </row>
    <row r="109" s="2" customFormat="1">
      <c r="A109" s="40"/>
      <c r="B109" s="41"/>
      <c r="C109" s="42"/>
      <c r="D109" s="224" t="s">
        <v>124</v>
      </c>
      <c r="E109" s="42"/>
      <c r="F109" s="225" t="s">
        <v>170</v>
      </c>
      <c r="G109" s="42"/>
      <c r="H109" s="42"/>
      <c r="I109" s="226"/>
      <c r="J109" s="42"/>
      <c r="K109" s="42"/>
      <c r="L109" s="46"/>
      <c r="M109" s="227"/>
      <c r="N109" s="228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124</v>
      </c>
      <c r="AU109" s="19" t="s">
        <v>76</v>
      </c>
    </row>
    <row r="110" s="2" customFormat="1">
      <c r="A110" s="40"/>
      <c r="B110" s="41"/>
      <c r="C110" s="42"/>
      <c r="D110" s="214" t="s">
        <v>146</v>
      </c>
      <c r="E110" s="42"/>
      <c r="F110" s="229" t="s">
        <v>171</v>
      </c>
      <c r="G110" s="42"/>
      <c r="H110" s="42"/>
      <c r="I110" s="226"/>
      <c r="J110" s="42"/>
      <c r="K110" s="42"/>
      <c r="L110" s="46"/>
      <c r="M110" s="227"/>
      <c r="N110" s="228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146</v>
      </c>
      <c r="AU110" s="19" t="s">
        <v>76</v>
      </c>
    </row>
    <row r="111" s="13" customFormat="1">
      <c r="A111" s="13"/>
      <c r="B111" s="212"/>
      <c r="C111" s="213"/>
      <c r="D111" s="214" t="s">
        <v>117</v>
      </c>
      <c r="E111" s="215" t="s">
        <v>19</v>
      </c>
      <c r="F111" s="216" t="s">
        <v>172</v>
      </c>
      <c r="G111" s="213"/>
      <c r="H111" s="217">
        <v>4.2409999999999997</v>
      </c>
      <c r="I111" s="218"/>
      <c r="J111" s="213"/>
      <c r="K111" s="213"/>
      <c r="L111" s="219"/>
      <c r="M111" s="220"/>
      <c r="N111" s="221"/>
      <c r="O111" s="221"/>
      <c r="P111" s="221"/>
      <c r="Q111" s="221"/>
      <c r="R111" s="221"/>
      <c r="S111" s="221"/>
      <c r="T111" s="222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23" t="s">
        <v>117</v>
      </c>
      <c r="AU111" s="223" t="s">
        <v>76</v>
      </c>
      <c r="AV111" s="13" t="s">
        <v>76</v>
      </c>
      <c r="AW111" s="13" t="s">
        <v>31</v>
      </c>
      <c r="AX111" s="13" t="s">
        <v>74</v>
      </c>
      <c r="AY111" s="223" t="s">
        <v>108</v>
      </c>
    </row>
    <row r="112" s="2" customFormat="1" ht="24.15" customHeight="1">
      <c r="A112" s="40"/>
      <c r="B112" s="41"/>
      <c r="C112" s="199" t="s">
        <v>173</v>
      </c>
      <c r="D112" s="199" t="s">
        <v>110</v>
      </c>
      <c r="E112" s="200" t="s">
        <v>174</v>
      </c>
      <c r="F112" s="201" t="s">
        <v>175</v>
      </c>
      <c r="G112" s="202" t="s">
        <v>113</v>
      </c>
      <c r="H112" s="203">
        <v>1.272</v>
      </c>
      <c r="I112" s="204"/>
      <c r="J112" s="205">
        <f>ROUND(I112*H112,2)</f>
        <v>0</v>
      </c>
      <c r="K112" s="201" t="s">
        <v>122</v>
      </c>
      <c r="L112" s="46"/>
      <c r="M112" s="206" t="s">
        <v>19</v>
      </c>
      <c r="N112" s="207" t="s">
        <v>40</v>
      </c>
      <c r="O112" s="86"/>
      <c r="P112" s="208">
        <f>O112*H112</f>
        <v>0</v>
      </c>
      <c r="Q112" s="208">
        <v>0</v>
      </c>
      <c r="R112" s="208">
        <f>Q112*H112</f>
        <v>0</v>
      </c>
      <c r="S112" s="208">
        <v>0</v>
      </c>
      <c r="T112" s="209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10" t="s">
        <v>115</v>
      </c>
      <c r="AT112" s="210" t="s">
        <v>110</v>
      </c>
      <c r="AU112" s="210" t="s">
        <v>76</v>
      </c>
      <c r="AY112" s="19" t="s">
        <v>108</v>
      </c>
      <c r="BE112" s="211">
        <f>IF(N112="základní",J112,0)</f>
        <v>0</v>
      </c>
      <c r="BF112" s="211">
        <f>IF(N112="snížená",J112,0)</f>
        <v>0</v>
      </c>
      <c r="BG112" s="211">
        <f>IF(N112="zákl. přenesená",J112,0)</f>
        <v>0</v>
      </c>
      <c r="BH112" s="211">
        <f>IF(N112="sníž. přenesená",J112,0)</f>
        <v>0</v>
      </c>
      <c r="BI112" s="211">
        <f>IF(N112="nulová",J112,0)</f>
        <v>0</v>
      </c>
      <c r="BJ112" s="19" t="s">
        <v>74</v>
      </c>
      <c r="BK112" s="211">
        <f>ROUND(I112*H112,2)</f>
        <v>0</v>
      </c>
      <c r="BL112" s="19" t="s">
        <v>115</v>
      </c>
      <c r="BM112" s="210" t="s">
        <v>176</v>
      </c>
    </row>
    <row r="113" s="2" customFormat="1">
      <c r="A113" s="40"/>
      <c r="B113" s="41"/>
      <c r="C113" s="42"/>
      <c r="D113" s="224" t="s">
        <v>124</v>
      </c>
      <c r="E113" s="42"/>
      <c r="F113" s="225" t="s">
        <v>177</v>
      </c>
      <c r="G113" s="42"/>
      <c r="H113" s="42"/>
      <c r="I113" s="226"/>
      <c r="J113" s="42"/>
      <c r="K113" s="42"/>
      <c r="L113" s="46"/>
      <c r="M113" s="227"/>
      <c r="N113" s="228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124</v>
      </c>
      <c r="AU113" s="19" t="s">
        <v>76</v>
      </c>
    </row>
    <row r="114" s="13" customFormat="1">
      <c r="A114" s="13"/>
      <c r="B114" s="212"/>
      <c r="C114" s="213"/>
      <c r="D114" s="214" t="s">
        <v>117</v>
      </c>
      <c r="E114" s="213"/>
      <c r="F114" s="216" t="s">
        <v>178</v>
      </c>
      <c r="G114" s="213"/>
      <c r="H114" s="217">
        <v>1.272</v>
      </c>
      <c r="I114" s="218"/>
      <c r="J114" s="213"/>
      <c r="K114" s="213"/>
      <c r="L114" s="219"/>
      <c r="M114" s="220"/>
      <c r="N114" s="221"/>
      <c r="O114" s="221"/>
      <c r="P114" s="221"/>
      <c r="Q114" s="221"/>
      <c r="R114" s="221"/>
      <c r="S114" s="221"/>
      <c r="T114" s="222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23" t="s">
        <v>117</v>
      </c>
      <c r="AU114" s="223" t="s">
        <v>76</v>
      </c>
      <c r="AV114" s="13" t="s">
        <v>76</v>
      </c>
      <c r="AW114" s="13" t="s">
        <v>4</v>
      </c>
      <c r="AX114" s="13" t="s">
        <v>74</v>
      </c>
      <c r="AY114" s="223" t="s">
        <v>108</v>
      </c>
    </row>
    <row r="115" s="2" customFormat="1" ht="24.15" customHeight="1">
      <c r="A115" s="40"/>
      <c r="B115" s="41"/>
      <c r="C115" s="199" t="s">
        <v>8</v>
      </c>
      <c r="D115" s="199" t="s">
        <v>110</v>
      </c>
      <c r="E115" s="200" t="s">
        <v>179</v>
      </c>
      <c r="F115" s="201" t="s">
        <v>180</v>
      </c>
      <c r="G115" s="202" t="s">
        <v>113</v>
      </c>
      <c r="H115" s="203">
        <v>22.879999999999999</v>
      </c>
      <c r="I115" s="204"/>
      <c r="J115" s="205">
        <f>ROUND(I115*H115,2)</f>
        <v>0</v>
      </c>
      <c r="K115" s="201" t="s">
        <v>122</v>
      </c>
      <c r="L115" s="46"/>
      <c r="M115" s="206" t="s">
        <v>19</v>
      </c>
      <c r="N115" s="207" t="s">
        <v>40</v>
      </c>
      <c r="O115" s="86"/>
      <c r="P115" s="208">
        <f>O115*H115</f>
        <v>0</v>
      </c>
      <c r="Q115" s="208">
        <v>0</v>
      </c>
      <c r="R115" s="208">
        <f>Q115*H115</f>
        <v>0</v>
      </c>
      <c r="S115" s="208">
        <v>0</v>
      </c>
      <c r="T115" s="209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0" t="s">
        <v>115</v>
      </c>
      <c r="AT115" s="210" t="s">
        <v>110</v>
      </c>
      <c r="AU115" s="210" t="s">
        <v>76</v>
      </c>
      <c r="AY115" s="19" t="s">
        <v>108</v>
      </c>
      <c r="BE115" s="211">
        <f>IF(N115="základní",J115,0)</f>
        <v>0</v>
      </c>
      <c r="BF115" s="211">
        <f>IF(N115="snížená",J115,0)</f>
        <v>0</v>
      </c>
      <c r="BG115" s="211">
        <f>IF(N115="zákl. přenesená",J115,0)</f>
        <v>0</v>
      </c>
      <c r="BH115" s="211">
        <f>IF(N115="sníž. přenesená",J115,0)</f>
        <v>0</v>
      </c>
      <c r="BI115" s="211">
        <f>IF(N115="nulová",J115,0)</f>
        <v>0</v>
      </c>
      <c r="BJ115" s="19" t="s">
        <v>74</v>
      </c>
      <c r="BK115" s="211">
        <f>ROUND(I115*H115,2)</f>
        <v>0</v>
      </c>
      <c r="BL115" s="19" t="s">
        <v>115</v>
      </c>
      <c r="BM115" s="210" t="s">
        <v>181</v>
      </c>
    </row>
    <row r="116" s="2" customFormat="1">
      <c r="A116" s="40"/>
      <c r="B116" s="41"/>
      <c r="C116" s="42"/>
      <c r="D116" s="224" t="s">
        <v>124</v>
      </c>
      <c r="E116" s="42"/>
      <c r="F116" s="225" t="s">
        <v>182</v>
      </c>
      <c r="G116" s="42"/>
      <c r="H116" s="42"/>
      <c r="I116" s="226"/>
      <c r="J116" s="42"/>
      <c r="K116" s="42"/>
      <c r="L116" s="46"/>
      <c r="M116" s="227"/>
      <c r="N116" s="228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124</v>
      </c>
      <c r="AU116" s="19" t="s">
        <v>76</v>
      </c>
    </row>
    <row r="117" s="2" customFormat="1">
      <c r="A117" s="40"/>
      <c r="B117" s="41"/>
      <c r="C117" s="42"/>
      <c r="D117" s="214" t="s">
        <v>146</v>
      </c>
      <c r="E117" s="42"/>
      <c r="F117" s="229" t="s">
        <v>183</v>
      </c>
      <c r="G117" s="42"/>
      <c r="H117" s="42"/>
      <c r="I117" s="226"/>
      <c r="J117" s="42"/>
      <c r="K117" s="42"/>
      <c r="L117" s="46"/>
      <c r="M117" s="227"/>
      <c r="N117" s="228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146</v>
      </c>
      <c r="AU117" s="19" t="s">
        <v>76</v>
      </c>
    </row>
    <row r="118" s="13" customFormat="1">
      <c r="A118" s="13"/>
      <c r="B118" s="212"/>
      <c r="C118" s="213"/>
      <c r="D118" s="214" t="s">
        <v>117</v>
      </c>
      <c r="E118" s="215" t="s">
        <v>19</v>
      </c>
      <c r="F118" s="216" t="s">
        <v>184</v>
      </c>
      <c r="G118" s="213"/>
      <c r="H118" s="217">
        <v>22.879999999999999</v>
      </c>
      <c r="I118" s="218"/>
      <c r="J118" s="213"/>
      <c r="K118" s="213"/>
      <c r="L118" s="219"/>
      <c r="M118" s="220"/>
      <c r="N118" s="221"/>
      <c r="O118" s="221"/>
      <c r="P118" s="221"/>
      <c r="Q118" s="221"/>
      <c r="R118" s="221"/>
      <c r="S118" s="221"/>
      <c r="T118" s="222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23" t="s">
        <v>117</v>
      </c>
      <c r="AU118" s="223" t="s">
        <v>76</v>
      </c>
      <c r="AV118" s="13" t="s">
        <v>76</v>
      </c>
      <c r="AW118" s="13" t="s">
        <v>31</v>
      </c>
      <c r="AX118" s="13" t="s">
        <v>74</v>
      </c>
      <c r="AY118" s="223" t="s">
        <v>108</v>
      </c>
    </row>
    <row r="119" s="2" customFormat="1" ht="33" customHeight="1">
      <c r="A119" s="40"/>
      <c r="B119" s="41"/>
      <c r="C119" s="199" t="s">
        <v>185</v>
      </c>
      <c r="D119" s="199" t="s">
        <v>110</v>
      </c>
      <c r="E119" s="200" t="s">
        <v>186</v>
      </c>
      <c r="F119" s="201" t="s">
        <v>187</v>
      </c>
      <c r="G119" s="202" t="s">
        <v>113</v>
      </c>
      <c r="H119" s="203">
        <v>6</v>
      </c>
      <c r="I119" s="204"/>
      <c r="J119" s="205">
        <f>ROUND(I119*H119,2)</f>
        <v>0</v>
      </c>
      <c r="K119" s="201" t="s">
        <v>122</v>
      </c>
      <c r="L119" s="46"/>
      <c r="M119" s="206" t="s">
        <v>19</v>
      </c>
      <c r="N119" s="207" t="s">
        <v>40</v>
      </c>
      <c r="O119" s="86"/>
      <c r="P119" s="208">
        <f>O119*H119</f>
        <v>0</v>
      </c>
      <c r="Q119" s="208">
        <v>0</v>
      </c>
      <c r="R119" s="208">
        <f>Q119*H119</f>
        <v>0</v>
      </c>
      <c r="S119" s="208">
        <v>0</v>
      </c>
      <c r="T119" s="209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10" t="s">
        <v>115</v>
      </c>
      <c r="AT119" s="210" t="s">
        <v>110</v>
      </c>
      <c r="AU119" s="210" t="s">
        <v>76</v>
      </c>
      <c r="AY119" s="19" t="s">
        <v>108</v>
      </c>
      <c r="BE119" s="211">
        <f>IF(N119="základní",J119,0)</f>
        <v>0</v>
      </c>
      <c r="BF119" s="211">
        <f>IF(N119="snížená",J119,0)</f>
        <v>0</v>
      </c>
      <c r="BG119" s="211">
        <f>IF(N119="zákl. přenesená",J119,0)</f>
        <v>0</v>
      </c>
      <c r="BH119" s="211">
        <f>IF(N119="sníž. přenesená",J119,0)</f>
        <v>0</v>
      </c>
      <c r="BI119" s="211">
        <f>IF(N119="nulová",J119,0)</f>
        <v>0</v>
      </c>
      <c r="BJ119" s="19" t="s">
        <v>74</v>
      </c>
      <c r="BK119" s="211">
        <f>ROUND(I119*H119,2)</f>
        <v>0</v>
      </c>
      <c r="BL119" s="19" t="s">
        <v>115</v>
      </c>
      <c r="BM119" s="210" t="s">
        <v>188</v>
      </c>
    </row>
    <row r="120" s="2" customFormat="1">
      <c r="A120" s="40"/>
      <c r="B120" s="41"/>
      <c r="C120" s="42"/>
      <c r="D120" s="224" t="s">
        <v>124</v>
      </c>
      <c r="E120" s="42"/>
      <c r="F120" s="225" t="s">
        <v>189</v>
      </c>
      <c r="G120" s="42"/>
      <c r="H120" s="42"/>
      <c r="I120" s="226"/>
      <c r="J120" s="42"/>
      <c r="K120" s="42"/>
      <c r="L120" s="46"/>
      <c r="M120" s="227"/>
      <c r="N120" s="228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124</v>
      </c>
      <c r="AU120" s="19" t="s">
        <v>76</v>
      </c>
    </row>
    <row r="121" s="13" customFormat="1">
      <c r="A121" s="13"/>
      <c r="B121" s="212"/>
      <c r="C121" s="213"/>
      <c r="D121" s="214" t="s">
        <v>117</v>
      </c>
      <c r="E121" s="215" t="s">
        <v>19</v>
      </c>
      <c r="F121" s="216" t="s">
        <v>190</v>
      </c>
      <c r="G121" s="213"/>
      <c r="H121" s="217">
        <v>6</v>
      </c>
      <c r="I121" s="218"/>
      <c r="J121" s="213"/>
      <c r="K121" s="213"/>
      <c r="L121" s="219"/>
      <c r="M121" s="220"/>
      <c r="N121" s="221"/>
      <c r="O121" s="221"/>
      <c r="P121" s="221"/>
      <c r="Q121" s="221"/>
      <c r="R121" s="221"/>
      <c r="S121" s="221"/>
      <c r="T121" s="222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23" t="s">
        <v>117</v>
      </c>
      <c r="AU121" s="223" t="s">
        <v>76</v>
      </c>
      <c r="AV121" s="13" t="s">
        <v>76</v>
      </c>
      <c r="AW121" s="13" t="s">
        <v>31</v>
      </c>
      <c r="AX121" s="13" t="s">
        <v>74</v>
      </c>
      <c r="AY121" s="223" t="s">
        <v>108</v>
      </c>
    </row>
    <row r="122" s="2" customFormat="1" ht="24.15" customHeight="1">
      <c r="A122" s="40"/>
      <c r="B122" s="41"/>
      <c r="C122" s="199" t="s">
        <v>191</v>
      </c>
      <c r="D122" s="199" t="s">
        <v>110</v>
      </c>
      <c r="E122" s="200" t="s">
        <v>192</v>
      </c>
      <c r="F122" s="201" t="s">
        <v>193</v>
      </c>
      <c r="G122" s="202" t="s">
        <v>129</v>
      </c>
      <c r="H122" s="203">
        <v>15</v>
      </c>
      <c r="I122" s="204"/>
      <c r="J122" s="205">
        <f>ROUND(I122*H122,2)</f>
        <v>0</v>
      </c>
      <c r="K122" s="201" t="s">
        <v>122</v>
      </c>
      <c r="L122" s="46"/>
      <c r="M122" s="206" t="s">
        <v>19</v>
      </c>
      <c r="N122" s="207" t="s">
        <v>40</v>
      </c>
      <c r="O122" s="86"/>
      <c r="P122" s="208">
        <f>O122*H122</f>
        <v>0</v>
      </c>
      <c r="Q122" s="208">
        <v>0</v>
      </c>
      <c r="R122" s="208">
        <f>Q122*H122</f>
        <v>0</v>
      </c>
      <c r="S122" s="208">
        <v>0</v>
      </c>
      <c r="T122" s="209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10" t="s">
        <v>115</v>
      </c>
      <c r="AT122" s="210" t="s">
        <v>110</v>
      </c>
      <c r="AU122" s="210" t="s">
        <v>76</v>
      </c>
      <c r="AY122" s="19" t="s">
        <v>108</v>
      </c>
      <c r="BE122" s="211">
        <f>IF(N122="základní",J122,0)</f>
        <v>0</v>
      </c>
      <c r="BF122" s="211">
        <f>IF(N122="snížená",J122,0)</f>
        <v>0</v>
      </c>
      <c r="BG122" s="211">
        <f>IF(N122="zákl. přenesená",J122,0)</f>
        <v>0</v>
      </c>
      <c r="BH122" s="211">
        <f>IF(N122="sníž. přenesená",J122,0)</f>
        <v>0</v>
      </c>
      <c r="BI122" s="211">
        <f>IF(N122="nulová",J122,0)</f>
        <v>0</v>
      </c>
      <c r="BJ122" s="19" t="s">
        <v>74</v>
      </c>
      <c r="BK122" s="211">
        <f>ROUND(I122*H122,2)</f>
        <v>0</v>
      </c>
      <c r="BL122" s="19" t="s">
        <v>115</v>
      </c>
      <c r="BM122" s="210" t="s">
        <v>194</v>
      </c>
    </row>
    <row r="123" s="2" customFormat="1">
      <c r="A123" s="40"/>
      <c r="B123" s="41"/>
      <c r="C123" s="42"/>
      <c r="D123" s="224" t="s">
        <v>124</v>
      </c>
      <c r="E123" s="42"/>
      <c r="F123" s="225" t="s">
        <v>195</v>
      </c>
      <c r="G123" s="42"/>
      <c r="H123" s="42"/>
      <c r="I123" s="226"/>
      <c r="J123" s="42"/>
      <c r="K123" s="42"/>
      <c r="L123" s="46"/>
      <c r="M123" s="227"/>
      <c r="N123" s="228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124</v>
      </c>
      <c r="AU123" s="19" t="s">
        <v>76</v>
      </c>
    </row>
    <row r="124" s="2" customFormat="1" ht="24.15" customHeight="1">
      <c r="A124" s="40"/>
      <c r="B124" s="41"/>
      <c r="C124" s="199" t="s">
        <v>196</v>
      </c>
      <c r="D124" s="199" t="s">
        <v>110</v>
      </c>
      <c r="E124" s="200" t="s">
        <v>197</v>
      </c>
      <c r="F124" s="201" t="s">
        <v>198</v>
      </c>
      <c r="G124" s="202" t="s">
        <v>129</v>
      </c>
      <c r="H124" s="203">
        <v>5</v>
      </c>
      <c r="I124" s="204"/>
      <c r="J124" s="205">
        <f>ROUND(I124*H124,2)</f>
        <v>0</v>
      </c>
      <c r="K124" s="201" t="s">
        <v>122</v>
      </c>
      <c r="L124" s="46"/>
      <c r="M124" s="206" t="s">
        <v>19</v>
      </c>
      <c r="N124" s="207" t="s">
        <v>40</v>
      </c>
      <c r="O124" s="86"/>
      <c r="P124" s="208">
        <f>O124*H124</f>
        <v>0</v>
      </c>
      <c r="Q124" s="208">
        <v>0</v>
      </c>
      <c r="R124" s="208">
        <f>Q124*H124</f>
        <v>0</v>
      </c>
      <c r="S124" s="208">
        <v>0</v>
      </c>
      <c r="T124" s="209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10" t="s">
        <v>115</v>
      </c>
      <c r="AT124" s="210" t="s">
        <v>110</v>
      </c>
      <c r="AU124" s="210" t="s">
        <v>76</v>
      </c>
      <c r="AY124" s="19" t="s">
        <v>108</v>
      </c>
      <c r="BE124" s="211">
        <f>IF(N124="základní",J124,0)</f>
        <v>0</v>
      </c>
      <c r="BF124" s="211">
        <f>IF(N124="snížená",J124,0)</f>
        <v>0</v>
      </c>
      <c r="BG124" s="211">
        <f>IF(N124="zákl. přenesená",J124,0)</f>
        <v>0</v>
      </c>
      <c r="BH124" s="211">
        <f>IF(N124="sníž. přenesená",J124,0)</f>
        <v>0</v>
      </c>
      <c r="BI124" s="211">
        <f>IF(N124="nulová",J124,0)</f>
        <v>0</v>
      </c>
      <c r="BJ124" s="19" t="s">
        <v>74</v>
      </c>
      <c r="BK124" s="211">
        <f>ROUND(I124*H124,2)</f>
        <v>0</v>
      </c>
      <c r="BL124" s="19" t="s">
        <v>115</v>
      </c>
      <c r="BM124" s="210" t="s">
        <v>199</v>
      </c>
    </row>
    <row r="125" s="2" customFormat="1">
      <c r="A125" s="40"/>
      <c r="B125" s="41"/>
      <c r="C125" s="42"/>
      <c r="D125" s="224" t="s">
        <v>124</v>
      </c>
      <c r="E125" s="42"/>
      <c r="F125" s="225" t="s">
        <v>200</v>
      </c>
      <c r="G125" s="42"/>
      <c r="H125" s="42"/>
      <c r="I125" s="226"/>
      <c r="J125" s="42"/>
      <c r="K125" s="42"/>
      <c r="L125" s="46"/>
      <c r="M125" s="227"/>
      <c r="N125" s="228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124</v>
      </c>
      <c r="AU125" s="19" t="s">
        <v>76</v>
      </c>
    </row>
    <row r="126" s="2" customFormat="1" ht="24.15" customHeight="1">
      <c r="A126" s="40"/>
      <c r="B126" s="41"/>
      <c r="C126" s="199" t="s">
        <v>201</v>
      </c>
      <c r="D126" s="199" t="s">
        <v>110</v>
      </c>
      <c r="E126" s="200" t="s">
        <v>202</v>
      </c>
      <c r="F126" s="201" t="s">
        <v>203</v>
      </c>
      <c r="G126" s="202" t="s">
        <v>129</v>
      </c>
      <c r="H126" s="203">
        <v>15</v>
      </c>
      <c r="I126" s="204"/>
      <c r="J126" s="205">
        <f>ROUND(I126*H126,2)</f>
        <v>0</v>
      </c>
      <c r="K126" s="201" t="s">
        <v>122</v>
      </c>
      <c r="L126" s="46"/>
      <c r="M126" s="206" t="s">
        <v>19</v>
      </c>
      <c r="N126" s="207" t="s">
        <v>40</v>
      </c>
      <c r="O126" s="86"/>
      <c r="P126" s="208">
        <f>O126*H126</f>
        <v>0</v>
      </c>
      <c r="Q126" s="208">
        <v>0</v>
      </c>
      <c r="R126" s="208">
        <f>Q126*H126</f>
        <v>0</v>
      </c>
      <c r="S126" s="208">
        <v>0</v>
      </c>
      <c r="T126" s="209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10" t="s">
        <v>115</v>
      </c>
      <c r="AT126" s="210" t="s">
        <v>110</v>
      </c>
      <c r="AU126" s="210" t="s">
        <v>76</v>
      </c>
      <c r="AY126" s="19" t="s">
        <v>108</v>
      </c>
      <c r="BE126" s="211">
        <f>IF(N126="základní",J126,0)</f>
        <v>0</v>
      </c>
      <c r="BF126" s="211">
        <f>IF(N126="snížená",J126,0)</f>
        <v>0</v>
      </c>
      <c r="BG126" s="211">
        <f>IF(N126="zákl. přenesená",J126,0)</f>
        <v>0</v>
      </c>
      <c r="BH126" s="211">
        <f>IF(N126="sníž. přenesená",J126,0)</f>
        <v>0</v>
      </c>
      <c r="BI126" s="211">
        <f>IF(N126="nulová",J126,0)</f>
        <v>0</v>
      </c>
      <c r="BJ126" s="19" t="s">
        <v>74</v>
      </c>
      <c r="BK126" s="211">
        <f>ROUND(I126*H126,2)</f>
        <v>0</v>
      </c>
      <c r="BL126" s="19" t="s">
        <v>115</v>
      </c>
      <c r="BM126" s="210" t="s">
        <v>204</v>
      </c>
    </row>
    <row r="127" s="2" customFormat="1">
      <c r="A127" s="40"/>
      <c r="B127" s="41"/>
      <c r="C127" s="42"/>
      <c r="D127" s="224" t="s">
        <v>124</v>
      </c>
      <c r="E127" s="42"/>
      <c r="F127" s="225" t="s">
        <v>205</v>
      </c>
      <c r="G127" s="42"/>
      <c r="H127" s="42"/>
      <c r="I127" s="226"/>
      <c r="J127" s="42"/>
      <c r="K127" s="42"/>
      <c r="L127" s="46"/>
      <c r="M127" s="227"/>
      <c r="N127" s="228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124</v>
      </c>
      <c r="AU127" s="19" t="s">
        <v>76</v>
      </c>
    </row>
    <row r="128" s="2" customFormat="1" ht="24.15" customHeight="1">
      <c r="A128" s="40"/>
      <c r="B128" s="41"/>
      <c r="C128" s="199" t="s">
        <v>206</v>
      </c>
      <c r="D128" s="199" t="s">
        <v>110</v>
      </c>
      <c r="E128" s="200" t="s">
        <v>207</v>
      </c>
      <c r="F128" s="201" t="s">
        <v>208</v>
      </c>
      <c r="G128" s="202" t="s">
        <v>129</v>
      </c>
      <c r="H128" s="203">
        <v>5</v>
      </c>
      <c r="I128" s="204"/>
      <c r="J128" s="205">
        <f>ROUND(I128*H128,2)</f>
        <v>0</v>
      </c>
      <c r="K128" s="201" t="s">
        <v>122</v>
      </c>
      <c r="L128" s="46"/>
      <c r="M128" s="206" t="s">
        <v>19</v>
      </c>
      <c r="N128" s="207" t="s">
        <v>40</v>
      </c>
      <c r="O128" s="86"/>
      <c r="P128" s="208">
        <f>O128*H128</f>
        <v>0</v>
      </c>
      <c r="Q128" s="208">
        <v>0</v>
      </c>
      <c r="R128" s="208">
        <f>Q128*H128</f>
        <v>0</v>
      </c>
      <c r="S128" s="208">
        <v>0</v>
      </c>
      <c r="T128" s="209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10" t="s">
        <v>115</v>
      </c>
      <c r="AT128" s="210" t="s">
        <v>110</v>
      </c>
      <c r="AU128" s="210" t="s">
        <v>76</v>
      </c>
      <c r="AY128" s="19" t="s">
        <v>108</v>
      </c>
      <c r="BE128" s="211">
        <f>IF(N128="základní",J128,0)</f>
        <v>0</v>
      </c>
      <c r="BF128" s="211">
        <f>IF(N128="snížená",J128,0)</f>
        <v>0</v>
      </c>
      <c r="BG128" s="211">
        <f>IF(N128="zákl. přenesená",J128,0)</f>
        <v>0</v>
      </c>
      <c r="BH128" s="211">
        <f>IF(N128="sníž. přenesená",J128,0)</f>
        <v>0</v>
      </c>
      <c r="BI128" s="211">
        <f>IF(N128="nulová",J128,0)</f>
        <v>0</v>
      </c>
      <c r="BJ128" s="19" t="s">
        <v>74</v>
      </c>
      <c r="BK128" s="211">
        <f>ROUND(I128*H128,2)</f>
        <v>0</v>
      </c>
      <c r="BL128" s="19" t="s">
        <v>115</v>
      </c>
      <c r="BM128" s="210" t="s">
        <v>209</v>
      </c>
    </row>
    <row r="129" s="2" customFormat="1">
      <c r="A129" s="40"/>
      <c r="B129" s="41"/>
      <c r="C129" s="42"/>
      <c r="D129" s="224" t="s">
        <v>124</v>
      </c>
      <c r="E129" s="42"/>
      <c r="F129" s="225" t="s">
        <v>210</v>
      </c>
      <c r="G129" s="42"/>
      <c r="H129" s="42"/>
      <c r="I129" s="226"/>
      <c r="J129" s="42"/>
      <c r="K129" s="42"/>
      <c r="L129" s="46"/>
      <c r="M129" s="227"/>
      <c r="N129" s="228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124</v>
      </c>
      <c r="AU129" s="19" t="s">
        <v>76</v>
      </c>
    </row>
    <row r="130" s="2" customFormat="1" ht="21.75" customHeight="1">
      <c r="A130" s="40"/>
      <c r="B130" s="41"/>
      <c r="C130" s="199" t="s">
        <v>211</v>
      </c>
      <c r="D130" s="199" t="s">
        <v>110</v>
      </c>
      <c r="E130" s="200" t="s">
        <v>212</v>
      </c>
      <c r="F130" s="201" t="s">
        <v>213</v>
      </c>
      <c r="G130" s="202" t="s">
        <v>121</v>
      </c>
      <c r="H130" s="203">
        <v>40</v>
      </c>
      <c r="I130" s="204"/>
      <c r="J130" s="205">
        <f>ROUND(I130*H130,2)</f>
        <v>0</v>
      </c>
      <c r="K130" s="201" t="s">
        <v>122</v>
      </c>
      <c r="L130" s="46"/>
      <c r="M130" s="206" t="s">
        <v>19</v>
      </c>
      <c r="N130" s="207" t="s">
        <v>40</v>
      </c>
      <c r="O130" s="86"/>
      <c r="P130" s="208">
        <f>O130*H130</f>
        <v>0</v>
      </c>
      <c r="Q130" s="208">
        <v>0</v>
      </c>
      <c r="R130" s="208">
        <f>Q130*H130</f>
        <v>0</v>
      </c>
      <c r="S130" s="208">
        <v>0</v>
      </c>
      <c r="T130" s="209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10" t="s">
        <v>115</v>
      </c>
      <c r="AT130" s="210" t="s">
        <v>110</v>
      </c>
      <c r="AU130" s="210" t="s">
        <v>76</v>
      </c>
      <c r="AY130" s="19" t="s">
        <v>108</v>
      </c>
      <c r="BE130" s="211">
        <f>IF(N130="základní",J130,0)</f>
        <v>0</v>
      </c>
      <c r="BF130" s="211">
        <f>IF(N130="snížená",J130,0)</f>
        <v>0</v>
      </c>
      <c r="BG130" s="211">
        <f>IF(N130="zákl. přenesená",J130,0)</f>
        <v>0</v>
      </c>
      <c r="BH130" s="211">
        <f>IF(N130="sníž. přenesená",J130,0)</f>
        <v>0</v>
      </c>
      <c r="BI130" s="211">
        <f>IF(N130="nulová",J130,0)</f>
        <v>0</v>
      </c>
      <c r="BJ130" s="19" t="s">
        <v>74</v>
      </c>
      <c r="BK130" s="211">
        <f>ROUND(I130*H130,2)</f>
        <v>0</v>
      </c>
      <c r="BL130" s="19" t="s">
        <v>115</v>
      </c>
      <c r="BM130" s="210" t="s">
        <v>214</v>
      </c>
    </row>
    <row r="131" s="2" customFormat="1">
      <c r="A131" s="40"/>
      <c r="B131" s="41"/>
      <c r="C131" s="42"/>
      <c r="D131" s="224" t="s">
        <v>124</v>
      </c>
      <c r="E131" s="42"/>
      <c r="F131" s="225" t="s">
        <v>215</v>
      </c>
      <c r="G131" s="42"/>
      <c r="H131" s="42"/>
      <c r="I131" s="226"/>
      <c r="J131" s="42"/>
      <c r="K131" s="42"/>
      <c r="L131" s="46"/>
      <c r="M131" s="227"/>
      <c r="N131" s="228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124</v>
      </c>
      <c r="AU131" s="19" t="s">
        <v>76</v>
      </c>
    </row>
    <row r="132" s="2" customFormat="1" ht="33" customHeight="1">
      <c r="A132" s="40"/>
      <c r="B132" s="41"/>
      <c r="C132" s="199" t="s">
        <v>216</v>
      </c>
      <c r="D132" s="199" t="s">
        <v>110</v>
      </c>
      <c r="E132" s="200" t="s">
        <v>217</v>
      </c>
      <c r="F132" s="201" t="s">
        <v>218</v>
      </c>
      <c r="G132" s="202" t="s">
        <v>113</v>
      </c>
      <c r="H132" s="203">
        <v>62.57</v>
      </c>
      <c r="I132" s="204"/>
      <c r="J132" s="205">
        <f>ROUND(I132*H132,2)</f>
        <v>0</v>
      </c>
      <c r="K132" s="201" t="s">
        <v>122</v>
      </c>
      <c r="L132" s="46"/>
      <c r="M132" s="206" t="s">
        <v>19</v>
      </c>
      <c r="N132" s="207" t="s">
        <v>40</v>
      </c>
      <c r="O132" s="86"/>
      <c r="P132" s="208">
        <f>O132*H132</f>
        <v>0</v>
      </c>
      <c r="Q132" s="208">
        <v>0</v>
      </c>
      <c r="R132" s="208">
        <f>Q132*H132</f>
        <v>0</v>
      </c>
      <c r="S132" s="208">
        <v>0</v>
      </c>
      <c r="T132" s="209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0" t="s">
        <v>115</v>
      </c>
      <c r="AT132" s="210" t="s">
        <v>110</v>
      </c>
      <c r="AU132" s="210" t="s">
        <v>76</v>
      </c>
      <c r="AY132" s="19" t="s">
        <v>108</v>
      </c>
      <c r="BE132" s="211">
        <f>IF(N132="základní",J132,0)</f>
        <v>0</v>
      </c>
      <c r="BF132" s="211">
        <f>IF(N132="snížená",J132,0)</f>
        <v>0</v>
      </c>
      <c r="BG132" s="211">
        <f>IF(N132="zákl. přenesená",J132,0)</f>
        <v>0</v>
      </c>
      <c r="BH132" s="211">
        <f>IF(N132="sníž. přenesená",J132,0)</f>
        <v>0</v>
      </c>
      <c r="BI132" s="211">
        <f>IF(N132="nulová",J132,0)</f>
        <v>0</v>
      </c>
      <c r="BJ132" s="19" t="s">
        <v>74</v>
      </c>
      <c r="BK132" s="211">
        <f>ROUND(I132*H132,2)</f>
        <v>0</v>
      </c>
      <c r="BL132" s="19" t="s">
        <v>115</v>
      </c>
      <c r="BM132" s="210" t="s">
        <v>219</v>
      </c>
    </row>
    <row r="133" s="2" customFormat="1">
      <c r="A133" s="40"/>
      <c r="B133" s="41"/>
      <c r="C133" s="42"/>
      <c r="D133" s="224" t="s">
        <v>124</v>
      </c>
      <c r="E133" s="42"/>
      <c r="F133" s="225" t="s">
        <v>220</v>
      </c>
      <c r="G133" s="42"/>
      <c r="H133" s="42"/>
      <c r="I133" s="226"/>
      <c r="J133" s="42"/>
      <c r="K133" s="42"/>
      <c r="L133" s="46"/>
      <c r="M133" s="227"/>
      <c r="N133" s="228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124</v>
      </c>
      <c r="AU133" s="19" t="s">
        <v>76</v>
      </c>
    </row>
    <row r="134" s="2" customFormat="1" ht="37.8" customHeight="1">
      <c r="A134" s="40"/>
      <c r="B134" s="41"/>
      <c r="C134" s="199" t="s">
        <v>221</v>
      </c>
      <c r="D134" s="199" t="s">
        <v>110</v>
      </c>
      <c r="E134" s="200" t="s">
        <v>222</v>
      </c>
      <c r="F134" s="201" t="s">
        <v>223</v>
      </c>
      <c r="G134" s="202" t="s">
        <v>113</v>
      </c>
      <c r="H134" s="203">
        <v>275.64999999999998</v>
      </c>
      <c r="I134" s="204"/>
      <c r="J134" s="205">
        <f>ROUND(I134*H134,2)</f>
        <v>0</v>
      </c>
      <c r="K134" s="201" t="s">
        <v>122</v>
      </c>
      <c r="L134" s="46"/>
      <c r="M134" s="206" t="s">
        <v>19</v>
      </c>
      <c r="N134" s="207" t="s">
        <v>40</v>
      </c>
      <c r="O134" s="86"/>
      <c r="P134" s="208">
        <f>O134*H134</f>
        <v>0</v>
      </c>
      <c r="Q134" s="208">
        <v>0</v>
      </c>
      <c r="R134" s="208">
        <f>Q134*H134</f>
        <v>0</v>
      </c>
      <c r="S134" s="208">
        <v>0</v>
      </c>
      <c r="T134" s="209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10" t="s">
        <v>115</v>
      </c>
      <c r="AT134" s="210" t="s">
        <v>110</v>
      </c>
      <c r="AU134" s="210" t="s">
        <v>76</v>
      </c>
      <c r="AY134" s="19" t="s">
        <v>108</v>
      </c>
      <c r="BE134" s="211">
        <f>IF(N134="základní",J134,0)</f>
        <v>0</v>
      </c>
      <c r="BF134" s="211">
        <f>IF(N134="snížená",J134,0)</f>
        <v>0</v>
      </c>
      <c r="BG134" s="211">
        <f>IF(N134="zákl. přenesená",J134,0)</f>
        <v>0</v>
      </c>
      <c r="BH134" s="211">
        <f>IF(N134="sníž. přenesená",J134,0)</f>
        <v>0</v>
      </c>
      <c r="BI134" s="211">
        <f>IF(N134="nulová",J134,0)</f>
        <v>0</v>
      </c>
      <c r="BJ134" s="19" t="s">
        <v>74</v>
      </c>
      <c r="BK134" s="211">
        <f>ROUND(I134*H134,2)</f>
        <v>0</v>
      </c>
      <c r="BL134" s="19" t="s">
        <v>115</v>
      </c>
      <c r="BM134" s="210" t="s">
        <v>224</v>
      </c>
    </row>
    <row r="135" s="2" customFormat="1">
      <c r="A135" s="40"/>
      <c r="B135" s="41"/>
      <c r="C135" s="42"/>
      <c r="D135" s="224" t="s">
        <v>124</v>
      </c>
      <c r="E135" s="42"/>
      <c r="F135" s="225" t="s">
        <v>225</v>
      </c>
      <c r="G135" s="42"/>
      <c r="H135" s="42"/>
      <c r="I135" s="226"/>
      <c r="J135" s="42"/>
      <c r="K135" s="42"/>
      <c r="L135" s="46"/>
      <c r="M135" s="227"/>
      <c r="N135" s="228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124</v>
      </c>
      <c r="AU135" s="19" t="s">
        <v>76</v>
      </c>
    </row>
    <row r="136" s="2" customFormat="1" ht="16.5" customHeight="1">
      <c r="A136" s="40"/>
      <c r="B136" s="41"/>
      <c r="C136" s="230" t="s">
        <v>7</v>
      </c>
      <c r="D136" s="230" t="s">
        <v>226</v>
      </c>
      <c r="E136" s="231" t="s">
        <v>227</v>
      </c>
      <c r="F136" s="232" t="s">
        <v>228</v>
      </c>
      <c r="G136" s="233" t="s">
        <v>229</v>
      </c>
      <c r="H136" s="234">
        <v>441.04000000000002</v>
      </c>
      <c r="I136" s="235"/>
      <c r="J136" s="236">
        <f>ROUND(I136*H136,2)</f>
        <v>0</v>
      </c>
      <c r="K136" s="232" t="s">
        <v>114</v>
      </c>
      <c r="L136" s="237"/>
      <c r="M136" s="238" t="s">
        <v>19</v>
      </c>
      <c r="N136" s="239" t="s">
        <v>40</v>
      </c>
      <c r="O136" s="86"/>
      <c r="P136" s="208">
        <f>O136*H136</f>
        <v>0</v>
      </c>
      <c r="Q136" s="208">
        <v>1</v>
      </c>
      <c r="R136" s="208">
        <f>Q136*H136</f>
        <v>441.04000000000002</v>
      </c>
      <c r="S136" s="208">
        <v>0</v>
      </c>
      <c r="T136" s="209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10" t="s">
        <v>155</v>
      </c>
      <c r="AT136" s="210" t="s">
        <v>226</v>
      </c>
      <c r="AU136" s="210" t="s">
        <v>76</v>
      </c>
      <c r="AY136" s="19" t="s">
        <v>108</v>
      </c>
      <c r="BE136" s="211">
        <f>IF(N136="základní",J136,0)</f>
        <v>0</v>
      </c>
      <c r="BF136" s="211">
        <f>IF(N136="snížená",J136,0)</f>
        <v>0</v>
      </c>
      <c r="BG136" s="211">
        <f>IF(N136="zákl. přenesená",J136,0)</f>
        <v>0</v>
      </c>
      <c r="BH136" s="211">
        <f>IF(N136="sníž. přenesená",J136,0)</f>
        <v>0</v>
      </c>
      <c r="BI136" s="211">
        <f>IF(N136="nulová",J136,0)</f>
        <v>0</v>
      </c>
      <c r="BJ136" s="19" t="s">
        <v>74</v>
      </c>
      <c r="BK136" s="211">
        <f>ROUND(I136*H136,2)</f>
        <v>0</v>
      </c>
      <c r="BL136" s="19" t="s">
        <v>115</v>
      </c>
      <c r="BM136" s="210" t="s">
        <v>230</v>
      </c>
    </row>
    <row r="137" s="13" customFormat="1">
      <c r="A137" s="13"/>
      <c r="B137" s="212"/>
      <c r="C137" s="213"/>
      <c r="D137" s="214" t="s">
        <v>117</v>
      </c>
      <c r="E137" s="213"/>
      <c r="F137" s="216" t="s">
        <v>231</v>
      </c>
      <c r="G137" s="213"/>
      <c r="H137" s="217">
        <v>441.04000000000002</v>
      </c>
      <c r="I137" s="218"/>
      <c r="J137" s="213"/>
      <c r="K137" s="213"/>
      <c r="L137" s="219"/>
      <c r="M137" s="220"/>
      <c r="N137" s="221"/>
      <c r="O137" s="221"/>
      <c r="P137" s="221"/>
      <c r="Q137" s="221"/>
      <c r="R137" s="221"/>
      <c r="S137" s="221"/>
      <c r="T137" s="222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23" t="s">
        <v>117</v>
      </c>
      <c r="AU137" s="223" t="s">
        <v>76</v>
      </c>
      <c r="AV137" s="13" t="s">
        <v>76</v>
      </c>
      <c r="AW137" s="13" t="s">
        <v>4</v>
      </c>
      <c r="AX137" s="13" t="s">
        <v>74</v>
      </c>
      <c r="AY137" s="223" t="s">
        <v>108</v>
      </c>
    </row>
    <row r="138" s="2" customFormat="1" ht="24.15" customHeight="1">
      <c r="A138" s="40"/>
      <c r="B138" s="41"/>
      <c r="C138" s="199" t="s">
        <v>232</v>
      </c>
      <c r="D138" s="199" t="s">
        <v>110</v>
      </c>
      <c r="E138" s="200" t="s">
        <v>233</v>
      </c>
      <c r="F138" s="201" t="s">
        <v>234</v>
      </c>
      <c r="G138" s="202" t="s">
        <v>121</v>
      </c>
      <c r="H138" s="203">
        <v>135</v>
      </c>
      <c r="I138" s="204"/>
      <c r="J138" s="205">
        <f>ROUND(I138*H138,2)</f>
        <v>0</v>
      </c>
      <c r="K138" s="201" t="s">
        <v>122</v>
      </c>
      <c r="L138" s="46"/>
      <c r="M138" s="206" t="s">
        <v>19</v>
      </c>
      <c r="N138" s="207" t="s">
        <v>40</v>
      </c>
      <c r="O138" s="86"/>
      <c r="P138" s="208">
        <f>O138*H138</f>
        <v>0</v>
      </c>
      <c r="Q138" s="208">
        <v>0</v>
      </c>
      <c r="R138" s="208">
        <f>Q138*H138</f>
        <v>0</v>
      </c>
      <c r="S138" s="208">
        <v>0</v>
      </c>
      <c r="T138" s="209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0" t="s">
        <v>115</v>
      </c>
      <c r="AT138" s="210" t="s">
        <v>110</v>
      </c>
      <c r="AU138" s="210" t="s">
        <v>76</v>
      </c>
      <c r="AY138" s="19" t="s">
        <v>108</v>
      </c>
      <c r="BE138" s="211">
        <f>IF(N138="základní",J138,0)</f>
        <v>0</v>
      </c>
      <c r="BF138" s="211">
        <f>IF(N138="snížená",J138,0)</f>
        <v>0</v>
      </c>
      <c r="BG138" s="211">
        <f>IF(N138="zákl. přenesená",J138,0)</f>
        <v>0</v>
      </c>
      <c r="BH138" s="211">
        <f>IF(N138="sníž. přenesená",J138,0)</f>
        <v>0</v>
      </c>
      <c r="BI138" s="211">
        <f>IF(N138="nulová",J138,0)</f>
        <v>0</v>
      </c>
      <c r="BJ138" s="19" t="s">
        <v>74</v>
      </c>
      <c r="BK138" s="211">
        <f>ROUND(I138*H138,2)</f>
        <v>0</v>
      </c>
      <c r="BL138" s="19" t="s">
        <v>115</v>
      </c>
      <c r="BM138" s="210" t="s">
        <v>235</v>
      </c>
    </row>
    <row r="139" s="2" customFormat="1">
      <c r="A139" s="40"/>
      <c r="B139" s="41"/>
      <c r="C139" s="42"/>
      <c r="D139" s="224" t="s">
        <v>124</v>
      </c>
      <c r="E139" s="42"/>
      <c r="F139" s="225" t="s">
        <v>236</v>
      </c>
      <c r="G139" s="42"/>
      <c r="H139" s="42"/>
      <c r="I139" s="226"/>
      <c r="J139" s="42"/>
      <c r="K139" s="42"/>
      <c r="L139" s="46"/>
      <c r="M139" s="227"/>
      <c r="N139" s="228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124</v>
      </c>
      <c r="AU139" s="19" t="s">
        <v>76</v>
      </c>
    </row>
    <row r="140" s="2" customFormat="1" ht="16.5" customHeight="1">
      <c r="A140" s="40"/>
      <c r="B140" s="41"/>
      <c r="C140" s="230" t="s">
        <v>237</v>
      </c>
      <c r="D140" s="230" t="s">
        <v>226</v>
      </c>
      <c r="E140" s="231" t="s">
        <v>238</v>
      </c>
      <c r="F140" s="232" t="s">
        <v>239</v>
      </c>
      <c r="G140" s="233" t="s">
        <v>240</v>
      </c>
      <c r="H140" s="234">
        <v>2.0249999999999999</v>
      </c>
      <c r="I140" s="235"/>
      <c r="J140" s="236">
        <f>ROUND(I140*H140,2)</f>
        <v>0</v>
      </c>
      <c r="K140" s="232" t="s">
        <v>122</v>
      </c>
      <c r="L140" s="237"/>
      <c r="M140" s="238" t="s">
        <v>19</v>
      </c>
      <c r="N140" s="239" t="s">
        <v>40</v>
      </c>
      <c r="O140" s="86"/>
      <c r="P140" s="208">
        <f>O140*H140</f>
        <v>0</v>
      </c>
      <c r="Q140" s="208">
        <v>0.001</v>
      </c>
      <c r="R140" s="208">
        <f>Q140*H140</f>
        <v>0.0020249999999999999</v>
      </c>
      <c r="S140" s="208">
        <v>0</v>
      </c>
      <c r="T140" s="209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10" t="s">
        <v>155</v>
      </c>
      <c r="AT140" s="210" t="s">
        <v>226</v>
      </c>
      <c r="AU140" s="210" t="s">
        <v>76</v>
      </c>
      <c r="AY140" s="19" t="s">
        <v>108</v>
      </c>
      <c r="BE140" s="211">
        <f>IF(N140="základní",J140,0)</f>
        <v>0</v>
      </c>
      <c r="BF140" s="211">
        <f>IF(N140="snížená",J140,0)</f>
        <v>0</v>
      </c>
      <c r="BG140" s="211">
        <f>IF(N140="zákl. přenesená",J140,0)</f>
        <v>0</v>
      </c>
      <c r="BH140" s="211">
        <f>IF(N140="sníž. přenesená",J140,0)</f>
        <v>0</v>
      </c>
      <c r="BI140" s="211">
        <f>IF(N140="nulová",J140,0)</f>
        <v>0</v>
      </c>
      <c r="BJ140" s="19" t="s">
        <v>74</v>
      </c>
      <c r="BK140" s="211">
        <f>ROUND(I140*H140,2)</f>
        <v>0</v>
      </c>
      <c r="BL140" s="19" t="s">
        <v>115</v>
      </c>
      <c r="BM140" s="210" t="s">
        <v>241</v>
      </c>
    </row>
    <row r="141" s="13" customFormat="1">
      <c r="A141" s="13"/>
      <c r="B141" s="212"/>
      <c r="C141" s="213"/>
      <c r="D141" s="214" t="s">
        <v>117</v>
      </c>
      <c r="E141" s="213"/>
      <c r="F141" s="216" t="s">
        <v>242</v>
      </c>
      <c r="G141" s="213"/>
      <c r="H141" s="217">
        <v>2.0249999999999999</v>
      </c>
      <c r="I141" s="218"/>
      <c r="J141" s="213"/>
      <c r="K141" s="213"/>
      <c r="L141" s="219"/>
      <c r="M141" s="220"/>
      <c r="N141" s="221"/>
      <c r="O141" s="221"/>
      <c r="P141" s="221"/>
      <c r="Q141" s="221"/>
      <c r="R141" s="221"/>
      <c r="S141" s="221"/>
      <c r="T141" s="222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23" t="s">
        <v>117</v>
      </c>
      <c r="AU141" s="223" t="s">
        <v>76</v>
      </c>
      <c r="AV141" s="13" t="s">
        <v>76</v>
      </c>
      <c r="AW141" s="13" t="s">
        <v>4</v>
      </c>
      <c r="AX141" s="13" t="s">
        <v>74</v>
      </c>
      <c r="AY141" s="223" t="s">
        <v>108</v>
      </c>
    </row>
    <row r="142" s="2" customFormat="1" ht="16.5" customHeight="1">
      <c r="A142" s="40"/>
      <c r="B142" s="41"/>
      <c r="C142" s="199" t="s">
        <v>243</v>
      </c>
      <c r="D142" s="199" t="s">
        <v>110</v>
      </c>
      <c r="E142" s="200" t="s">
        <v>244</v>
      </c>
      <c r="F142" s="201" t="s">
        <v>245</v>
      </c>
      <c r="G142" s="202" t="s">
        <v>121</v>
      </c>
      <c r="H142" s="203">
        <v>135</v>
      </c>
      <c r="I142" s="204"/>
      <c r="J142" s="205">
        <f>ROUND(I142*H142,2)</f>
        <v>0</v>
      </c>
      <c r="K142" s="201" t="s">
        <v>122</v>
      </c>
      <c r="L142" s="46"/>
      <c r="M142" s="206" t="s">
        <v>19</v>
      </c>
      <c r="N142" s="207" t="s">
        <v>40</v>
      </c>
      <c r="O142" s="86"/>
      <c r="P142" s="208">
        <f>O142*H142</f>
        <v>0</v>
      </c>
      <c r="Q142" s="208">
        <v>0</v>
      </c>
      <c r="R142" s="208">
        <f>Q142*H142</f>
        <v>0</v>
      </c>
      <c r="S142" s="208">
        <v>0</v>
      </c>
      <c r="T142" s="209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0" t="s">
        <v>115</v>
      </c>
      <c r="AT142" s="210" t="s">
        <v>110</v>
      </c>
      <c r="AU142" s="210" t="s">
        <v>76</v>
      </c>
      <c r="AY142" s="19" t="s">
        <v>108</v>
      </c>
      <c r="BE142" s="211">
        <f>IF(N142="základní",J142,0)</f>
        <v>0</v>
      </c>
      <c r="BF142" s="211">
        <f>IF(N142="snížená",J142,0)</f>
        <v>0</v>
      </c>
      <c r="BG142" s="211">
        <f>IF(N142="zákl. přenesená",J142,0)</f>
        <v>0</v>
      </c>
      <c r="BH142" s="211">
        <f>IF(N142="sníž. přenesená",J142,0)</f>
        <v>0</v>
      </c>
      <c r="BI142" s="211">
        <f>IF(N142="nulová",J142,0)</f>
        <v>0</v>
      </c>
      <c r="BJ142" s="19" t="s">
        <v>74</v>
      </c>
      <c r="BK142" s="211">
        <f>ROUND(I142*H142,2)</f>
        <v>0</v>
      </c>
      <c r="BL142" s="19" t="s">
        <v>115</v>
      </c>
      <c r="BM142" s="210" t="s">
        <v>246</v>
      </c>
    </row>
    <row r="143" s="2" customFormat="1">
      <c r="A143" s="40"/>
      <c r="B143" s="41"/>
      <c r="C143" s="42"/>
      <c r="D143" s="224" t="s">
        <v>124</v>
      </c>
      <c r="E143" s="42"/>
      <c r="F143" s="225" t="s">
        <v>247</v>
      </c>
      <c r="G143" s="42"/>
      <c r="H143" s="42"/>
      <c r="I143" s="226"/>
      <c r="J143" s="42"/>
      <c r="K143" s="42"/>
      <c r="L143" s="46"/>
      <c r="M143" s="227"/>
      <c r="N143" s="228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124</v>
      </c>
      <c r="AU143" s="19" t="s">
        <v>76</v>
      </c>
    </row>
    <row r="144" s="2" customFormat="1" ht="16.5" customHeight="1">
      <c r="A144" s="40"/>
      <c r="B144" s="41"/>
      <c r="C144" s="199" t="s">
        <v>248</v>
      </c>
      <c r="D144" s="199" t="s">
        <v>110</v>
      </c>
      <c r="E144" s="200" t="s">
        <v>249</v>
      </c>
      <c r="F144" s="201" t="s">
        <v>250</v>
      </c>
      <c r="G144" s="202" t="s">
        <v>121</v>
      </c>
      <c r="H144" s="203">
        <v>713</v>
      </c>
      <c r="I144" s="204"/>
      <c r="J144" s="205">
        <f>ROUND(I144*H144,2)</f>
        <v>0</v>
      </c>
      <c r="K144" s="201" t="s">
        <v>122</v>
      </c>
      <c r="L144" s="46"/>
      <c r="M144" s="206" t="s">
        <v>19</v>
      </c>
      <c r="N144" s="207" t="s">
        <v>40</v>
      </c>
      <c r="O144" s="86"/>
      <c r="P144" s="208">
        <f>O144*H144</f>
        <v>0</v>
      </c>
      <c r="Q144" s="208">
        <v>0</v>
      </c>
      <c r="R144" s="208">
        <f>Q144*H144</f>
        <v>0</v>
      </c>
      <c r="S144" s="208">
        <v>0</v>
      </c>
      <c r="T144" s="209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10" t="s">
        <v>115</v>
      </c>
      <c r="AT144" s="210" t="s">
        <v>110</v>
      </c>
      <c r="AU144" s="210" t="s">
        <v>76</v>
      </c>
      <c r="AY144" s="19" t="s">
        <v>108</v>
      </c>
      <c r="BE144" s="211">
        <f>IF(N144="základní",J144,0)</f>
        <v>0</v>
      </c>
      <c r="BF144" s="211">
        <f>IF(N144="snížená",J144,0)</f>
        <v>0</v>
      </c>
      <c r="BG144" s="211">
        <f>IF(N144="zákl. přenesená",J144,0)</f>
        <v>0</v>
      </c>
      <c r="BH144" s="211">
        <f>IF(N144="sníž. přenesená",J144,0)</f>
        <v>0</v>
      </c>
      <c r="BI144" s="211">
        <f>IF(N144="nulová",J144,0)</f>
        <v>0</v>
      </c>
      <c r="BJ144" s="19" t="s">
        <v>74</v>
      </c>
      <c r="BK144" s="211">
        <f>ROUND(I144*H144,2)</f>
        <v>0</v>
      </c>
      <c r="BL144" s="19" t="s">
        <v>115</v>
      </c>
      <c r="BM144" s="210" t="s">
        <v>251</v>
      </c>
    </row>
    <row r="145" s="2" customFormat="1">
      <c r="A145" s="40"/>
      <c r="B145" s="41"/>
      <c r="C145" s="42"/>
      <c r="D145" s="224" t="s">
        <v>124</v>
      </c>
      <c r="E145" s="42"/>
      <c r="F145" s="225" t="s">
        <v>252</v>
      </c>
      <c r="G145" s="42"/>
      <c r="H145" s="42"/>
      <c r="I145" s="226"/>
      <c r="J145" s="42"/>
      <c r="K145" s="42"/>
      <c r="L145" s="46"/>
      <c r="M145" s="227"/>
      <c r="N145" s="228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124</v>
      </c>
      <c r="AU145" s="19" t="s">
        <v>76</v>
      </c>
    </row>
    <row r="146" s="13" customFormat="1">
      <c r="A146" s="13"/>
      <c r="B146" s="212"/>
      <c r="C146" s="213"/>
      <c r="D146" s="214" t="s">
        <v>117</v>
      </c>
      <c r="E146" s="215" t="s">
        <v>19</v>
      </c>
      <c r="F146" s="216" t="s">
        <v>253</v>
      </c>
      <c r="G146" s="213"/>
      <c r="H146" s="217">
        <v>713</v>
      </c>
      <c r="I146" s="218"/>
      <c r="J146" s="213"/>
      <c r="K146" s="213"/>
      <c r="L146" s="219"/>
      <c r="M146" s="220"/>
      <c r="N146" s="221"/>
      <c r="O146" s="221"/>
      <c r="P146" s="221"/>
      <c r="Q146" s="221"/>
      <c r="R146" s="221"/>
      <c r="S146" s="221"/>
      <c r="T146" s="222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23" t="s">
        <v>117</v>
      </c>
      <c r="AU146" s="223" t="s">
        <v>76</v>
      </c>
      <c r="AV146" s="13" t="s">
        <v>76</v>
      </c>
      <c r="AW146" s="13" t="s">
        <v>31</v>
      </c>
      <c r="AX146" s="13" t="s">
        <v>74</v>
      </c>
      <c r="AY146" s="223" t="s">
        <v>108</v>
      </c>
    </row>
    <row r="147" s="2" customFormat="1" ht="21.75" customHeight="1">
      <c r="A147" s="40"/>
      <c r="B147" s="41"/>
      <c r="C147" s="199" t="s">
        <v>254</v>
      </c>
      <c r="D147" s="199" t="s">
        <v>110</v>
      </c>
      <c r="E147" s="200" t="s">
        <v>255</v>
      </c>
      <c r="F147" s="201" t="s">
        <v>256</v>
      </c>
      <c r="G147" s="202" t="s">
        <v>121</v>
      </c>
      <c r="H147" s="203">
        <v>135</v>
      </c>
      <c r="I147" s="204"/>
      <c r="J147" s="205">
        <f>ROUND(I147*H147,2)</f>
        <v>0</v>
      </c>
      <c r="K147" s="201" t="s">
        <v>122</v>
      </c>
      <c r="L147" s="46"/>
      <c r="M147" s="206" t="s">
        <v>19</v>
      </c>
      <c r="N147" s="207" t="s">
        <v>40</v>
      </c>
      <c r="O147" s="86"/>
      <c r="P147" s="208">
        <f>O147*H147</f>
        <v>0</v>
      </c>
      <c r="Q147" s="208">
        <v>0</v>
      </c>
      <c r="R147" s="208">
        <f>Q147*H147</f>
        <v>0</v>
      </c>
      <c r="S147" s="208">
        <v>0</v>
      </c>
      <c r="T147" s="209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10" t="s">
        <v>115</v>
      </c>
      <c r="AT147" s="210" t="s">
        <v>110</v>
      </c>
      <c r="AU147" s="210" t="s">
        <v>76</v>
      </c>
      <c r="AY147" s="19" t="s">
        <v>108</v>
      </c>
      <c r="BE147" s="211">
        <f>IF(N147="základní",J147,0)</f>
        <v>0</v>
      </c>
      <c r="BF147" s="211">
        <f>IF(N147="snížená",J147,0)</f>
        <v>0</v>
      </c>
      <c r="BG147" s="211">
        <f>IF(N147="zákl. přenesená",J147,0)</f>
        <v>0</v>
      </c>
      <c r="BH147" s="211">
        <f>IF(N147="sníž. přenesená",J147,0)</f>
        <v>0</v>
      </c>
      <c r="BI147" s="211">
        <f>IF(N147="nulová",J147,0)</f>
        <v>0</v>
      </c>
      <c r="BJ147" s="19" t="s">
        <v>74</v>
      </c>
      <c r="BK147" s="211">
        <f>ROUND(I147*H147,2)</f>
        <v>0</v>
      </c>
      <c r="BL147" s="19" t="s">
        <v>115</v>
      </c>
      <c r="BM147" s="210" t="s">
        <v>257</v>
      </c>
    </row>
    <row r="148" s="2" customFormat="1">
      <c r="A148" s="40"/>
      <c r="B148" s="41"/>
      <c r="C148" s="42"/>
      <c r="D148" s="224" t="s">
        <v>124</v>
      </c>
      <c r="E148" s="42"/>
      <c r="F148" s="225" t="s">
        <v>258</v>
      </c>
      <c r="G148" s="42"/>
      <c r="H148" s="42"/>
      <c r="I148" s="226"/>
      <c r="J148" s="42"/>
      <c r="K148" s="42"/>
      <c r="L148" s="46"/>
      <c r="M148" s="227"/>
      <c r="N148" s="228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124</v>
      </c>
      <c r="AU148" s="19" t="s">
        <v>76</v>
      </c>
    </row>
    <row r="149" s="12" customFormat="1" ht="22.8" customHeight="1">
      <c r="A149" s="12"/>
      <c r="B149" s="183"/>
      <c r="C149" s="184"/>
      <c r="D149" s="185" t="s">
        <v>68</v>
      </c>
      <c r="E149" s="197" t="s">
        <v>115</v>
      </c>
      <c r="F149" s="197" t="s">
        <v>259</v>
      </c>
      <c r="G149" s="184"/>
      <c r="H149" s="184"/>
      <c r="I149" s="187"/>
      <c r="J149" s="198">
        <f>BK149</f>
        <v>0</v>
      </c>
      <c r="K149" s="184"/>
      <c r="L149" s="189"/>
      <c r="M149" s="190"/>
      <c r="N149" s="191"/>
      <c r="O149" s="191"/>
      <c r="P149" s="192">
        <f>SUM(P150:P155)</f>
        <v>0</v>
      </c>
      <c r="Q149" s="191"/>
      <c r="R149" s="192">
        <f>SUM(R150:R155)</f>
        <v>0</v>
      </c>
      <c r="S149" s="191"/>
      <c r="T149" s="193">
        <f>SUM(T150:T155)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94" t="s">
        <v>74</v>
      </c>
      <c r="AT149" s="195" t="s">
        <v>68</v>
      </c>
      <c r="AU149" s="195" t="s">
        <v>74</v>
      </c>
      <c r="AY149" s="194" t="s">
        <v>108</v>
      </c>
      <c r="BK149" s="196">
        <f>SUM(BK150:BK155)</f>
        <v>0</v>
      </c>
    </row>
    <row r="150" s="2" customFormat="1" ht="21.75" customHeight="1">
      <c r="A150" s="40"/>
      <c r="B150" s="41"/>
      <c r="C150" s="199" t="s">
        <v>260</v>
      </c>
      <c r="D150" s="199" t="s">
        <v>110</v>
      </c>
      <c r="E150" s="200" t="s">
        <v>261</v>
      </c>
      <c r="F150" s="201" t="s">
        <v>262</v>
      </c>
      <c r="G150" s="202" t="s">
        <v>113</v>
      </c>
      <c r="H150" s="203">
        <v>0.17699999999999999</v>
      </c>
      <c r="I150" s="204"/>
      <c r="J150" s="205">
        <f>ROUND(I150*H150,2)</f>
        <v>0</v>
      </c>
      <c r="K150" s="201" t="s">
        <v>122</v>
      </c>
      <c r="L150" s="46"/>
      <c r="M150" s="206" t="s">
        <v>19</v>
      </c>
      <c r="N150" s="207" t="s">
        <v>40</v>
      </c>
      <c r="O150" s="86"/>
      <c r="P150" s="208">
        <f>O150*H150</f>
        <v>0</v>
      </c>
      <c r="Q150" s="208">
        <v>0</v>
      </c>
      <c r="R150" s="208">
        <f>Q150*H150</f>
        <v>0</v>
      </c>
      <c r="S150" s="208">
        <v>0</v>
      </c>
      <c r="T150" s="209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10" t="s">
        <v>115</v>
      </c>
      <c r="AT150" s="210" t="s">
        <v>110</v>
      </c>
      <c r="AU150" s="210" t="s">
        <v>76</v>
      </c>
      <c r="AY150" s="19" t="s">
        <v>108</v>
      </c>
      <c r="BE150" s="211">
        <f>IF(N150="základní",J150,0)</f>
        <v>0</v>
      </c>
      <c r="BF150" s="211">
        <f>IF(N150="snížená",J150,0)</f>
        <v>0</v>
      </c>
      <c r="BG150" s="211">
        <f>IF(N150="zákl. přenesená",J150,0)</f>
        <v>0</v>
      </c>
      <c r="BH150" s="211">
        <f>IF(N150="sníž. přenesená",J150,0)</f>
        <v>0</v>
      </c>
      <c r="BI150" s="211">
        <f>IF(N150="nulová",J150,0)</f>
        <v>0</v>
      </c>
      <c r="BJ150" s="19" t="s">
        <v>74</v>
      </c>
      <c r="BK150" s="211">
        <f>ROUND(I150*H150,2)</f>
        <v>0</v>
      </c>
      <c r="BL150" s="19" t="s">
        <v>115</v>
      </c>
      <c r="BM150" s="210" t="s">
        <v>263</v>
      </c>
    </row>
    <row r="151" s="2" customFormat="1">
      <c r="A151" s="40"/>
      <c r="B151" s="41"/>
      <c r="C151" s="42"/>
      <c r="D151" s="224" t="s">
        <v>124</v>
      </c>
      <c r="E151" s="42"/>
      <c r="F151" s="225" t="s">
        <v>264</v>
      </c>
      <c r="G151" s="42"/>
      <c r="H151" s="42"/>
      <c r="I151" s="226"/>
      <c r="J151" s="42"/>
      <c r="K151" s="42"/>
      <c r="L151" s="46"/>
      <c r="M151" s="227"/>
      <c r="N151" s="228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124</v>
      </c>
      <c r="AU151" s="19" t="s">
        <v>76</v>
      </c>
    </row>
    <row r="152" s="13" customFormat="1">
      <c r="A152" s="13"/>
      <c r="B152" s="212"/>
      <c r="C152" s="213"/>
      <c r="D152" s="214" t="s">
        <v>117</v>
      </c>
      <c r="E152" s="215" t="s">
        <v>19</v>
      </c>
      <c r="F152" s="216" t="s">
        <v>265</v>
      </c>
      <c r="G152" s="213"/>
      <c r="H152" s="217">
        <v>0.17699999999999999</v>
      </c>
      <c r="I152" s="218"/>
      <c r="J152" s="213"/>
      <c r="K152" s="213"/>
      <c r="L152" s="219"/>
      <c r="M152" s="220"/>
      <c r="N152" s="221"/>
      <c r="O152" s="221"/>
      <c r="P152" s="221"/>
      <c r="Q152" s="221"/>
      <c r="R152" s="221"/>
      <c r="S152" s="221"/>
      <c r="T152" s="222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23" t="s">
        <v>117</v>
      </c>
      <c r="AU152" s="223" t="s">
        <v>76</v>
      </c>
      <c r="AV152" s="13" t="s">
        <v>76</v>
      </c>
      <c r="AW152" s="13" t="s">
        <v>31</v>
      </c>
      <c r="AX152" s="13" t="s">
        <v>74</v>
      </c>
      <c r="AY152" s="223" t="s">
        <v>108</v>
      </c>
    </row>
    <row r="153" s="2" customFormat="1" ht="24.15" customHeight="1">
      <c r="A153" s="40"/>
      <c r="B153" s="41"/>
      <c r="C153" s="199" t="s">
        <v>266</v>
      </c>
      <c r="D153" s="199" t="s">
        <v>110</v>
      </c>
      <c r="E153" s="200" t="s">
        <v>267</v>
      </c>
      <c r="F153" s="201" t="s">
        <v>268</v>
      </c>
      <c r="G153" s="202" t="s">
        <v>113</v>
      </c>
      <c r="H153" s="203">
        <v>4.29</v>
      </c>
      <c r="I153" s="204"/>
      <c r="J153" s="205">
        <f>ROUND(I153*H153,2)</f>
        <v>0</v>
      </c>
      <c r="K153" s="201" t="s">
        <v>122</v>
      </c>
      <c r="L153" s="46"/>
      <c r="M153" s="206" t="s">
        <v>19</v>
      </c>
      <c r="N153" s="207" t="s">
        <v>40</v>
      </c>
      <c r="O153" s="86"/>
      <c r="P153" s="208">
        <f>O153*H153</f>
        <v>0</v>
      </c>
      <c r="Q153" s="208">
        <v>0</v>
      </c>
      <c r="R153" s="208">
        <f>Q153*H153</f>
        <v>0</v>
      </c>
      <c r="S153" s="208">
        <v>0</v>
      </c>
      <c r="T153" s="209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10" t="s">
        <v>115</v>
      </c>
      <c r="AT153" s="210" t="s">
        <v>110</v>
      </c>
      <c r="AU153" s="210" t="s">
        <v>76</v>
      </c>
      <c r="AY153" s="19" t="s">
        <v>108</v>
      </c>
      <c r="BE153" s="211">
        <f>IF(N153="základní",J153,0)</f>
        <v>0</v>
      </c>
      <c r="BF153" s="211">
        <f>IF(N153="snížená",J153,0)</f>
        <v>0</v>
      </c>
      <c r="BG153" s="211">
        <f>IF(N153="zákl. přenesená",J153,0)</f>
        <v>0</v>
      </c>
      <c r="BH153" s="211">
        <f>IF(N153="sníž. přenesená",J153,0)</f>
        <v>0</v>
      </c>
      <c r="BI153" s="211">
        <f>IF(N153="nulová",J153,0)</f>
        <v>0</v>
      </c>
      <c r="BJ153" s="19" t="s">
        <v>74</v>
      </c>
      <c r="BK153" s="211">
        <f>ROUND(I153*H153,2)</f>
        <v>0</v>
      </c>
      <c r="BL153" s="19" t="s">
        <v>115</v>
      </c>
      <c r="BM153" s="210" t="s">
        <v>269</v>
      </c>
    </row>
    <row r="154" s="2" customFormat="1">
      <c r="A154" s="40"/>
      <c r="B154" s="41"/>
      <c r="C154" s="42"/>
      <c r="D154" s="224" t="s">
        <v>124</v>
      </c>
      <c r="E154" s="42"/>
      <c r="F154" s="225" t="s">
        <v>270</v>
      </c>
      <c r="G154" s="42"/>
      <c r="H154" s="42"/>
      <c r="I154" s="226"/>
      <c r="J154" s="42"/>
      <c r="K154" s="42"/>
      <c r="L154" s="46"/>
      <c r="M154" s="227"/>
      <c r="N154" s="228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124</v>
      </c>
      <c r="AU154" s="19" t="s">
        <v>76</v>
      </c>
    </row>
    <row r="155" s="13" customFormat="1">
      <c r="A155" s="13"/>
      <c r="B155" s="212"/>
      <c r="C155" s="213"/>
      <c r="D155" s="214" t="s">
        <v>117</v>
      </c>
      <c r="E155" s="215" t="s">
        <v>19</v>
      </c>
      <c r="F155" s="216" t="s">
        <v>271</v>
      </c>
      <c r="G155" s="213"/>
      <c r="H155" s="217">
        <v>4.29</v>
      </c>
      <c r="I155" s="218"/>
      <c r="J155" s="213"/>
      <c r="K155" s="213"/>
      <c r="L155" s="219"/>
      <c r="M155" s="220"/>
      <c r="N155" s="221"/>
      <c r="O155" s="221"/>
      <c r="P155" s="221"/>
      <c r="Q155" s="221"/>
      <c r="R155" s="221"/>
      <c r="S155" s="221"/>
      <c r="T155" s="222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23" t="s">
        <v>117</v>
      </c>
      <c r="AU155" s="223" t="s">
        <v>76</v>
      </c>
      <c r="AV155" s="13" t="s">
        <v>76</v>
      </c>
      <c r="AW155" s="13" t="s">
        <v>31</v>
      </c>
      <c r="AX155" s="13" t="s">
        <v>74</v>
      </c>
      <c r="AY155" s="223" t="s">
        <v>108</v>
      </c>
    </row>
    <row r="156" s="12" customFormat="1" ht="22.8" customHeight="1">
      <c r="A156" s="12"/>
      <c r="B156" s="183"/>
      <c r="C156" s="184"/>
      <c r="D156" s="185" t="s">
        <v>68</v>
      </c>
      <c r="E156" s="197" t="s">
        <v>136</v>
      </c>
      <c r="F156" s="197" t="s">
        <v>272</v>
      </c>
      <c r="G156" s="184"/>
      <c r="H156" s="184"/>
      <c r="I156" s="187"/>
      <c r="J156" s="198">
        <f>BK156</f>
        <v>0</v>
      </c>
      <c r="K156" s="184"/>
      <c r="L156" s="189"/>
      <c r="M156" s="190"/>
      <c r="N156" s="191"/>
      <c r="O156" s="191"/>
      <c r="P156" s="192">
        <f>SUM(P157:P186)</f>
        <v>0</v>
      </c>
      <c r="Q156" s="191"/>
      <c r="R156" s="192">
        <f>SUM(R157:R186)</f>
        <v>14.886500000000002</v>
      </c>
      <c r="S156" s="191"/>
      <c r="T156" s="193">
        <f>SUM(T157:T186)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194" t="s">
        <v>74</v>
      </c>
      <c r="AT156" s="195" t="s">
        <v>68</v>
      </c>
      <c r="AU156" s="195" t="s">
        <v>74</v>
      </c>
      <c r="AY156" s="194" t="s">
        <v>108</v>
      </c>
      <c r="BK156" s="196">
        <f>SUM(BK157:BK186)</f>
        <v>0</v>
      </c>
    </row>
    <row r="157" s="2" customFormat="1" ht="16.5" customHeight="1">
      <c r="A157" s="40"/>
      <c r="B157" s="41"/>
      <c r="C157" s="199" t="s">
        <v>273</v>
      </c>
      <c r="D157" s="199" t="s">
        <v>110</v>
      </c>
      <c r="E157" s="200" t="s">
        <v>274</v>
      </c>
      <c r="F157" s="201" t="s">
        <v>275</v>
      </c>
      <c r="G157" s="202" t="s">
        <v>121</v>
      </c>
      <c r="H157" s="203">
        <v>61.200000000000003</v>
      </c>
      <c r="I157" s="204"/>
      <c r="J157" s="205">
        <f>ROUND(I157*H157,2)</f>
        <v>0</v>
      </c>
      <c r="K157" s="201" t="s">
        <v>122</v>
      </c>
      <c r="L157" s="46"/>
      <c r="M157" s="206" t="s">
        <v>19</v>
      </c>
      <c r="N157" s="207" t="s">
        <v>40</v>
      </c>
      <c r="O157" s="86"/>
      <c r="P157" s="208">
        <f>O157*H157</f>
        <v>0</v>
      </c>
      <c r="Q157" s="208">
        <v>0</v>
      </c>
      <c r="R157" s="208">
        <f>Q157*H157</f>
        <v>0</v>
      </c>
      <c r="S157" s="208">
        <v>0</v>
      </c>
      <c r="T157" s="209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10" t="s">
        <v>115</v>
      </c>
      <c r="AT157" s="210" t="s">
        <v>110</v>
      </c>
      <c r="AU157" s="210" t="s">
        <v>76</v>
      </c>
      <c r="AY157" s="19" t="s">
        <v>108</v>
      </c>
      <c r="BE157" s="211">
        <f>IF(N157="základní",J157,0)</f>
        <v>0</v>
      </c>
      <c r="BF157" s="211">
        <f>IF(N157="snížená",J157,0)</f>
        <v>0</v>
      </c>
      <c r="BG157" s="211">
        <f>IF(N157="zákl. přenesená",J157,0)</f>
        <v>0</v>
      </c>
      <c r="BH157" s="211">
        <f>IF(N157="sníž. přenesená",J157,0)</f>
        <v>0</v>
      </c>
      <c r="BI157" s="211">
        <f>IF(N157="nulová",J157,0)</f>
        <v>0</v>
      </c>
      <c r="BJ157" s="19" t="s">
        <v>74</v>
      </c>
      <c r="BK157" s="211">
        <f>ROUND(I157*H157,2)</f>
        <v>0</v>
      </c>
      <c r="BL157" s="19" t="s">
        <v>115</v>
      </c>
      <c r="BM157" s="210" t="s">
        <v>276</v>
      </c>
    </row>
    <row r="158" s="2" customFormat="1">
      <c r="A158" s="40"/>
      <c r="B158" s="41"/>
      <c r="C158" s="42"/>
      <c r="D158" s="224" t="s">
        <v>124</v>
      </c>
      <c r="E158" s="42"/>
      <c r="F158" s="225" t="s">
        <v>277</v>
      </c>
      <c r="G158" s="42"/>
      <c r="H158" s="42"/>
      <c r="I158" s="226"/>
      <c r="J158" s="42"/>
      <c r="K158" s="42"/>
      <c r="L158" s="46"/>
      <c r="M158" s="227"/>
      <c r="N158" s="228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124</v>
      </c>
      <c r="AU158" s="19" t="s">
        <v>76</v>
      </c>
    </row>
    <row r="159" s="2" customFormat="1" ht="16.5" customHeight="1">
      <c r="A159" s="40"/>
      <c r="B159" s="41"/>
      <c r="C159" s="199" t="s">
        <v>278</v>
      </c>
      <c r="D159" s="199" t="s">
        <v>110</v>
      </c>
      <c r="E159" s="200" t="s">
        <v>279</v>
      </c>
      <c r="F159" s="201" t="s">
        <v>280</v>
      </c>
      <c r="G159" s="202" t="s">
        <v>121</v>
      </c>
      <c r="H159" s="203">
        <v>651</v>
      </c>
      <c r="I159" s="204"/>
      <c r="J159" s="205">
        <f>ROUND(I159*H159,2)</f>
        <v>0</v>
      </c>
      <c r="K159" s="201" t="s">
        <v>122</v>
      </c>
      <c r="L159" s="46"/>
      <c r="M159" s="206" t="s">
        <v>19</v>
      </c>
      <c r="N159" s="207" t="s">
        <v>40</v>
      </c>
      <c r="O159" s="86"/>
      <c r="P159" s="208">
        <f>O159*H159</f>
        <v>0</v>
      </c>
      <c r="Q159" s="208">
        <v>0</v>
      </c>
      <c r="R159" s="208">
        <f>Q159*H159</f>
        <v>0</v>
      </c>
      <c r="S159" s="208">
        <v>0</v>
      </c>
      <c r="T159" s="209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0" t="s">
        <v>115</v>
      </c>
      <c r="AT159" s="210" t="s">
        <v>110</v>
      </c>
      <c r="AU159" s="210" t="s">
        <v>76</v>
      </c>
      <c r="AY159" s="19" t="s">
        <v>108</v>
      </c>
      <c r="BE159" s="211">
        <f>IF(N159="základní",J159,0)</f>
        <v>0</v>
      </c>
      <c r="BF159" s="211">
        <f>IF(N159="snížená",J159,0)</f>
        <v>0</v>
      </c>
      <c r="BG159" s="211">
        <f>IF(N159="zákl. přenesená",J159,0)</f>
        <v>0</v>
      </c>
      <c r="BH159" s="211">
        <f>IF(N159="sníž. přenesená",J159,0)</f>
        <v>0</v>
      </c>
      <c r="BI159" s="211">
        <f>IF(N159="nulová",J159,0)</f>
        <v>0</v>
      </c>
      <c r="BJ159" s="19" t="s">
        <v>74</v>
      </c>
      <c r="BK159" s="211">
        <f>ROUND(I159*H159,2)</f>
        <v>0</v>
      </c>
      <c r="BL159" s="19" t="s">
        <v>115</v>
      </c>
      <c r="BM159" s="210" t="s">
        <v>281</v>
      </c>
    </row>
    <row r="160" s="2" customFormat="1">
      <c r="A160" s="40"/>
      <c r="B160" s="41"/>
      <c r="C160" s="42"/>
      <c r="D160" s="224" t="s">
        <v>124</v>
      </c>
      <c r="E160" s="42"/>
      <c r="F160" s="225" t="s">
        <v>282</v>
      </c>
      <c r="G160" s="42"/>
      <c r="H160" s="42"/>
      <c r="I160" s="226"/>
      <c r="J160" s="42"/>
      <c r="K160" s="42"/>
      <c r="L160" s="46"/>
      <c r="M160" s="227"/>
      <c r="N160" s="228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124</v>
      </c>
      <c r="AU160" s="19" t="s">
        <v>76</v>
      </c>
    </row>
    <row r="161" s="14" customFormat="1">
      <c r="A161" s="14"/>
      <c r="B161" s="240"/>
      <c r="C161" s="241"/>
      <c r="D161" s="214" t="s">
        <v>117</v>
      </c>
      <c r="E161" s="242" t="s">
        <v>19</v>
      </c>
      <c r="F161" s="243" t="s">
        <v>283</v>
      </c>
      <c r="G161" s="241"/>
      <c r="H161" s="242" t="s">
        <v>19</v>
      </c>
      <c r="I161" s="244"/>
      <c r="J161" s="241"/>
      <c r="K161" s="241"/>
      <c r="L161" s="245"/>
      <c r="M161" s="246"/>
      <c r="N161" s="247"/>
      <c r="O161" s="247"/>
      <c r="P161" s="247"/>
      <c r="Q161" s="247"/>
      <c r="R161" s="247"/>
      <c r="S161" s="247"/>
      <c r="T161" s="248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49" t="s">
        <v>117</v>
      </c>
      <c r="AU161" s="249" t="s">
        <v>76</v>
      </c>
      <c r="AV161" s="14" t="s">
        <v>74</v>
      </c>
      <c r="AW161" s="14" t="s">
        <v>31</v>
      </c>
      <c r="AX161" s="14" t="s">
        <v>69</v>
      </c>
      <c r="AY161" s="249" t="s">
        <v>108</v>
      </c>
    </row>
    <row r="162" s="13" customFormat="1">
      <c r="A162" s="13"/>
      <c r="B162" s="212"/>
      <c r="C162" s="213"/>
      <c r="D162" s="214" t="s">
        <v>117</v>
      </c>
      <c r="E162" s="215" t="s">
        <v>19</v>
      </c>
      <c r="F162" s="216" t="s">
        <v>284</v>
      </c>
      <c r="G162" s="213"/>
      <c r="H162" s="217">
        <v>630</v>
      </c>
      <c r="I162" s="218"/>
      <c r="J162" s="213"/>
      <c r="K162" s="213"/>
      <c r="L162" s="219"/>
      <c r="M162" s="220"/>
      <c r="N162" s="221"/>
      <c r="O162" s="221"/>
      <c r="P162" s="221"/>
      <c r="Q162" s="221"/>
      <c r="R162" s="221"/>
      <c r="S162" s="221"/>
      <c r="T162" s="222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23" t="s">
        <v>117</v>
      </c>
      <c r="AU162" s="223" t="s">
        <v>76</v>
      </c>
      <c r="AV162" s="13" t="s">
        <v>76</v>
      </c>
      <c r="AW162" s="13" t="s">
        <v>31</v>
      </c>
      <c r="AX162" s="13" t="s">
        <v>69</v>
      </c>
      <c r="AY162" s="223" t="s">
        <v>108</v>
      </c>
    </row>
    <row r="163" s="14" customFormat="1">
      <c r="A163" s="14"/>
      <c r="B163" s="240"/>
      <c r="C163" s="241"/>
      <c r="D163" s="214" t="s">
        <v>117</v>
      </c>
      <c r="E163" s="242" t="s">
        <v>19</v>
      </c>
      <c r="F163" s="243" t="s">
        <v>285</v>
      </c>
      <c r="G163" s="241"/>
      <c r="H163" s="242" t="s">
        <v>19</v>
      </c>
      <c r="I163" s="244"/>
      <c r="J163" s="241"/>
      <c r="K163" s="241"/>
      <c r="L163" s="245"/>
      <c r="M163" s="246"/>
      <c r="N163" s="247"/>
      <c r="O163" s="247"/>
      <c r="P163" s="247"/>
      <c r="Q163" s="247"/>
      <c r="R163" s="247"/>
      <c r="S163" s="247"/>
      <c r="T163" s="248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49" t="s">
        <v>117</v>
      </c>
      <c r="AU163" s="249" t="s">
        <v>76</v>
      </c>
      <c r="AV163" s="14" t="s">
        <v>74</v>
      </c>
      <c r="AW163" s="14" t="s">
        <v>31</v>
      </c>
      <c r="AX163" s="14" t="s">
        <v>69</v>
      </c>
      <c r="AY163" s="249" t="s">
        <v>108</v>
      </c>
    </row>
    <row r="164" s="13" customFormat="1">
      <c r="A164" s="13"/>
      <c r="B164" s="212"/>
      <c r="C164" s="213"/>
      <c r="D164" s="214" t="s">
        <v>117</v>
      </c>
      <c r="E164" s="215" t="s">
        <v>19</v>
      </c>
      <c r="F164" s="216" t="s">
        <v>7</v>
      </c>
      <c r="G164" s="213"/>
      <c r="H164" s="217">
        <v>21</v>
      </c>
      <c r="I164" s="218"/>
      <c r="J164" s="213"/>
      <c r="K164" s="213"/>
      <c r="L164" s="219"/>
      <c r="M164" s="220"/>
      <c r="N164" s="221"/>
      <c r="O164" s="221"/>
      <c r="P164" s="221"/>
      <c r="Q164" s="221"/>
      <c r="R164" s="221"/>
      <c r="S164" s="221"/>
      <c r="T164" s="222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23" t="s">
        <v>117</v>
      </c>
      <c r="AU164" s="223" t="s">
        <v>76</v>
      </c>
      <c r="AV164" s="13" t="s">
        <v>76</v>
      </c>
      <c r="AW164" s="13" t="s">
        <v>31</v>
      </c>
      <c r="AX164" s="13" t="s">
        <v>69</v>
      </c>
      <c r="AY164" s="223" t="s">
        <v>108</v>
      </c>
    </row>
    <row r="165" s="15" customFormat="1">
      <c r="A165" s="15"/>
      <c r="B165" s="250"/>
      <c r="C165" s="251"/>
      <c r="D165" s="214" t="s">
        <v>117</v>
      </c>
      <c r="E165" s="252" t="s">
        <v>19</v>
      </c>
      <c r="F165" s="253" t="s">
        <v>286</v>
      </c>
      <c r="G165" s="251"/>
      <c r="H165" s="254">
        <v>651</v>
      </c>
      <c r="I165" s="255"/>
      <c r="J165" s="251"/>
      <c r="K165" s="251"/>
      <c r="L165" s="256"/>
      <c r="M165" s="257"/>
      <c r="N165" s="258"/>
      <c r="O165" s="258"/>
      <c r="P165" s="258"/>
      <c r="Q165" s="258"/>
      <c r="R165" s="258"/>
      <c r="S165" s="258"/>
      <c r="T165" s="259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60" t="s">
        <v>117</v>
      </c>
      <c r="AU165" s="260" t="s">
        <v>76</v>
      </c>
      <c r="AV165" s="15" t="s">
        <v>115</v>
      </c>
      <c r="AW165" s="15" t="s">
        <v>31</v>
      </c>
      <c r="AX165" s="15" t="s">
        <v>74</v>
      </c>
      <c r="AY165" s="260" t="s">
        <v>108</v>
      </c>
    </row>
    <row r="166" s="2" customFormat="1" ht="21.75" customHeight="1">
      <c r="A166" s="40"/>
      <c r="B166" s="41"/>
      <c r="C166" s="199" t="s">
        <v>287</v>
      </c>
      <c r="D166" s="199" t="s">
        <v>110</v>
      </c>
      <c r="E166" s="200" t="s">
        <v>288</v>
      </c>
      <c r="F166" s="201" t="s">
        <v>289</v>
      </c>
      <c r="G166" s="202" t="s">
        <v>121</v>
      </c>
      <c r="H166" s="203">
        <v>630</v>
      </c>
      <c r="I166" s="204"/>
      <c r="J166" s="205">
        <f>ROUND(I166*H166,2)</f>
        <v>0</v>
      </c>
      <c r="K166" s="201" t="s">
        <v>122</v>
      </c>
      <c r="L166" s="46"/>
      <c r="M166" s="206" t="s">
        <v>19</v>
      </c>
      <c r="N166" s="207" t="s">
        <v>40</v>
      </c>
      <c r="O166" s="86"/>
      <c r="P166" s="208">
        <f>O166*H166</f>
        <v>0</v>
      </c>
      <c r="Q166" s="208">
        <v>0</v>
      </c>
      <c r="R166" s="208">
        <f>Q166*H166</f>
        <v>0</v>
      </c>
      <c r="S166" s="208">
        <v>0</v>
      </c>
      <c r="T166" s="209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10" t="s">
        <v>115</v>
      </c>
      <c r="AT166" s="210" t="s">
        <v>110</v>
      </c>
      <c r="AU166" s="210" t="s">
        <v>76</v>
      </c>
      <c r="AY166" s="19" t="s">
        <v>108</v>
      </c>
      <c r="BE166" s="211">
        <f>IF(N166="základní",J166,0)</f>
        <v>0</v>
      </c>
      <c r="BF166" s="211">
        <f>IF(N166="snížená",J166,0)</f>
        <v>0</v>
      </c>
      <c r="BG166" s="211">
        <f>IF(N166="zákl. přenesená",J166,0)</f>
        <v>0</v>
      </c>
      <c r="BH166" s="211">
        <f>IF(N166="sníž. přenesená",J166,0)</f>
        <v>0</v>
      </c>
      <c r="BI166" s="211">
        <f>IF(N166="nulová",J166,0)</f>
        <v>0</v>
      </c>
      <c r="BJ166" s="19" t="s">
        <v>74</v>
      </c>
      <c r="BK166" s="211">
        <f>ROUND(I166*H166,2)</f>
        <v>0</v>
      </c>
      <c r="BL166" s="19" t="s">
        <v>115</v>
      </c>
      <c r="BM166" s="210" t="s">
        <v>290</v>
      </c>
    </row>
    <row r="167" s="2" customFormat="1">
      <c r="A167" s="40"/>
      <c r="B167" s="41"/>
      <c r="C167" s="42"/>
      <c r="D167" s="224" t="s">
        <v>124</v>
      </c>
      <c r="E167" s="42"/>
      <c r="F167" s="225" t="s">
        <v>291</v>
      </c>
      <c r="G167" s="42"/>
      <c r="H167" s="42"/>
      <c r="I167" s="226"/>
      <c r="J167" s="42"/>
      <c r="K167" s="42"/>
      <c r="L167" s="46"/>
      <c r="M167" s="227"/>
      <c r="N167" s="228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124</v>
      </c>
      <c r="AU167" s="19" t="s">
        <v>76</v>
      </c>
    </row>
    <row r="168" s="2" customFormat="1" ht="24.15" customHeight="1">
      <c r="A168" s="40"/>
      <c r="B168" s="41"/>
      <c r="C168" s="199" t="s">
        <v>292</v>
      </c>
      <c r="D168" s="199" t="s">
        <v>110</v>
      </c>
      <c r="E168" s="200" t="s">
        <v>293</v>
      </c>
      <c r="F168" s="201" t="s">
        <v>294</v>
      </c>
      <c r="G168" s="202" t="s">
        <v>121</v>
      </c>
      <c r="H168" s="203">
        <v>21</v>
      </c>
      <c r="I168" s="204"/>
      <c r="J168" s="205">
        <f>ROUND(I168*H168,2)</f>
        <v>0</v>
      </c>
      <c r="K168" s="201" t="s">
        <v>122</v>
      </c>
      <c r="L168" s="46"/>
      <c r="M168" s="206" t="s">
        <v>19</v>
      </c>
      <c r="N168" s="207" t="s">
        <v>40</v>
      </c>
      <c r="O168" s="86"/>
      <c r="P168" s="208">
        <f>O168*H168</f>
        <v>0</v>
      </c>
      <c r="Q168" s="208">
        <v>0</v>
      </c>
      <c r="R168" s="208">
        <f>Q168*H168</f>
        <v>0</v>
      </c>
      <c r="S168" s="208">
        <v>0</v>
      </c>
      <c r="T168" s="209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10" t="s">
        <v>115</v>
      </c>
      <c r="AT168" s="210" t="s">
        <v>110</v>
      </c>
      <c r="AU168" s="210" t="s">
        <v>76</v>
      </c>
      <c r="AY168" s="19" t="s">
        <v>108</v>
      </c>
      <c r="BE168" s="211">
        <f>IF(N168="základní",J168,0)</f>
        <v>0</v>
      </c>
      <c r="BF168" s="211">
        <f>IF(N168="snížená",J168,0)</f>
        <v>0</v>
      </c>
      <c r="BG168" s="211">
        <f>IF(N168="zákl. přenesená",J168,0)</f>
        <v>0</v>
      </c>
      <c r="BH168" s="211">
        <f>IF(N168="sníž. přenesená",J168,0)</f>
        <v>0</v>
      </c>
      <c r="BI168" s="211">
        <f>IF(N168="nulová",J168,0)</f>
        <v>0</v>
      </c>
      <c r="BJ168" s="19" t="s">
        <v>74</v>
      </c>
      <c r="BK168" s="211">
        <f>ROUND(I168*H168,2)</f>
        <v>0</v>
      </c>
      <c r="BL168" s="19" t="s">
        <v>115</v>
      </c>
      <c r="BM168" s="210" t="s">
        <v>295</v>
      </c>
    </row>
    <row r="169" s="2" customFormat="1">
      <c r="A169" s="40"/>
      <c r="B169" s="41"/>
      <c r="C169" s="42"/>
      <c r="D169" s="224" t="s">
        <v>124</v>
      </c>
      <c r="E169" s="42"/>
      <c r="F169" s="225" t="s">
        <v>296</v>
      </c>
      <c r="G169" s="42"/>
      <c r="H169" s="42"/>
      <c r="I169" s="226"/>
      <c r="J169" s="42"/>
      <c r="K169" s="42"/>
      <c r="L169" s="46"/>
      <c r="M169" s="227"/>
      <c r="N169" s="228"/>
      <c r="O169" s="86"/>
      <c r="P169" s="86"/>
      <c r="Q169" s="86"/>
      <c r="R169" s="86"/>
      <c r="S169" s="86"/>
      <c r="T169" s="87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124</v>
      </c>
      <c r="AU169" s="19" t="s">
        <v>76</v>
      </c>
    </row>
    <row r="170" s="2" customFormat="1" ht="24.15" customHeight="1">
      <c r="A170" s="40"/>
      <c r="B170" s="41"/>
      <c r="C170" s="199" t="s">
        <v>297</v>
      </c>
      <c r="D170" s="199" t="s">
        <v>110</v>
      </c>
      <c r="E170" s="200" t="s">
        <v>298</v>
      </c>
      <c r="F170" s="201" t="s">
        <v>299</v>
      </c>
      <c r="G170" s="202" t="s">
        <v>121</v>
      </c>
      <c r="H170" s="203">
        <v>21</v>
      </c>
      <c r="I170" s="204"/>
      <c r="J170" s="205">
        <f>ROUND(I170*H170,2)</f>
        <v>0</v>
      </c>
      <c r="K170" s="201" t="s">
        <v>122</v>
      </c>
      <c r="L170" s="46"/>
      <c r="M170" s="206" t="s">
        <v>19</v>
      </c>
      <c r="N170" s="207" t="s">
        <v>40</v>
      </c>
      <c r="O170" s="86"/>
      <c r="P170" s="208">
        <f>O170*H170</f>
        <v>0</v>
      </c>
      <c r="Q170" s="208">
        <v>0</v>
      </c>
      <c r="R170" s="208">
        <f>Q170*H170</f>
        <v>0</v>
      </c>
      <c r="S170" s="208">
        <v>0</v>
      </c>
      <c r="T170" s="209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10" t="s">
        <v>115</v>
      </c>
      <c r="AT170" s="210" t="s">
        <v>110</v>
      </c>
      <c r="AU170" s="210" t="s">
        <v>76</v>
      </c>
      <c r="AY170" s="19" t="s">
        <v>108</v>
      </c>
      <c r="BE170" s="211">
        <f>IF(N170="základní",J170,0)</f>
        <v>0</v>
      </c>
      <c r="BF170" s="211">
        <f>IF(N170="snížená",J170,0)</f>
        <v>0</v>
      </c>
      <c r="BG170" s="211">
        <f>IF(N170="zákl. přenesená",J170,0)</f>
        <v>0</v>
      </c>
      <c r="BH170" s="211">
        <f>IF(N170="sníž. přenesená",J170,0)</f>
        <v>0</v>
      </c>
      <c r="BI170" s="211">
        <f>IF(N170="nulová",J170,0)</f>
        <v>0</v>
      </c>
      <c r="BJ170" s="19" t="s">
        <v>74</v>
      </c>
      <c r="BK170" s="211">
        <f>ROUND(I170*H170,2)</f>
        <v>0</v>
      </c>
      <c r="BL170" s="19" t="s">
        <v>115</v>
      </c>
      <c r="BM170" s="210" t="s">
        <v>300</v>
      </c>
    </row>
    <row r="171" s="2" customFormat="1">
      <c r="A171" s="40"/>
      <c r="B171" s="41"/>
      <c r="C171" s="42"/>
      <c r="D171" s="224" t="s">
        <v>124</v>
      </c>
      <c r="E171" s="42"/>
      <c r="F171" s="225" t="s">
        <v>301</v>
      </c>
      <c r="G171" s="42"/>
      <c r="H171" s="42"/>
      <c r="I171" s="226"/>
      <c r="J171" s="42"/>
      <c r="K171" s="42"/>
      <c r="L171" s="46"/>
      <c r="M171" s="227"/>
      <c r="N171" s="228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124</v>
      </c>
      <c r="AU171" s="19" t="s">
        <v>76</v>
      </c>
    </row>
    <row r="172" s="2" customFormat="1" ht="16.5" customHeight="1">
      <c r="A172" s="40"/>
      <c r="B172" s="41"/>
      <c r="C172" s="199" t="s">
        <v>302</v>
      </c>
      <c r="D172" s="199" t="s">
        <v>110</v>
      </c>
      <c r="E172" s="200" t="s">
        <v>303</v>
      </c>
      <c r="F172" s="201" t="s">
        <v>304</v>
      </c>
      <c r="G172" s="202" t="s">
        <v>121</v>
      </c>
      <c r="H172" s="203">
        <v>38</v>
      </c>
      <c r="I172" s="204"/>
      <c r="J172" s="205">
        <f>ROUND(I172*H172,2)</f>
        <v>0</v>
      </c>
      <c r="K172" s="201" t="s">
        <v>122</v>
      </c>
      <c r="L172" s="46"/>
      <c r="M172" s="206" t="s">
        <v>19</v>
      </c>
      <c r="N172" s="207" t="s">
        <v>40</v>
      </c>
      <c r="O172" s="86"/>
      <c r="P172" s="208">
        <f>O172*H172</f>
        <v>0</v>
      </c>
      <c r="Q172" s="208">
        <v>0</v>
      </c>
      <c r="R172" s="208">
        <f>Q172*H172</f>
        <v>0</v>
      </c>
      <c r="S172" s="208">
        <v>0</v>
      </c>
      <c r="T172" s="209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10" t="s">
        <v>115</v>
      </c>
      <c r="AT172" s="210" t="s">
        <v>110</v>
      </c>
      <c r="AU172" s="210" t="s">
        <v>76</v>
      </c>
      <c r="AY172" s="19" t="s">
        <v>108</v>
      </c>
      <c r="BE172" s="211">
        <f>IF(N172="základní",J172,0)</f>
        <v>0</v>
      </c>
      <c r="BF172" s="211">
        <f>IF(N172="snížená",J172,0)</f>
        <v>0</v>
      </c>
      <c r="BG172" s="211">
        <f>IF(N172="zákl. přenesená",J172,0)</f>
        <v>0</v>
      </c>
      <c r="BH172" s="211">
        <f>IF(N172="sníž. přenesená",J172,0)</f>
        <v>0</v>
      </c>
      <c r="BI172" s="211">
        <f>IF(N172="nulová",J172,0)</f>
        <v>0</v>
      </c>
      <c r="BJ172" s="19" t="s">
        <v>74</v>
      </c>
      <c r="BK172" s="211">
        <f>ROUND(I172*H172,2)</f>
        <v>0</v>
      </c>
      <c r="BL172" s="19" t="s">
        <v>115</v>
      </c>
      <c r="BM172" s="210" t="s">
        <v>305</v>
      </c>
    </row>
    <row r="173" s="2" customFormat="1">
      <c r="A173" s="40"/>
      <c r="B173" s="41"/>
      <c r="C173" s="42"/>
      <c r="D173" s="224" t="s">
        <v>124</v>
      </c>
      <c r="E173" s="42"/>
      <c r="F173" s="225" t="s">
        <v>306</v>
      </c>
      <c r="G173" s="42"/>
      <c r="H173" s="42"/>
      <c r="I173" s="226"/>
      <c r="J173" s="42"/>
      <c r="K173" s="42"/>
      <c r="L173" s="46"/>
      <c r="M173" s="227"/>
      <c r="N173" s="228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124</v>
      </c>
      <c r="AU173" s="19" t="s">
        <v>76</v>
      </c>
    </row>
    <row r="174" s="2" customFormat="1" ht="24.15" customHeight="1">
      <c r="A174" s="40"/>
      <c r="B174" s="41"/>
      <c r="C174" s="199" t="s">
        <v>307</v>
      </c>
      <c r="D174" s="199" t="s">
        <v>110</v>
      </c>
      <c r="E174" s="200" t="s">
        <v>308</v>
      </c>
      <c r="F174" s="201" t="s">
        <v>309</v>
      </c>
      <c r="G174" s="202" t="s">
        <v>121</v>
      </c>
      <c r="H174" s="203">
        <v>38</v>
      </c>
      <c r="I174" s="204"/>
      <c r="J174" s="205">
        <f>ROUND(I174*H174,2)</f>
        <v>0</v>
      </c>
      <c r="K174" s="201" t="s">
        <v>122</v>
      </c>
      <c r="L174" s="46"/>
      <c r="M174" s="206" t="s">
        <v>19</v>
      </c>
      <c r="N174" s="207" t="s">
        <v>40</v>
      </c>
      <c r="O174" s="86"/>
      <c r="P174" s="208">
        <f>O174*H174</f>
        <v>0</v>
      </c>
      <c r="Q174" s="208">
        <v>0</v>
      </c>
      <c r="R174" s="208">
        <f>Q174*H174</f>
        <v>0</v>
      </c>
      <c r="S174" s="208">
        <v>0</v>
      </c>
      <c r="T174" s="209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10" t="s">
        <v>115</v>
      </c>
      <c r="AT174" s="210" t="s">
        <v>110</v>
      </c>
      <c r="AU174" s="210" t="s">
        <v>76</v>
      </c>
      <c r="AY174" s="19" t="s">
        <v>108</v>
      </c>
      <c r="BE174" s="211">
        <f>IF(N174="základní",J174,0)</f>
        <v>0</v>
      </c>
      <c r="BF174" s="211">
        <f>IF(N174="snížená",J174,0)</f>
        <v>0</v>
      </c>
      <c r="BG174" s="211">
        <f>IF(N174="zákl. přenesená",J174,0)</f>
        <v>0</v>
      </c>
      <c r="BH174" s="211">
        <f>IF(N174="sníž. přenesená",J174,0)</f>
        <v>0</v>
      </c>
      <c r="BI174" s="211">
        <f>IF(N174="nulová",J174,0)</f>
        <v>0</v>
      </c>
      <c r="BJ174" s="19" t="s">
        <v>74</v>
      </c>
      <c r="BK174" s="211">
        <f>ROUND(I174*H174,2)</f>
        <v>0</v>
      </c>
      <c r="BL174" s="19" t="s">
        <v>115</v>
      </c>
      <c r="BM174" s="210" t="s">
        <v>310</v>
      </c>
    </row>
    <row r="175" s="2" customFormat="1">
      <c r="A175" s="40"/>
      <c r="B175" s="41"/>
      <c r="C175" s="42"/>
      <c r="D175" s="224" t="s">
        <v>124</v>
      </c>
      <c r="E175" s="42"/>
      <c r="F175" s="225" t="s">
        <v>311</v>
      </c>
      <c r="G175" s="42"/>
      <c r="H175" s="42"/>
      <c r="I175" s="226"/>
      <c r="J175" s="42"/>
      <c r="K175" s="42"/>
      <c r="L175" s="46"/>
      <c r="M175" s="227"/>
      <c r="N175" s="228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124</v>
      </c>
      <c r="AU175" s="19" t="s">
        <v>76</v>
      </c>
    </row>
    <row r="176" s="13" customFormat="1">
      <c r="A176" s="13"/>
      <c r="B176" s="212"/>
      <c r="C176" s="213"/>
      <c r="D176" s="214" t="s">
        <v>117</v>
      </c>
      <c r="E176" s="215" t="s">
        <v>19</v>
      </c>
      <c r="F176" s="216" t="s">
        <v>312</v>
      </c>
      <c r="G176" s="213"/>
      <c r="H176" s="217">
        <v>38</v>
      </c>
      <c r="I176" s="218"/>
      <c r="J176" s="213"/>
      <c r="K176" s="213"/>
      <c r="L176" s="219"/>
      <c r="M176" s="220"/>
      <c r="N176" s="221"/>
      <c r="O176" s="221"/>
      <c r="P176" s="221"/>
      <c r="Q176" s="221"/>
      <c r="R176" s="221"/>
      <c r="S176" s="221"/>
      <c r="T176" s="222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23" t="s">
        <v>117</v>
      </c>
      <c r="AU176" s="223" t="s">
        <v>76</v>
      </c>
      <c r="AV176" s="13" t="s">
        <v>76</v>
      </c>
      <c r="AW176" s="13" t="s">
        <v>31</v>
      </c>
      <c r="AX176" s="13" t="s">
        <v>74</v>
      </c>
      <c r="AY176" s="223" t="s">
        <v>108</v>
      </c>
    </row>
    <row r="177" s="2" customFormat="1" ht="37.8" customHeight="1">
      <c r="A177" s="40"/>
      <c r="B177" s="41"/>
      <c r="C177" s="199" t="s">
        <v>313</v>
      </c>
      <c r="D177" s="199" t="s">
        <v>110</v>
      </c>
      <c r="E177" s="200" t="s">
        <v>314</v>
      </c>
      <c r="F177" s="201" t="s">
        <v>315</v>
      </c>
      <c r="G177" s="202" t="s">
        <v>121</v>
      </c>
      <c r="H177" s="203">
        <v>61.200000000000003</v>
      </c>
      <c r="I177" s="204"/>
      <c r="J177" s="205">
        <f>ROUND(I177*H177,2)</f>
        <v>0</v>
      </c>
      <c r="K177" s="201" t="s">
        <v>122</v>
      </c>
      <c r="L177" s="46"/>
      <c r="M177" s="206" t="s">
        <v>19</v>
      </c>
      <c r="N177" s="207" t="s">
        <v>40</v>
      </c>
      <c r="O177" s="86"/>
      <c r="P177" s="208">
        <f>O177*H177</f>
        <v>0</v>
      </c>
      <c r="Q177" s="208">
        <v>0.084250000000000005</v>
      </c>
      <c r="R177" s="208">
        <f>Q177*H177</f>
        <v>5.1561000000000003</v>
      </c>
      <c r="S177" s="208">
        <v>0</v>
      </c>
      <c r="T177" s="209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10" t="s">
        <v>115</v>
      </c>
      <c r="AT177" s="210" t="s">
        <v>110</v>
      </c>
      <c r="AU177" s="210" t="s">
        <v>76</v>
      </c>
      <c r="AY177" s="19" t="s">
        <v>108</v>
      </c>
      <c r="BE177" s="211">
        <f>IF(N177="základní",J177,0)</f>
        <v>0</v>
      </c>
      <c r="BF177" s="211">
        <f>IF(N177="snížená",J177,0)</f>
        <v>0</v>
      </c>
      <c r="BG177" s="211">
        <f>IF(N177="zákl. přenesená",J177,0)</f>
        <v>0</v>
      </c>
      <c r="BH177" s="211">
        <f>IF(N177="sníž. přenesená",J177,0)</f>
        <v>0</v>
      </c>
      <c r="BI177" s="211">
        <f>IF(N177="nulová",J177,0)</f>
        <v>0</v>
      </c>
      <c r="BJ177" s="19" t="s">
        <v>74</v>
      </c>
      <c r="BK177" s="211">
        <f>ROUND(I177*H177,2)</f>
        <v>0</v>
      </c>
      <c r="BL177" s="19" t="s">
        <v>115</v>
      </c>
      <c r="BM177" s="210" t="s">
        <v>316</v>
      </c>
    </row>
    <row r="178" s="2" customFormat="1">
      <c r="A178" s="40"/>
      <c r="B178" s="41"/>
      <c r="C178" s="42"/>
      <c r="D178" s="224" t="s">
        <v>124</v>
      </c>
      <c r="E178" s="42"/>
      <c r="F178" s="225" t="s">
        <v>317</v>
      </c>
      <c r="G178" s="42"/>
      <c r="H178" s="42"/>
      <c r="I178" s="226"/>
      <c r="J178" s="42"/>
      <c r="K178" s="42"/>
      <c r="L178" s="46"/>
      <c r="M178" s="227"/>
      <c r="N178" s="228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124</v>
      </c>
      <c r="AU178" s="19" t="s">
        <v>76</v>
      </c>
    </row>
    <row r="179" s="14" customFormat="1">
      <c r="A179" s="14"/>
      <c r="B179" s="240"/>
      <c r="C179" s="241"/>
      <c r="D179" s="214" t="s">
        <v>117</v>
      </c>
      <c r="E179" s="242" t="s">
        <v>19</v>
      </c>
      <c r="F179" s="243" t="s">
        <v>318</v>
      </c>
      <c r="G179" s="241"/>
      <c r="H179" s="242" t="s">
        <v>19</v>
      </c>
      <c r="I179" s="244"/>
      <c r="J179" s="241"/>
      <c r="K179" s="241"/>
      <c r="L179" s="245"/>
      <c r="M179" s="246"/>
      <c r="N179" s="247"/>
      <c r="O179" s="247"/>
      <c r="P179" s="247"/>
      <c r="Q179" s="247"/>
      <c r="R179" s="247"/>
      <c r="S179" s="247"/>
      <c r="T179" s="248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49" t="s">
        <v>117</v>
      </c>
      <c r="AU179" s="249" t="s">
        <v>76</v>
      </c>
      <c r="AV179" s="14" t="s">
        <v>74</v>
      </c>
      <c r="AW179" s="14" t="s">
        <v>31</v>
      </c>
      <c r="AX179" s="14" t="s">
        <v>69</v>
      </c>
      <c r="AY179" s="249" t="s">
        <v>108</v>
      </c>
    </row>
    <row r="180" s="13" customFormat="1">
      <c r="A180" s="13"/>
      <c r="B180" s="212"/>
      <c r="C180" s="213"/>
      <c r="D180" s="214" t="s">
        <v>117</v>
      </c>
      <c r="E180" s="215" t="s">
        <v>19</v>
      </c>
      <c r="F180" s="216" t="s">
        <v>319</v>
      </c>
      <c r="G180" s="213"/>
      <c r="H180" s="217">
        <v>46</v>
      </c>
      <c r="I180" s="218"/>
      <c r="J180" s="213"/>
      <c r="K180" s="213"/>
      <c r="L180" s="219"/>
      <c r="M180" s="220"/>
      <c r="N180" s="221"/>
      <c r="O180" s="221"/>
      <c r="P180" s="221"/>
      <c r="Q180" s="221"/>
      <c r="R180" s="221"/>
      <c r="S180" s="221"/>
      <c r="T180" s="222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23" t="s">
        <v>117</v>
      </c>
      <c r="AU180" s="223" t="s">
        <v>76</v>
      </c>
      <c r="AV180" s="13" t="s">
        <v>76</v>
      </c>
      <c r="AW180" s="13" t="s">
        <v>31</v>
      </c>
      <c r="AX180" s="13" t="s">
        <v>69</v>
      </c>
      <c r="AY180" s="223" t="s">
        <v>108</v>
      </c>
    </row>
    <row r="181" s="14" customFormat="1">
      <c r="A181" s="14"/>
      <c r="B181" s="240"/>
      <c r="C181" s="241"/>
      <c r="D181" s="214" t="s">
        <v>117</v>
      </c>
      <c r="E181" s="242" t="s">
        <v>19</v>
      </c>
      <c r="F181" s="243" t="s">
        <v>320</v>
      </c>
      <c r="G181" s="241"/>
      <c r="H181" s="242" t="s">
        <v>19</v>
      </c>
      <c r="I181" s="244"/>
      <c r="J181" s="241"/>
      <c r="K181" s="241"/>
      <c r="L181" s="245"/>
      <c r="M181" s="246"/>
      <c r="N181" s="247"/>
      <c r="O181" s="247"/>
      <c r="P181" s="247"/>
      <c r="Q181" s="247"/>
      <c r="R181" s="247"/>
      <c r="S181" s="247"/>
      <c r="T181" s="248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49" t="s">
        <v>117</v>
      </c>
      <c r="AU181" s="249" t="s">
        <v>76</v>
      </c>
      <c r="AV181" s="14" t="s">
        <v>74</v>
      </c>
      <c r="AW181" s="14" t="s">
        <v>31</v>
      </c>
      <c r="AX181" s="14" t="s">
        <v>69</v>
      </c>
      <c r="AY181" s="249" t="s">
        <v>108</v>
      </c>
    </row>
    <row r="182" s="13" customFormat="1">
      <c r="A182" s="13"/>
      <c r="B182" s="212"/>
      <c r="C182" s="213"/>
      <c r="D182" s="214" t="s">
        <v>117</v>
      </c>
      <c r="E182" s="215" t="s">
        <v>19</v>
      </c>
      <c r="F182" s="216" t="s">
        <v>321</v>
      </c>
      <c r="G182" s="213"/>
      <c r="H182" s="217">
        <v>15.199999999999999</v>
      </c>
      <c r="I182" s="218"/>
      <c r="J182" s="213"/>
      <c r="K182" s="213"/>
      <c r="L182" s="219"/>
      <c r="M182" s="220"/>
      <c r="N182" s="221"/>
      <c r="O182" s="221"/>
      <c r="P182" s="221"/>
      <c r="Q182" s="221"/>
      <c r="R182" s="221"/>
      <c r="S182" s="221"/>
      <c r="T182" s="222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23" t="s">
        <v>117</v>
      </c>
      <c r="AU182" s="223" t="s">
        <v>76</v>
      </c>
      <c r="AV182" s="13" t="s">
        <v>76</v>
      </c>
      <c r="AW182" s="13" t="s">
        <v>31</v>
      </c>
      <c r="AX182" s="13" t="s">
        <v>69</v>
      </c>
      <c r="AY182" s="223" t="s">
        <v>108</v>
      </c>
    </row>
    <row r="183" s="15" customFormat="1">
      <c r="A183" s="15"/>
      <c r="B183" s="250"/>
      <c r="C183" s="251"/>
      <c r="D183" s="214" t="s">
        <v>117</v>
      </c>
      <c r="E183" s="252" t="s">
        <v>19</v>
      </c>
      <c r="F183" s="253" t="s">
        <v>286</v>
      </c>
      <c r="G183" s="251"/>
      <c r="H183" s="254">
        <v>61.200000000000003</v>
      </c>
      <c r="I183" s="255"/>
      <c r="J183" s="251"/>
      <c r="K183" s="251"/>
      <c r="L183" s="256"/>
      <c r="M183" s="257"/>
      <c r="N183" s="258"/>
      <c r="O183" s="258"/>
      <c r="P183" s="258"/>
      <c r="Q183" s="258"/>
      <c r="R183" s="258"/>
      <c r="S183" s="258"/>
      <c r="T183" s="259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60" t="s">
        <v>117</v>
      </c>
      <c r="AU183" s="260" t="s">
        <v>76</v>
      </c>
      <c r="AV183" s="15" t="s">
        <v>115</v>
      </c>
      <c r="AW183" s="15" t="s">
        <v>31</v>
      </c>
      <c r="AX183" s="15" t="s">
        <v>74</v>
      </c>
      <c r="AY183" s="260" t="s">
        <v>108</v>
      </c>
    </row>
    <row r="184" s="2" customFormat="1" ht="16.5" customHeight="1">
      <c r="A184" s="40"/>
      <c r="B184" s="41"/>
      <c r="C184" s="230" t="s">
        <v>322</v>
      </c>
      <c r="D184" s="230" t="s">
        <v>226</v>
      </c>
      <c r="E184" s="231" t="s">
        <v>323</v>
      </c>
      <c r="F184" s="232" t="s">
        <v>324</v>
      </c>
      <c r="G184" s="233" t="s">
        <v>121</v>
      </c>
      <c r="H184" s="234">
        <v>61.200000000000003</v>
      </c>
      <c r="I184" s="235"/>
      <c r="J184" s="236">
        <f>ROUND(I184*H184,2)</f>
        <v>0</v>
      </c>
      <c r="K184" s="232" t="s">
        <v>122</v>
      </c>
      <c r="L184" s="237"/>
      <c r="M184" s="238" t="s">
        <v>19</v>
      </c>
      <c r="N184" s="239" t="s">
        <v>40</v>
      </c>
      <c r="O184" s="86"/>
      <c r="P184" s="208">
        <f>O184*H184</f>
        <v>0</v>
      </c>
      <c r="Q184" s="208">
        <v>0.13100000000000001</v>
      </c>
      <c r="R184" s="208">
        <f>Q184*H184</f>
        <v>8.0172000000000008</v>
      </c>
      <c r="S184" s="208">
        <v>0</v>
      </c>
      <c r="T184" s="209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10" t="s">
        <v>155</v>
      </c>
      <c r="AT184" s="210" t="s">
        <v>226</v>
      </c>
      <c r="AU184" s="210" t="s">
        <v>76</v>
      </c>
      <c r="AY184" s="19" t="s">
        <v>108</v>
      </c>
      <c r="BE184" s="211">
        <f>IF(N184="základní",J184,0)</f>
        <v>0</v>
      </c>
      <c r="BF184" s="211">
        <f>IF(N184="snížená",J184,0)</f>
        <v>0</v>
      </c>
      <c r="BG184" s="211">
        <f>IF(N184="zákl. přenesená",J184,0)</f>
        <v>0</v>
      </c>
      <c r="BH184" s="211">
        <f>IF(N184="sníž. přenesená",J184,0)</f>
        <v>0</v>
      </c>
      <c r="BI184" s="211">
        <f>IF(N184="nulová",J184,0)</f>
        <v>0</v>
      </c>
      <c r="BJ184" s="19" t="s">
        <v>74</v>
      </c>
      <c r="BK184" s="211">
        <f>ROUND(I184*H184,2)</f>
        <v>0</v>
      </c>
      <c r="BL184" s="19" t="s">
        <v>115</v>
      </c>
      <c r="BM184" s="210" t="s">
        <v>325</v>
      </c>
    </row>
    <row r="185" s="2" customFormat="1" ht="24.15" customHeight="1">
      <c r="A185" s="40"/>
      <c r="B185" s="41"/>
      <c r="C185" s="199" t="s">
        <v>326</v>
      </c>
      <c r="D185" s="199" t="s">
        <v>110</v>
      </c>
      <c r="E185" s="200" t="s">
        <v>327</v>
      </c>
      <c r="F185" s="201" t="s">
        <v>328</v>
      </c>
      <c r="G185" s="202" t="s">
        <v>121</v>
      </c>
      <c r="H185" s="203">
        <v>2</v>
      </c>
      <c r="I185" s="204"/>
      <c r="J185" s="205">
        <f>ROUND(I185*H185,2)</f>
        <v>0</v>
      </c>
      <c r="K185" s="201" t="s">
        <v>122</v>
      </c>
      <c r="L185" s="46"/>
      <c r="M185" s="206" t="s">
        <v>19</v>
      </c>
      <c r="N185" s="207" t="s">
        <v>40</v>
      </c>
      <c r="O185" s="86"/>
      <c r="P185" s="208">
        <f>O185*H185</f>
        <v>0</v>
      </c>
      <c r="Q185" s="208">
        <v>0.85660000000000003</v>
      </c>
      <c r="R185" s="208">
        <f>Q185*H185</f>
        <v>1.7132000000000001</v>
      </c>
      <c r="S185" s="208">
        <v>0</v>
      </c>
      <c r="T185" s="209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10" t="s">
        <v>115</v>
      </c>
      <c r="AT185" s="210" t="s">
        <v>110</v>
      </c>
      <c r="AU185" s="210" t="s">
        <v>76</v>
      </c>
      <c r="AY185" s="19" t="s">
        <v>108</v>
      </c>
      <c r="BE185" s="211">
        <f>IF(N185="základní",J185,0)</f>
        <v>0</v>
      </c>
      <c r="BF185" s="211">
        <f>IF(N185="snížená",J185,0)</f>
        <v>0</v>
      </c>
      <c r="BG185" s="211">
        <f>IF(N185="zákl. přenesená",J185,0)</f>
        <v>0</v>
      </c>
      <c r="BH185" s="211">
        <f>IF(N185="sníž. přenesená",J185,0)</f>
        <v>0</v>
      </c>
      <c r="BI185" s="211">
        <f>IF(N185="nulová",J185,0)</f>
        <v>0</v>
      </c>
      <c r="BJ185" s="19" t="s">
        <v>74</v>
      </c>
      <c r="BK185" s="211">
        <f>ROUND(I185*H185,2)</f>
        <v>0</v>
      </c>
      <c r="BL185" s="19" t="s">
        <v>115</v>
      </c>
      <c r="BM185" s="210" t="s">
        <v>329</v>
      </c>
    </row>
    <row r="186" s="2" customFormat="1">
      <c r="A186" s="40"/>
      <c r="B186" s="41"/>
      <c r="C186" s="42"/>
      <c r="D186" s="224" t="s">
        <v>124</v>
      </c>
      <c r="E186" s="42"/>
      <c r="F186" s="225" t="s">
        <v>330</v>
      </c>
      <c r="G186" s="42"/>
      <c r="H186" s="42"/>
      <c r="I186" s="226"/>
      <c r="J186" s="42"/>
      <c r="K186" s="42"/>
      <c r="L186" s="46"/>
      <c r="M186" s="227"/>
      <c r="N186" s="228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124</v>
      </c>
      <c r="AU186" s="19" t="s">
        <v>76</v>
      </c>
    </row>
    <row r="187" s="12" customFormat="1" ht="22.8" customHeight="1">
      <c r="A187" s="12"/>
      <c r="B187" s="183"/>
      <c r="C187" s="184"/>
      <c r="D187" s="185" t="s">
        <v>68</v>
      </c>
      <c r="E187" s="197" t="s">
        <v>155</v>
      </c>
      <c r="F187" s="197" t="s">
        <v>331</v>
      </c>
      <c r="G187" s="184"/>
      <c r="H187" s="184"/>
      <c r="I187" s="187"/>
      <c r="J187" s="198">
        <f>BK187</f>
        <v>0</v>
      </c>
      <c r="K187" s="184"/>
      <c r="L187" s="189"/>
      <c r="M187" s="190"/>
      <c r="N187" s="191"/>
      <c r="O187" s="191"/>
      <c r="P187" s="192">
        <f>SUM(P188:P222)</f>
        <v>0</v>
      </c>
      <c r="Q187" s="191"/>
      <c r="R187" s="192">
        <f>SUM(R188:R222)</f>
        <v>31.238795999999997</v>
      </c>
      <c r="S187" s="191"/>
      <c r="T187" s="193">
        <f>SUM(T188:T222)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194" t="s">
        <v>74</v>
      </c>
      <c r="AT187" s="195" t="s">
        <v>68</v>
      </c>
      <c r="AU187" s="195" t="s">
        <v>74</v>
      </c>
      <c r="AY187" s="194" t="s">
        <v>108</v>
      </c>
      <c r="BK187" s="196">
        <f>SUM(BK188:BK222)</f>
        <v>0</v>
      </c>
    </row>
    <row r="188" s="2" customFormat="1" ht="16.5" customHeight="1">
      <c r="A188" s="40"/>
      <c r="B188" s="41"/>
      <c r="C188" s="199" t="s">
        <v>332</v>
      </c>
      <c r="D188" s="199" t="s">
        <v>110</v>
      </c>
      <c r="E188" s="200" t="s">
        <v>333</v>
      </c>
      <c r="F188" s="201" t="s">
        <v>334</v>
      </c>
      <c r="G188" s="202" t="s">
        <v>335</v>
      </c>
      <c r="H188" s="203">
        <v>1</v>
      </c>
      <c r="I188" s="204"/>
      <c r="J188" s="205">
        <f>ROUND(I188*H188,2)</f>
        <v>0</v>
      </c>
      <c r="K188" s="201" t="s">
        <v>122</v>
      </c>
      <c r="L188" s="46"/>
      <c r="M188" s="206" t="s">
        <v>19</v>
      </c>
      <c r="N188" s="207" t="s">
        <v>40</v>
      </c>
      <c r="O188" s="86"/>
      <c r="P188" s="208">
        <f>O188*H188</f>
        <v>0</v>
      </c>
      <c r="Q188" s="208">
        <v>0</v>
      </c>
      <c r="R188" s="208">
        <f>Q188*H188</f>
        <v>0</v>
      </c>
      <c r="S188" s="208">
        <v>0</v>
      </c>
      <c r="T188" s="209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10" t="s">
        <v>115</v>
      </c>
      <c r="AT188" s="210" t="s">
        <v>110</v>
      </c>
      <c r="AU188" s="210" t="s">
        <v>76</v>
      </c>
      <c r="AY188" s="19" t="s">
        <v>108</v>
      </c>
      <c r="BE188" s="211">
        <f>IF(N188="základní",J188,0)</f>
        <v>0</v>
      </c>
      <c r="BF188" s="211">
        <f>IF(N188="snížená",J188,0)</f>
        <v>0</v>
      </c>
      <c r="BG188" s="211">
        <f>IF(N188="zákl. přenesená",J188,0)</f>
        <v>0</v>
      </c>
      <c r="BH188" s="211">
        <f>IF(N188="sníž. přenesená",J188,0)</f>
        <v>0</v>
      </c>
      <c r="BI188" s="211">
        <f>IF(N188="nulová",J188,0)</f>
        <v>0</v>
      </c>
      <c r="BJ188" s="19" t="s">
        <v>74</v>
      </c>
      <c r="BK188" s="211">
        <f>ROUND(I188*H188,2)</f>
        <v>0</v>
      </c>
      <c r="BL188" s="19" t="s">
        <v>115</v>
      </c>
      <c r="BM188" s="210" t="s">
        <v>336</v>
      </c>
    </row>
    <row r="189" s="2" customFormat="1">
      <c r="A189" s="40"/>
      <c r="B189" s="41"/>
      <c r="C189" s="42"/>
      <c r="D189" s="224" t="s">
        <v>124</v>
      </c>
      <c r="E189" s="42"/>
      <c r="F189" s="225" t="s">
        <v>337</v>
      </c>
      <c r="G189" s="42"/>
      <c r="H189" s="42"/>
      <c r="I189" s="226"/>
      <c r="J189" s="42"/>
      <c r="K189" s="42"/>
      <c r="L189" s="46"/>
      <c r="M189" s="227"/>
      <c r="N189" s="228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124</v>
      </c>
      <c r="AU189" s="19" t="s">
        <v>76</v>
      </c>
    </row>
    <row r="190" s="2" customFormat="1" ht="16.5" customHeight="1">
      <c r="A190" s="40"/>
      <c r="B190" s="41"/>
      <c r="C190" s="199" t="s">
        <v>338</v>
      </c>
      <c r="D190" s="199" t="s">
        <v>110</v>
      </c>
      <c r="E190" s="200" t="s">
        <v>339</v>
      </c>
      <c r="F190" s="201" t="s">
        <v>340</v>
      </c>
      <c r="G190" s="202" t="s">
        <v>341</v>
      </c>
      <c r="H190" s="203">
        <v>28.600000000000001</v>
      </c>
      <c r="I190" s="204"/>
      <c r="J190" s="205">
        <f>ROUND(I190*H190,2)</f>
        <v>0</v>
      </c>
      <c r="K190" s="201" t="s">
        <v>122</v>
      </c>
      <c r="L190" s="46"/>
      <c r="M190" s="206" t="s">
        <v>19</v>
      </c>
      <c r="N190" s="207" t="s">
        <v>40</v>
      </c>
      <c r="O190" s="86"/>
      <c r="P190" s="208">
        <f>O190*H190</f>
        <v>0</v>
      </c>
      <c r="Q190" s="208">
        <v>6.0000000000000002E-05</v>
      </c>
      <c r="R190" s="208">
        <f>Q190*H190</f>
        <v>0.0017160000000000001</v>
      </c>
      <c r="S190" s="208">
        <v>0</v>
      </c>
      <c r="T190" s="209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10" t="s">
        <v>115</v>
      </c>
      <c r="AT190" s="210" t="s">
        <v>110</v>
      </c>
      <c r="AU190" s="210" t="s">
        <v>76</v>
      </c>
      <c r="AY190" s="19" t="s">
        <v>108</v>
      </c>
      <c r="BE190" s="211">
        <f>IF(N190="základní",J190,0)</f>
        <v>0</v>
      </c>
      <c r="BF190" s="211">
        <f>IF(N190="snížená",J190,0)</f>
        <v>0</v>
      </c>
      <c r="BG190" s="211">
        <f>IF(N190="zákl. přenesená",J190,0)</f>
        <v>0</v>
      </c>
      <c r="BH190" s="211">
        <f>IF(N190="sníž. přenesená",J190,0)</f>
        <v>0</v>
      </c>
      <c r="BI190" s="211">
        <f>IF(N190="nulová",J190,0)</f>
        <v>0</v>
      </c>
      <c r="BJ190" s="19" t="s">
        <v>74</v>
      </c>
      <c r="BK190" s="211">
        <f>ROUND(I190*H190,2)</f>
        <v>0</v>
      </c>
      <c r="BL190" s="19" t="s">
        <v>115</v>
      </c>
      <c r="BM190" s="210" t="s">
        <v>342</v>
      </c>
    </row>
    <row r="191" s="2" customFormat="1">
      <c r="A191" s="40"/>
      <c r="B191" s="41"/>
      <c r="C191" s="42"/>
      <c r="D191" s="224" t="s">
        <v>124</v>
      </c>
      <c r="E191" s="42"/>
      <c r="F191" s="225" t="s">
        <v>343</v>
      </c>
      <c r="G191" s="42"/>
      <c r="H191" s="42"/>
      <c r="I191" s="226"/>
      <c r="J191" s="42"/>
      <c r="K191" s="42"/>
      <c r="L191" s="46"/>
      <c r="M191" s="227"/>
      <c r="N191" s="228"/>
      <c r="O191" s="86"/>
      <c r="P191" s="86"/>
      <c r="Q191" s="86"/>
      <c r="R191" s="86"/>
      <c r="S191" s="86"/>
      <c r="T191" s="87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9" t="s">
        <v>124</v>
      </c>
      <c r="AU191" s="19" t="s">
        <v>76</v>
      </c>
    </row>
    <row r="192" s="2" customFormat="1" ht="16.5" customHeight="1">
      <c r="A192" s="40"/>
      <c r="B192" s="41"/>
      <c r="C192" s="230" t="s">
        <v>344</v>
      </c>
      <c r="D192" s="230" t="s">
        <v>226</v>
      </c>
      <c r="E192" s="231" t="s">
        <v>345</v>
      </c>
      <c r="F192" s="232" t="s">
        <v>346</v>
      </c>
      <c r="G192" s="233" t="s">
        <v>341</v>
      </c>
      <c r="H192" s="234">
        <v>28.600000000000001</v>
      </c>
      <c r="I192" s="235"/>
      <c r="J192" s="236">
        <f>ROUND(I192*H192,2)</f>
        <v>0</v>
      </c>
      <c r="K192" s="232" t="s">
        <v>122</v>
      </c>
      <c r="L192" s="237"/>
      <c r="M192" s="238" t="s">
        <v>19</v>
      </c>
      <c r="N192" s="239" t="s">
        <v>40</v>
      </c>
      <c r="O192" s="86"/>
      <c r="P192" s="208">
        <f>O192*H192</f>
        <v>0</v>
      </c>
      <c r="Q192" s="208">
        <v>0.026450000000000001</v>
      </c>
      <c r="R192" s="208">
        <f>Q192*H192</f>
        <v>0.75647000000000009</v>
      </c>
      <c r="S192" s="208">
        <v>0</v>
      </c>
      <c r="T192" s="209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10" t="s">
        <v>155</v>
      </c>
      <c r="AT192" s="210" t="s">
        <v>226</v>
      </c>
      <c r="AU192" s="210" t="s">
        <v>76</v>
      </c>
      <c r="AY192" s="19" t="s">
        <v>108</v>
      </c>
      <c r="BE192" s="211">
        <f>IF(N192="základní",J192,0)</f>
        <v>0</v>
      </c>
      <c r="BF192" s="211">
        <f>IF(N192="snížená",J192,0)</f>
        <v>0</v>
      </c>
      <c r="BG192" s="211">
        <f>IF(N192="zákl. přenesená",J192,0)</f>
        <v>0</v>
      </c>
      <c r="BH192" s="211">
        <f>IF(N192="sníž. přenesená",J192,0)</f>
        <v>0</v>
      </c>
      <c r="BI192" s="211">
        <f>IF(N192="nulová",J192,0)</f>
        <v>0</v>
      </c>
      <c r="BJ192" s="19" t="s">
        <v>74</v>
      </c>
      <c r="BK192" s="211">
        <f>ROUND(I192*H192,2)</f>
        <v>0</v>
      </c>
      <c r="BL192" s="19" t="s">
        <v>115</v>
      </c>
      <c r="BM192" s="210" t="s">
        <v>347</v>
      </c>
    </row>
    <row r="193" s="2" customFormat="1" ht="24.15" customHeight="1">
      <c r="A193" s="40"/>
      <c r="B193" s="41"/>
      <c r="C193" s="199" t="s">
        <v>348</v>
      </c>
      <c r="D193" s="199" t="s">
        <v>110</v>
      </c>
      <c r="E193" s="200" t="s">
        <v>349</v>
      </c>
      <c r="F193" s="201" t="s">
        <v>350</v>
      </c>
      <c r="G193" s="202" t="s">
        <v>129</v>
      </c>
      <c r="H193" s="203">
        <v>6</v>
      </c>
      <c r="I193" s="204"/>
      <c r="J193" s="205">
        <f>ROUND(I193*H193,2)</f>
        <v>0</v>
      </c>
      <c r="K193" s="201" t="s">
        <v>122</v>
      </c>
      <c r="L193" s="46"/>
      <c r="M193" s="206" t="s">
        <v>19</v>
      </c>
      <c r="N193" s="207" t="s">
        <v>40</v>
      </c>
      <c r="O193" s="86"/>
      <c r="P193" s="208">
        <f>O193*H193</f>
        <v>0</v>
      </c>
      <c r="Q193" s="208">
        <v>0.00011</v>
      </c>
      <c r="R193" s="208">
        <f>Q193*H193</f>
        <v>0.00066</v>
      </c>
      <c r="S193" s="208">
        <v>0</v>
      </c>
      <c r="T193" s="209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10" t="s">
        <v>115</v>
      </c>
      <c r="AT193" s="210" t="s">
        <v>110</v>
      </c>
      <c r="AU193" s="210" t="s">
        <v>76</v>
      </c>
      <c r="AY193" s="19" t="s">
        <v>108</v>
      </c>
      <c r="BE193" s="211">
        <f>IF(N193="základní",J193,0)</f>
        <v>0</v>
      </c>
      <c r="BF193" s="211">
        <f>IF(N193="snížená",J193,0)</f>
        <v>0</v>
      </c>
      <c r="BG193" s="211">
        <f>IF(N193="zákl. přenesená",J193,0)</f>
        <v>0</v>
      </c>
      <c r="BH193" s="211">
        <f>IF(N193="sníž. přenesená",J193,0)</f>
        <v>0</v>
      </c>
      <c r="BI193" s="211">
        <f>IF(N193="nulová",J193,0)</f>
        <v>0</v>
      </c>
      <c r="BJ193" s="19" t="s">
        <v>74</v>
      </c>
      <c r="BK193" s="211">
        <f>ROUND(I193*H193,2)</f>
        <v>0</v>
      </c>
      <c r="BL193" s="19" t="s">
        <v>115</v>
      </c>
      <c r="BM193" s="210" t="s">
        <v>351</v>
      </c>
    </row>
    <row r="194" s="2" customFormat="1">
      <c r="A194" s="40"/>
      <c r="B194" s="41"/>
      <c r="C194" s="42"/>
      <c r="D194" s="224" t="s">
        <v>124</v>
      </c>
      <c r="E194" s="42"/>
      <c r="F194" s="225" t="s">
        <v>352</v>
      </c>
      <c r="G194" s="42"/>
      <c r="H194" s="42"/>
      <c r="I194" s="226"/>
      <c r="J194" s="42"/>
      <c r="K194" s="42"/>
      <c r="L194" s="46"/>
      <c r="M194" s="227"/>
      <c r="N194" s="228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124</v>
      </c>
      <c r="AU194" s="19" t="s">
        <v>76</v>
      </c>
    </row>
    <row r="195" s="2" customFormat="1" ht="16.5" customHeight="1">
      <c r="A195" s="40"/>
      <c r="B195" s="41"/>
      <c r="C195" s="230" t="s">
        <v>353</v>
      </c>
      <c r="D195" s="230" t="s">
        <v>226</v>
      </c>
      <c r="E195" s="231" t="s">
        <v>354</v>
      </c>
      <c r="F195" s="232" t="s">
        <v>355</v>
      </c>
      <c r="G195" s="233" t="s">
        <v>129</v>
      </c>
      <c r="H195" s="234">
        <v>6</v>
      </c>
      <c r="I195" s="235"/>
      <c r="J195" s="236">
        <f>ROUND(I195*H195,2)</f>
        <v>0</v>
      </c>
      <c r="K195" s="232" t="s">
        <v>122</v>
      </c>
      <c r="L195" s="237"/>
      <c r="M195" s="238" t="s">
        <v>19</v>
      </c>
      <c r="N195" s="239" t="s">
        <v>40</v>
      </c>
      <c r="O195" s="86"/>
      <c r="P195" s="208">
        <f>O195*H195</f>
        <v>0</v>
      </c>
      <c r="Q195" s="208">
        <v>0.010200000000000001</v>
      </c>
      <c r="R195" s="208">
        <f>Q195*H195</f>
        <v>0.061200000000000004</v>
      </c>
      <c r="S195" s="208">
        <v>0</v>
      </c>
      <c r="T195" s="209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10" t="s">
        <v>155</v>
      </c>
      <c r="AT195" s="210" t="s">
        <v>226</v>
      </c>
      <c r="AU195" s="210" t="s">
        <v>76</v>
      </c>
      <c r="AY195" s="19" t="s">
        <v>108</v>
      </c>
      <c r="BE195" s="211">
        <f>IF(N195="základní",J195,0)</f>
        <v>0</v>
      </c>
      <c r="BF195" s="211">
        <f>IF(N195="snížená",J195,0)</f>
        <v>0</v>
      </c>
      <c r="BG195" s="211">
        <f>IF(N195="zákl. přenesená",J195,0)</f>
        <v>0</v>
      </c>
      <c r="BH195" s="211">
        <f>IF(N195="sníž. přenesená",J195,0)</f>
        <v>0</v>
      </c>
      <c r="BI195" s="211">
        <f>IF(N195="nulová",J195,0)</f>
        <v>0</v>
      </c>
      <c r="BJ195" s="19" t="s">
        <v>74</v>
      </c>
      <c r="BK195" s="211">
        <f>ROUND(I195*H195,2)</f>
        <v>0</v>
      </c>
      <c r="BL195" s="19" t="s">
        <v>115</v>
      </c>
      <c r="BM195" s="210" t="s">
        <v>356</v>
      </c>
    </row>
    <row r="196" s="2" customFormat="1" ht="24.15" customHeight="1">
      <c r="A196" s="40"/>
      <c r="B196" s="41"/>
      <c r="C196" s="199" t="s">
        <v>357</v>
      </c>
      <c r="D196" s="199" t="s">
        <v>110</v>
      </c>
      <c r="E196" s="200" t="s">
        <v>358</v>
      </c>
      <c r="F196" s="201" t="s">
        <v>359</v>
      </c>
      <c r="G196" s="202" t="s">
        <v>129</v>
      </c>
      <c r="H196" s="203">
        <v>2</v>
      </c>
      <c r="I196" s="204"/>
      <c r="J196" s="205">
        <f>ROUND(I196*H196,2)</f>
        <v>0</v>
      </c>
      <c r="K196" s="201" t="s">
        <v>122</v>
      </c>
      <c r="L196" s="46"/>
      <c r="M196" s="206" t="s">
        <v>19</v>
      </c>
      <c r="N196" s="207" t="s">
        <v>40</v>
      </c>
      <c r="O196" s="86"/>
      <c r="P196" s="208">
        <f>O196*H196</f>
        <v>0</v>
      </c>
      <c r="Q196" s="208">
        <v>14.659739999999999</v>
      </c>
      <c r="R196" s="208">
        <f>Q196*H196</f>
        <v>29.319479999999999</v>
      </c>
      <c r="S196" s="208">
        <v>0</v>
      </c>
      <c r="T196" s="209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10" t="s">
        <v>115</v>
      </c>
      <c r="AT196" s="210" t="s">
        <v>110</v>
      </c>
      <c r="AU196" s="210" t="s">
        <v>76</v>
      </c>
      <c r="AY196" s="19" t="s">
        <v>108</v>
      </c>
      <c r="BE196" s="211">
        <f>IF(N196="základní",J196,0)</f>
        <v>0</v>
      </c>
      <c r="BF196" s="211">
        <f>IF(N196="snížená",J196,0)</f>
        <v>0</v>
      </c>
      <c r="BG196" s="211">
        <f>IF(N196="zákl. přenesená",J196,0)</f>
        <v>0</v>
      </c>
      <c r="BH196" s="211">
        <f>IF(N196="sníž. přenesená",J196,0)</f>
        <v>0</v>
      </c>
      <c r="BI196" s="211">
        <f>IF(N196="nulová",J196,0)</f>
        <v>0</v>
      </c>
      <c r="BJ196" s="19" t="s">
        <v>74</v>
      </c>
      <c r="BK196" s="211">
        <f>ROUND(I196*H196,2)</f>
        <v>0</v>
      </c>
      <c r="BL196" s="19" t="s">
        <v>115</v>
      </c>
      <c r="BM196" s="210" t="s">
        <v>360</v>
      </c>
    </row>
    <row r="197" s="2" customFormat="1">
      <c r="A197" s="40"/>
      <c r="B197" s="41"/>
      <c r="C197" s="42"/>
      <c r="D197" s="224" t="s">
        <v>124</v>
      </c>
      <c r="E197" s="42"/>
      <c r="F197" s="225" t="s">
        <v>361</v>
      </c>
      <c r="G197" s="42"/>
      <c r="H197" s="42"/>
      <c r="I197" s="226"/>
      <c r="J197" s="42"/>
      <c r="K197" s="42"/>
      <c r="L197" s="46"/>
      <c r="M197" s="227"/>
      <c r="N197" s="228"/>
      <c r="O197" s="86"/>
      <c r="P197" s="86"/>
      <c r="Q197" s="86"/>
      <c r="R197" s="86"/>
      <c r="S197" s="86"/>
      <c r="T197" s="87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9" t="s">
        <v>124</v>
      </c>
      <c r="AU197" s="19" t="s">
        <v>76</v>
      </c>
    </row>
    <row r="198" s="14" customFormat="1">
      <c r="A198" s="14"/>
      <c r="B198" s="240"/>
      <c r="C198" s="241"/>
      <c r="D198" s="214" t="s">
        <v>117</v>
      </c>
      <c r="E198" s="242" t="s">
        <v>19</v>
      </c>
      <c r="F198" s="243" t="s">
        <v>362</v>
      </c>
      <c r="G198" s="241"/>
      <c r="H198" s="242" t="s">
        <v>19</v>
      </c>
      <c r="I198" s="244"/>
      <c r="J198" s="241"/>
      <c r="K198" s="241"/>
      <c r="L198" s="245"/>
      <c r="M198" s="246"/>
      <c r="N198" s="247"/>
      <c r="O198" s="247"/>
      <c r="P198" s="247"/>
      <c r="Q198" s="247"/>
      <c r="R198" s="247"/>
      <c r="S198" s="247"/>
      <c r="T198" s="248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49" t="s">
        <v>117</v>
      </c>
      <c r="AU198" s="249" t="s">
        <v>76</v>
      </c>
      <c r="AV198" s="14" t="s">
        <v>74</v>
      </c>
      <c r="AW198" s="14" t="s">
        <v>31</v>
      </c>
      <c r="AX198" s="14" t="s">
        <v>69</v>
      </c>
      <c r="AY198" s="249" t="s">
        <v>108</v>
      </c>
    </row>
    <row r="199" s="13" customFormat="1">
      <c r="A199" s="13"/>
      <c r="B199" s="212"/>
      <c r="C199" s="213"/>
      <c r="D199" s="214" t="s">
        <v>117</v>
      </c>
      <c r="E199" s="215" t="s">
        <v>19</v>
      </c>
      <c r="F199" s="216" t="s">
        <v>74</v>
      </c>
      <c r="G199" s="213"/>
      <c r="H199" s="217">
        <v>1</v>
      </c>
      <c r="I199" s="218"/>
      <c r="J199" s="213"/>
      <c r="K199" s="213"/>
      <c r="L199" s="219"/>
      <c r="M199" s="220"/>
      <c r="N199" s="221"/>
      <c r="O199" s="221"/>
      <c r="P199" s="221"/>
      <c r="Q199" s="221"/>
      <c r="R199" s="221"/>
      <c r="S199" s="221"/>
      <c r="T199" s="222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23" t="s">
        <v>117</v>
      </c>
      <c r="AU199" s="223" t="s">
        <v>76</v>
      </c>
      <c r="AV199" s="13" t="s">
        <v>76</v>
      </c>
      <c r="AW199" s="13" t="s">
        <v>31</v>
      </c>
      <c r="AX199" s="13" t="s">
        <v>69</v>
      </c>
      <c r="AY199" s="223" t="s">
        <v>108</v>
      </c>
    </row>
    <row r="200" s="14" customFormat="1">
      <c r="A200" s="14"/>
      <c r="B200" s="240"/>
      <c r="C200" s="241"/>
      <c r="D200" s="214" t="s">
        <v>117</v>
      </c>
      <c r="E200" s="242" t="s">
        <v>19</v>
      </c>
      <c r="F200" s="243" t="s">
        <v>363</v>
      </c>
      <c r="G200" s="241"/>
      <c r="H200" s="242" t="s">
        <v>19</v>
      </c>
      <c r="I200" s="244"/>
      <c r="J200" s="241"/>
      <c r="K200" s="241"/>
      <c r="L200" s="245"/>
      <c r="M200" s="246"/>
      <c r="N200" s="247"/>
      <c r="O200" s="247"/>
      <c r="P200" s="247"/>
      <c r="Q200" s="247"/>
      <c r="R200" s="247"/>
      <c r="S200" s="247"/>
      <c r="T200" s="24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49" t="s">
        <v>117</v>
      </c>
      <c r="AU200" s="249" t="s">
        <v>76</v>
      </c>
      <c r="AV200" s="14" t="s">
        <v>74</v>
      </c>
      <c r="AW200" s="14" t="s">
        <v>31</v>
      </c>
      <c r="AX200" s="14" t="s">
        <v>69</v>
      </c>
      <c r="AY200" s="249" t="s">
        <v>108</v>
      </c>
    </row>
    <row r="201" s="13" customFormat="1">
      <c r="A201" s="13"/>
      <c r="B201" s="212"/>
      <c r="C201" s="213"/>
      <c r="D201" s="214" t="s">
        <v>117</v>
      </c>
      <c r="E201" s="215" t="s">
        <v>19</v>
      </c>
      <c r="F201" s="216" t="s">
        <v>74</v>
      </c>
      <c r="G201" s="213"/>
      <c r="H201" s="217">
        <v>1</v>
      </c>
      <c r="I201" s="218"/>
      <c r="J201" s="213"/>
      <c r="K201" s="213"/>
      <c r="L201" s="219"/>
      <c r="M201" s="220"/>
      <c r="N201" s="221"/>
      <c r="O201" s="221"/>
      <c r="P201" s="221"/>
      <c r="Q201" s="221"/>
      <c r="R201" s="221"/>
      <c r="S201" s="221"/>
      <c r="T201" s="222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23" t="s">
        <v>117</v>
      </c>
      <c r="AU201" s="223" t="s">
        <v>76</v>
      </c>
      <c r="AV201" s="13" t="s">
        <v>76</v>
      </c>
      <c r="AW201" s="13" t="s">
        <v>31</v>
      </c>
      <c r="AX201" s="13" t="s">
        <v>69</v>
      </c>
      <c r="AY201" s="223" t="s">
        <v>108</v>
      </c>
    </row>
    <row r="202" s="15" customFormat="1">
      <c r="A202" s="15"/>
      <c r="B202" s="250"/>
      <c r="C202" s="251"/>
      <c r="D202" s="214" t="s">
        <v>117</v>
      </c>
      <c r="E202" s="252" t="s">
        <v>19</v>
      </c>
      <c r="F202" s="253" t="s">
        <v>286</v>
      </c>
      <c r="G202" s="251"/>
      <c r="H202" s="254">
        <v>2</v>
      </c>
      <c r="I202" s="255"/>
      <c r="J202" s="251"/>
      <c r="K202" s="251"/>
      <c r="L202" s="256"/>
      <c r="M202" s="257"/>
      <c r="N202" s="258"/>
      <c r="O202" s="258"/>
      <c r="P202" s="258"/>
      <c r="Q202" s="258"/>
      <c r="R202" s="258"/>
      <c r="S202" s="258"/>
      <c r="T202" s="259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60" t="s">
        <v>117</v>
      </c>
      <c r="AU202" s="260" t="s">
        <v>76</v>
      </c>
      <c r="AV202" s="15" t="s">
        <v>115</v>
      </c>
      <c r="AW202" s="15" t="s">
        <v>31</v>
      </c>
      <c r="AX202" s="15" t="s">
        <v>74</v>
      </c>
      <c r="AY202" s="260" t="s">
        <v>108</v>
      </c>
    </row>
    <row r="203" s="2" customFormat="1" ht="16.5" customHeight="1">
      <c r="A203" s="40"/>
      <c r="B203" s="41"/>
      <c r="C203" s="199" t="s">
        <v>364</v>
      </c>
      <c r="D203" s="199" t="s">
        <v>110</v>
      </c>
      <c r="E203" s="200" t="s">
        <v>365</v>
      </c>
      <c r="F203" s="201" t="s">
        <v>366</v>
      </c>
      <c r="G203" s="202" t="s">
        <v>129</v>
      </c>
      <c r="H203" s="203">
        <v>2</v>
      </c>
      <c r="I203" s="204"/>
      <c r="J203" s="205">
        <f>ROUND(I203*H203,2)</f>
        <v>0</v>
      </c>
      <c r="K203" s="201" t="s">
        <v>122</v>
      </c>
      <c r="L203" s="46"/>
      <c r="M203" s="206" t="s">
        <v>19</v>
      </c>
      <c r="N203" s="207" t="s">
        <v>40</v>
      </c>
      <c r="O203" s="86"/>
      <c r="P203" s="208">
        <f>O203*H203</f>
        <v>0</v>
      </c>
      <c r="Q203" s="208">
        <v>0.21734000000000001</v>
      </c>
      <c r="R203" s="208">
        <f>Q203*H203</f>
        <v>0.43468000000000001</v>
      </c>
      <c r="S203" s="208">
        <v>0</v>
      </c>
      <c r="T203" s="209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10" t="s">
        <v>115</v>
      </c>
      <c r="AT203" s="210" t="s">
        <v>110</v>
      </c>
      <c r="AU203" s="210" t="s">
        <v>76</v>
      </c>
      <c r="AY203" s="19" t="s">
        <v>108</v>
      </c>
      <c r="BE203" s="211">
        <f>IF(N203="základní",J203,0)</f>
        <v>0</v>
      </c>
      <c r="BF203" s="211">
        <f>IF(N203="snížená",J203,0)</f>
        <v>0</v>
      </c>
      <c r="BG203" s="211">
        <f>IF(N203="zákl. přenesená",J203,0)</f>
        <v>0</v>
      </c>
      <c r="BH203" s="211">
        <f>IF(N203="sníž. přenesená",J203,0)</f>
        <v>0</v>
      </c>
      <c r="BI203" s="211">
        <f>IF(N203="nulová",J203,0)</f>
        <v>0</v>
      </c>
      <c r="BJ203" s="19" t="s">
        <v>74</v>
      </c>
      <c r="BK203" s="211">
        <f>ROUND(I203*H203,2)</f>
        <v>0</v>
      </c>
      <c r="BL203" s="19" t="s">
        <v>115</v>
      </c>
      <c r="BM203" s="210" t="s">
        <v>367</v>
      </c>
    </row>
    <row r="204" s="2" customFormat="1">
      <c r="A204" s="40"/>
      <c r="B204" s="41"/>
      <c r="C204" s="42"/>
      <c r="D204" s="224" t="s">
        <v>124</v>
      </c>
      <c r="E204" s="42"/>
      <c r="F204" s="225" t="s">
        <v>368</v>
      </c>
      <c r="G204" s="42"/>
      <c r="H204" s="42"/>
      <c r="I204" s="226"/>
      <c r="J204" s="42"/>
      <c r="K204" s="42"/>
      <c r="L204" s="46"/>
      <c r="M204" s="227"/>
      <c r="N204" s="228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124</v>
      </c>
      <c r="AU204" s="19" t="s">
        <v>76</v>
      </c>
    </row>
    <row r="205" s="2" customFormat="1" ht="16.5" customHeight="1">
      <c r="A205" s="40"/>
      <c r="B205" s="41"/>
      <c r="C205" s="230" t="s">
        <v>319</v>
      </c>
      <c r="D205" s="230" t="s">
        <v>226</v>
      </c>
      <c r="E205" s="231" t="s">
        <v>369</v>
      </c>
      <c r="F205" s="232" t="s">
        <v>370</v>
      </c>
      <c r="G205" s="233" t="s">
        <v>129</v>
      </c>
      <c r="H205" s="234">
        <v>2</v>
      </c>
      <c r="I205" s="235"/>
      <c r="J205" s="236">
        <f>ROUND(I205*H205,2)</f>
        <v>0</v>
      </c>
      <c r="K205" s="232" t="s">
        <v>122</v>
      </c>
      <c r="L205" s="237"/>
      <c r="M205" s="238" t="s">
        <v>19</v>
      </c>
      <c r="N205" s="239" t="s">
        <v>40</v>
      </c>
      <c r="O205" s="86"/>
      <c r="P205" s="208">
        <f>O205*H205</f>
        <v>0</v>
      </c>
      <c r="Q205" s="208">
        <v>0.19600000000000001</v>
      </c>
      <c r="R205" s="208">
        <f>Q205*H205</f>
        <v>0.39200000000000002</v>
      </c>
      <c r="S205" s="208">
        <v>0</v>
      </c>
      <c r="T205" s="209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10" t="s">
        <v>155</v>
      </c>
      <c r="AT205" s="210" t="s">
        <v>226</v>
      </c>
      <c r="AU205" s="210" t="s">
        <v>76</v>
      </c>
      <c r="AY205" s="19" t="s">
        <v>108</v>
      </c>
      <c r="BE205" s="211">
        <f>IF(N205="základní",J205,0)</f>
        <v>0</v>
      </c>
      <c r="BF205" s="211">
        <f>IF(N205="snížená",J205,0)</f>
        <v>0</v>
      </c>
      <c r="BG205" s="211">
        <f>IF(N205="zákl. přenesená",J205,0)</f>
        <v>0</v>
      </c>
      <c r="BH205" s="211">
        <f>IF(N205="sníž. přenesená",J205,0)</f>
        <v>0</v>
      </c>
      <c r="BI205" s="211">
        <f>IF(N205="nulová",J205,0)</f>
        <v>0</v>
      </c>
      <c r="BJ205" s="19" t="s">
        <v>74</v>
      </c>
      <c r="BK205" s="211">
        <f>ROUND(I205*H205,2)</f>
        <v>0</v>
      </c>
      <c r="BL205" s="19" t="s">
        <v>115</v>
      </c>
      <c r="BM205" s="210" t="s">
        <v>371</v>
      </c>
    </row>
    <row r="206" s="2" customFormat="1" ht="16.5" customHeight="1">
      <c r="A206" s="40"/>
      <c r="B206" s="41"/>
      <c r="C206" s="199" t="s">
        <v>372</v>
      </c>
      <c r="D206" s="199" t="s">
        <v>110</v>
      </c>
      <c r="E206" s="200" t="s">
        <v>373</v>
      </c>
      <c r="F206" s="201" t="s">
        <v>374</v>
      </c>
      <c r="G206" s="202" t="s">
        <v>129</v>
      </c>
      <c r="H206" s="203">
        <v>1</v>
      </c>
      <c r="I206" s="204"/>
      <c r="J206" s="205">
        <f>ROUND(I206*H206,2)</f>
        <v>0</v>
      </c>
      <c r="K206" s="201" t="s">
        <v>122</v>
      </c>
      <c r="L206" s="46"/>
      <c r="M206" s="206" t="s">
        <v>19</v>
      </c>
      <c r="N206" s="207" t="s">
        <v>40</v>
      </c>
      <c r="O206" s="86"/>
      <c r="P206" s="208">
        <f>O206*H206</f>
        <v>0</v>
      </c>
      <c r="Q206" s="208">
        <v>0.21734000000000001</v>
      </c>
      <c r="R206" s="208">
        <f>Q206*H206</f>
        <v>0.21734000000000001</v>
      </c>
      <c r="S206" s="208">
        <v>0</v>
      </c>
      <c r="T206" s="209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10" t="s">
        <v>115</v>
      </c>
      <c r="AT206" s="210" t="s">
        <v>110</v>
      </c>
      <c r="AU206" s="210" t="s">
        <v>76</v>
      </c>
      <c r="AY206" s="19" t="s">
        <v>108</v>
      </c>
      <c r="BE206" s="211">
        <f>IF(N206="základní",J206,0)</f>
        <v>0</v>
      </c>
      <c r="BF206" s="211">
        <f>IF(N206="snížená",J206,0)</f>
        <v>0</v>
      </c>
      <c r="BG206" s="211">
        <f>IF(N206="zákl. přenesená",J206,0)</f>
        <v>0</v>
      </c>
      <c r="BH206" s="211">
        <f>IF(N206="sníž. přenesená",J206,0)</f>
        <v>0</v>
      </c>
      <c r="BI206" s="211">
        <f>IF(N206="nulová",J206,0)</f>
        <v>0</v>
      </c>
      <c r="BJ206" s="19" t="s">
        <v>74</v>
      </c>
      <c r="BK206" s="211">
        <f>ROUND(I206*H206,2)</f>
        <v>0</v>
      </c>
      <c r="BL206" s="19" t="s">
        <v>115</v>
      </c>
      <c r="BM206" s="210" t="s">
        <v>375</v>
      </c>
    </row>
    <row r="207" s="2" customFormat="1">
      <c r="A207" s="40"/>
      <c r="B207" s="41"/>
      <c r="C207" s="42"/>
      <c r="D207" s="224" t="s">
        <v>124</v>
      </c>
      <c r="E207" s="42"/>
      <c r="F207" s="225" t="s">
        <v>376</v>
      </c>
      <c r="G207" s="42"/>
      <c r="H207" s="42"/>
      <c r="I207" s="226"/>
      <c r="J207" s="42"/>
      <c r="K207" s="42"/>
      <c r="L207" s="46"/>
      <c r="M207" s="227"/>
      <c r="N207" s="228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124</v>
      </c>
      <c r="AU207" s="19" t="s">
        <v>76</v>
      </c>
    </row>
    <row r="208" s="2" customFormat="1" ht="16.5" customHeight="1">
      <c r="A208" s="40"/>
      <c r="B208" s="41"/>
      <c r="C208" s="230" t="s">
        <v>377</v>
      </c>
      <c r="D208" s="230" t="s">
        <v>226</v>
      </c>
      <c r="E208" s="231" t="s">
        <v>378</v>
      </c>
      <c r="F208" s="232" t="s">
        <v>379</v>
      </c>
      <c r="G208" s="233" t="s">
        <v>129</v>
      </c>
      <c r="H208" s="234">
        <v>1</v>
      </c>
      <c r="I208" s="235"/>
      <c r="J208" s="236">
        <f>ROUND(I208*H208,2)</f>
        <v>0</v>
      </c>
      <c r="K208" s="232" t="s">
        <v>122</v>
      </c>
      <c r="L208" s="237"/>
      <c r="M208" s="238" t="s">
        <v>19</v>
      </c>
      <c r="N208" s="239" t="s">
        <v>40</v>
      </c>
      <c r="O208" s="86"/>
      <c r="P208" s="208">
        <f>O208*H208</f>
        <v>0</v>
      </c>
      <c r="Q208" s="208">
        <v>0.041000000000000002</v>
      </c>
      <c r="R208" s="208">
        <f>Q208*H208</f>
        <v>0.041000000000000002</v>
      </c>
      <c r="S208" s="208">
        <v>0</v>
      </c>
      <c r="T208" s="209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10" t="s">
        <v>155</v>
      </c>
      <c r="AT208" s="210" t="s">
        <v>226</v>
      </c>
      <c r="AU208" s="210" t="s">
        <v>76</v>
      </c>
      <c r="AY208" s="19" t="s">
        <v>108</v>
      </c>
      <c r="BE208" s="211">
        <f>IF(N208="základní",J208,0)</f>
        <v>0</v>
      </c>
      <c r="BF208" s="211">
        <f>IF(N208="snížená",J208,0)</f>
        <v>0</v>
      </c>
      <c r="BG208" s="211">
        <f>IF(N208="zákl. přenesená",J208,0)</f>
        <v>0</v>
      </c>
      <c r="BH208" s="211">
        <f>IF(N208="sníž. přenesená",J208,0)</f>
        <v>0</v>
      </c>
      <c r="BI208" s="211">
        <f>IF(N208="nulová",J208,0)</f>
        <v>0</v>
      </c>
      <c r="BJ208" s="19" t="s">
        <v>74</v>
      </c>
      <c r="BK208" s="211">
        <f>ROUND(I208*H208,2)</f>
        <v>0</v>
      </c>
      <c r="BL208" s="19" t="s">
        <v>115</v>
      </c>
      <c r="BM208" s="210" t="s">
        <v>380</v>
      </c>
    </row>
    <row r="209" s="2" customFormat="1" ht="16.5" customHeight="1">
      <c r="A209" s="40"/>
      <c r="B209" s="41"/>
      <c r="C209" s="199" t="s">
        <v>381</v>
      </c>
      <c r="D209" s="199" t="s">
        <v>110</v>
      </c>
      <c r="E209" s="200" t="s">
        <v>382</v>
      </c>
      <c r="F209" s="201" t="s">
        <v>383</v>
      </c>
      <c r="G209" s="202" t="s">
        <v>113</v>
      </c>
      <c r="H209" s="203">
        <v>13.640000000000001</v>
      </c>
      <c r="I209" s="204"/>
      <c r="J209" s="205">
        <f>ROUND(I209*H209,2)</f>
        <v>0</v>
      </c>
      <c r="K209" s="201" t="s">
        <v>122</v>
      </c>
      <c r="L209" s="46"/>
      <c r="M209" s="206" t="s">
        <v>19</v>
      </c>
      <c r="N209" s="207" t="s">
        <v>40</v>
      </c>
      <c r="O209" s="86"/>
      <c r="P209" s="208">
        <f>O209*H209</f>
        <v>0</v>
      </c>
      <c r="Q209" s="208">
        <v>0</v>
      </c>
      <c r="R209" s="208">
        <f>Q209*H209</f>
        <v>0</v>
      </c>
      <c r="S209" s="208">
        <v>0</v>
      </c>
      <c r="T209" s="209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10" t="s">
        <v>115</v>
      </c>
      <c r="AT209" s="210" t="s">
        <v>110</v>
      </c>
      <c r="AU209" s="210" t="s">
        <v>76</v>
      </c>
      <c r="AY209" s="19" t="s">
        <v>108</v>
      </c>
      <c r="BE209" s="211">
        <f>IF(N209="základní",J209,0)</f>
        <v>0</v>
      </c>
      <c r="BF209" s="211">
        <f>IF(N209="snížená",J209,0)</f>
        <v>0</v>
      </c>
      <c r="BG209" s="211">
        <f>IF(N209="zákl. přenesená",J209,0)</f>
        <v>0</v>
      </c>
      <c r="BH209" s="211">
        <f>IF(N209="sníž. přenesená",J209,0)</f>
        <v>0</v>
      </c>
      <c r="BI209" s="211">
        <f>IF(N209="nulová",J209,0)</f>
        <v>0</v>
      </c>
      <c r="BJ209" s="19" t="s">
        <v>74</v>
      </c>
      <c r="BK209" s="211">
        <f>ROUND(I209*H209,2)</f>
        <v>0</v>
      </c>
      <c r="BL209" s="19" t="s">
        <v>115</v>
      </c>
      <c r="BM209" s="210" t="s">
        <v>384</v>
      </c>
    </row>
    <row r="210" s="2" customFormat="1">
      <c r="A210" s="40"/>
      <c r="B210" s="41"/>
      <c r="C210" s="42"/>
      <c r="D210" s="224" t="s">
        <v>124</v>
      </c>
      <c r="E210" s="42"/>
      <c r="F210" s="225" t="s">
        <v>385</v>
      </c>
      <c r="G210" s="42"/>
      <c r="H210" s="42"/>
      <c r="I210" s="226"/>
      <c r="J210" s="42"/>
      <c r="K210" s="42"/>
      <c r="L210" s="46"/>
      <c r="M210" s="227"/>
      <c r="N210" s="228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124</v>
      </c>
      <c r="AU210" s="19" t="s">
        <v>76</v>
      </c>
    </row>
    <row r="211" s="14" customFormat="1">
      <c r="A211" s="14"/>
      <c r="B211" s="240"/>
      <c r="C211" s="241"/>
      <c r="D211" s="214" t="s">
        <v>117</v>
      </c>
      <c r="E211" s="242" t="s">
        <v>19</v>
      </c>
      <c r="F211" s="243" t="s">
        <v>386</v>
      </c>
      <c r="G211" s="241"/>
      <c r="H211" s="242" t="s">
        <v>19</v>
      </c>
      <c r="I211" s="244"/>
      <c r="J211" s="241"/>
      <c r="K211" s="241"/>
      <c r="L211" s="245"/>
      <c r="M211" s="246"/>
      <c r="N211" s="247"/>
      <c r="O211" s="247"/>
      <c r="P211" s="247"/>
      <c r="Q211" s="247"/>
      <c r="R211" s="247"/>
      <c r="S211" s="247"/>
      <c r="T211" s="248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49" t="s">
        <v>117</v>
      </c>
      <c r="AU211" s="249" t="s">
        <v>76</v>
      </c>
      <c r="AV211" s="14" t="s">
        <v>74</v>
      </c>
      <c r="AW211" s="14" t="s">
        <v>31</v>
      </c>
      <c r="AX211" s="14" t="s">
        <v>69</v>
      </c>
      <c r="AY211" s="249" t="s">
        <v>108</v>
      </c>
    </row>
    <row r="212" s="13" customFormat="1">
      <c r="A212" s="13"/>
      <c r="B212" s="212"/>
      <c r="C212" s="213"/>
      <c r="D212" s="214" t="s">
        <v>117</v>
      </c>
      <c r="E212" s="215" t="s">
        <v>19</v>
      </c>
      <c r="F212" s="216" t="s">
        <v>387</v>
      </c>
      <c r="G212" s="213"/>
      <c r="H212" s="217">
        <v>11.44</v>
      </c>
      <c r="I212" s="218"/>
      <c r="J212" s="213"/>
      <c r="K212" s="213"/>
      <c r="L212" s="219"/>
      <c r="M212" s="220"/>
      <c r="N212" s="221"/>
      <c r="O212" s="221"/>
      <c r="P212" s="221"/>
      <c r="Q212" s="221"/>
      <c r="R212" s="221"/>
      <c r="S212" s="221"/>
      <c r="T212" s="222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23" t="s">
        <v>117</v>
      </c>
      <c r="AU212" s="223" t="s">
        <v>76</v>
      </c>
      <c r="AV212" s="13" t="s">
        <v>76</v>
      </c>
      <c r="AW212" s="13" t="s">
        <v>31</v>
      </c>
      <c r="AX212" s="13" t="s">
        <v>69</v>
      </c>
      <c r="AY212" s="223" t="s">
        <v>108</v>
      </c>
    </row>
    <row r="213" s="14" customFormat="1">
      <c r="A213" s="14"/>
      <c r="B213" s="240"/>
      <c r="C213" s="241"/>
      <c r="D213" s="214" t="s">
        <v>117</v>
      </c>
      <c r="E213" s="242" t="s">
        <v>19</v>
      </c>
      <c r="F213" s="243" t="s">
        <v>388</v>
      </c>
      <c r="G213" s="241"/>
      <c r="H213" s="242" t="s">
        <v>19</v>
      </c>
      <c r="I213" s="244"/>
      <c r="J213" s="241"/>
      <c r="K213" s="241"/>
      <c r="L213" s="245"/>
      <c r="M213" s="246"/>
      <c r="N213" s="247"/>
      <c r="O213" s="247"/>
      <c r="P213" s="247"/>
      <c r="Q213" s="247"/>
      <c r="R213" s="247"/>
      <c r="S213" s="247"/>
      <c r="T213" s="248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49" t="s">
        <v>117</v>
      </c>
      <c r="AU213" s="249" t="s">
        <v>76</v>
      </c>
      <c r="AV213" s="14" t="s">
        <v>74</v>
      </c>
      <c r="AW213" s="14" t="s">
        <v>31</v>
      </c>
      <c r="AX213" s="14" t="s">
        <v>69</v>
      </c>
      <c r="AY213" s="249" t="s">
        <v>108</v>
      </c>
    </row>
    <row r="214" s="13" customFormat="1">
      <c r="A214" s="13"/>
      <c r="B214" s="212"/>
      <c r="C214" s="213"/>
      <c r="D214" s="214" t="s">
        <v>117</v>
      </c>
      <c r="E214" s="215" t="s">
        <v>19</v>
      </c>
      <c r="F214" s="216" t="s">
        <v>74</v>
      </c>
      <c r="G214" s="213"/>
      <c r="H214" s="217">
        <v>1</v>
      </c>
      <c r="I214" s="218"/>
      <c r="J214" s="213"/>
      <c r="K214" s="213"/>
      <c r="L214" s="219"/>
      <c r="M214" s="220"/>
      <c r="N214" s="221"/>
      <c r="O214" s="221"/>
      <c r="P214" s="221"/>
      <c r="Q214" s="221"/>
      <c r="R214" s="221"/>
      <c r="S214" s="221"/>
      <c r="T214" s="222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23" t="s">
        <v>117</v>
      </c>
      <c r="AU214" s="223" t="s">
        <v>76</v>
      </c>
      <c r="AV214" s="13" t="s">
        <v>76</v>
      </c>
      <c r="AW214" s="13" t="s">
        <v>31</v>
      </c>
      <c r="AX214" s="13" t="s">
        <v>69</v>
      </c>
      <c r="AY214" s="223" t="s">
        <v>108</v>
      </c>
    </row>
    <row r="215" s="14" customFormat="1">
      <c r="A215" s="14"/>
      <c r="B215" s="240"/>
      <c r="C215" s="241"/>
      <c r="D215" s="214" t="s">
        <v>117</v>
      </c>
      <c r="E215" s="242" t="s">
        <v>19</v>
      </c>
      <c r="F215" s="243" t="s">
        <v>389</v>
      </c>
      <c r="G215" s="241"/>
      <c r="H215" s="242" t="s">
        <v>19</v>
      </c>
      <c r="I215" s="244"/>
      <c r="J215" s="241"/>
      <c r="K215" s="241"/>
      <c r="L215" s="245"/>
      <c r="M215" s="246"/>
      <c r="N215" s="247"/>
      <c r="O215" s="247"/>
      <c r="P215" s="247"/>
      <c r="Q215" s="247"/>
      <c r="R215" s="247"/>
      <c r="S215" s="247"/>
      <c r="T215" s="248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49" t="s">
        <v>117</v>
      </c>
      <c r="AU215" s="249" t="s">
        <v>76</v>
      </c>
      <c r="AV215" s="14" t="s">
        <v>74</v>
      </c>
      <c r="AW215" s="14" t="s">
        <v>31</v>
      </c>
      <c r="AX215" s="14" t="s">
        <v>69</v>
      </c>
      <c r="AY215" s="249" t="s">
        <v>108</v>
      </c>
    </row>
    <row r="216" s="13" customFormat="1">
      <c r="A216" s="13"/>
      <c r="B216" s="212"/>
      <c r="C216" s="213"/>
      <c r="D216" s="214" t="s">
        <v>117</v>
      </c>
      <c r="E216" s="215" t="s">
        <v>19</v>
      </c>
      <c r="F216" s="216" t="s">
        <v>390</v>
      </c>
      <c r="G216" s="213"/>
      <c r="H216" s="217">
        <v>1.2</v>
      </c>
      <c r="I216" s="218"/>
      <c r="J216" s="213"/>
      <c r="K216" s="213"/>
      <c r="L216" s="219"/>
      <c r="M216" s="220"/>
      <c r="N216" s="221"/>
      <c r="O216" s="221"/>
      <c r="P216" s="221"/>
      <c r="Q216" s="221"/>
      <c r="R216" s="221"/>
      <c r="S216" s="221"/>
      <c r="T216" s="222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23" t="s">
        <v>117</v>
      </c>
      <c r="AU216" s="223" t="s">
        <v>76</v>
      </c>
      <c r="AV216" s="13" t="s">
        <v>76</v>
      </c>
      <c r="AW216" s="13" t="s">
        <v>31</v>
      </c>
      <c r="AX216" s="13" t="s">
        <v>69</v>
      </c>
      <c r="AY216" s="223" t="s">
        <v>108</v>
      </c>
    </row>
    <row r="217" s="15" customFormat="1">
      <c r="A217" s="15"/>
      <c r="B217" s="250"/>
      <c r="C217" s="251"/>
      <c r="D217" s="214" t="s">
        <v>117</v>
      </c>
      <c r="E217" s="252" t="s">
        <v>19</v>
      </c>
      <c r="F217" s="253" t="s">
        <v>286</v>
      </c>
      <c r="G217" s="251"/>
      <c r="H217" s="254">
        <v>13.639999999999999</v>
      </c>
      <c r="I217" s="255"/>
      <c r="J217" s="251"/>
      <c r="K217" s="251"/>
      <c r="L217" s="256"/>
      <c r="M217" s="257"/>
      <c r="N217" s="258"/>
      <c r="O217" s="258"/>
      <c r="P217" s="258"/>
      <c r="Q217" s="258"/>
      <c r="R217" s="258"/>
      <c r="S217" s="258"/>
      <c r="T217" s="259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60" t="s">
        <v>117</v>
      </c>
      <c r="AU217" s="260" t="s">
        <v>76</v>
      </c>
      <c r="AV217" s="15" t="s">
        <v>115</v>
      </c>
      <c r="AW217" s="15" t="s">
        <v>31</v>
      </c>
      <c r="AX217" s="15" t="s">
        <v>74</v>
      </c>
      <c r="AY217" s="260" t="s">
        <v>108</v>
      </c>
    </row>
    <row r="218" s="2" customFormat="1" ht="16.5" customHeight="1">
      <c r="A218" s="40"/>
      <c r="B218" s="41"/>
      <c r="C218" s="199" t="s">
        <v>391</v>
      </c>
      <c r="D218" s="199" t="s">
        <v>110</v>
      </c>
      <c r="E218" s="200" t="s">
        <v>392</v>
      </c>
      <c r="F218" s="201" t="s">
        <v>393</v>
      </c>
      <c r="G218" s="202" t="s">
        <v>341</v>
      </c>
      <c r="H218" s="203">
        <v>15</v>
      </c>
      <c r="I218" s="204"/>
      <c r="J218" s="205">
        <f>ROUND(I218*H218,2)</f>
        <v>0</v>
      </c>
      <c r="K218" s="201" t="s">
        <v>122</v>
      </c>
      <c r="L218" s="46"/>
      <c r="M218" s="206" t="s">
        <v>19</v>
      </c>
      <c r="N218" s="207" t="s">
        <v>40</v>
      </c>
      <c r="O218" s="86"/>
      <c r="P218" s="208">
        <f>O218*H218</f>
        <v>0</v>
      </c>
      <c r="Q218" s="208">
        <v>0.00051999999999999995</v>
      </c>
      <c r="R218" s="208">
        <f>Q218*H218</f>
        <v>0.0077999999999999996</v>
      </c>
      <c r="S218" s="208">
        <v>0</v>
      </c>
      <c r="T218" s="209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10" t="s">
        <v>115</v>
      </c>
      <c r="AT218" s="210" t="s">
        <v>110</v>
      </c>
      <c r="AU218" s="210" t="s">
        <v>76</v>
      </c>
      <c r="AY218" s="19" t="s">
        <v>108</v>
      </c>
      <c r="BE218" s="211">
        <f>IF(N218="základní",J218,0)</f>
        <v>0</v>
      </c>
      <c r="BF218" s="211">
        <f>IF(N218="snížená",J218,0)</f>
        <v>0</v>
      </c>
      <c r="BG218" s="211">
        <f>IF(N218="zákl. přenesená",J218,0)</f>
        <v>0</v>
      </c>
      <c r="BH218" s="211">
        <f>IF(N218="sníž. přenesená",J218,0)</f>
        <v>0</v>
      </c>
      <c r="BI218" s="211">
        <f>IF(N218="nulová",J218,0)</f>
        <v>0</v>
      </c>
      <c r="BJ218" s="19" t="s">
        <v>74</v>
      </c>
      <c r="BK218" s="211">
        <f>ROUND(I218*H218,2)</f>
        <v>0</v>
      </c>
      <c r="BL218" s="19" t="s">
        <v>115</v>
      </c>
      <c r="BM218" s="210" t="s">
        <v>394</v>
      </c>
    </row>
    <row r="219" s="2" customFormat="1">
      <c r="A219" s="40"/>
      <c r="B219" s="41"/>
      <c r="C219" s="42"/>
      <c r="D219" s="224" t="s">
        <v>124</v>
      </c>
      <c r="E219" s="42"/>
      <c r="F219" s="225" t="s">
        <v>395</v>
      </c>
      <c r="G219" s="42"/>
      <c r="H219" s="42"/>
      <c r="I219" s="226"/>
      <c r="J219" s="42"/>
      <c r="K219" s="42"/>
      <c r="L219" s="46"/>
      <c r="M219" s="227"/>
      <c r="N219" s="228"/>
      <c r="O219" s="86"/>
      <c r="P219" s="86"/>
      <c r="Q219" s="86"/>
      <c r="R219" s="86"/>
      <c r="S219" s="86"/>
      <c r="T219" s="87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124</v>
      </c>
      <c r="AU219" s="19" t="s">
        <v>76</v>
      </c>
    </row>
    <row r="220" s="13" customFormat="1">
      <c r="A220" s="13"/>
      <c r="B220" s="212"/>
      <c r="C220" s="213"/>
      <c r="D220" s="214" t="s">
        <v>117</v>
      </c>
      <c r="E220" s="215" t="s">
        <v>19</v>
      </c>
      <c r="F220" s="216" t="s">
        <v>396</v>
      </c>
      <c r="G220" s="213"/>
      <c r="H220" s="217">
        <v>15</v>
      </c>
      <c r="I220" s="218"/>
      <c r="J220" s="213"/>
      <c r="K220" s="213"/>
      <c r="L220" s="219"/>
      <c r="M220" s="220"/>
      <c r="N220" s="221"/>
      <c r="O220" s="221"/>
      <c r="P220" s="221"/>
      <c r="Q220" s="221"/>
      <c r="R220" s="221"/>
      <c r="S220" s="221"/>
      <c r="T220" s="222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23" t="s">
        <v>117</v>
      </c>
      <c r="AU220" s="223" t="s">
        <v>76</v>
      </c>
      <c r="AV220" s="13" t="s">
        <v>76</v>
      </c>
      <c r="AW220" s="13" t="s">
        <v>31</v>
      </c>
      <c r="AX220" s="13" t="s">
        <v>74</v>
      </c>
      <c r="AY220" s="223" t="s">
        <v>108</v>
      </c>
    </row>
    <row r="221" s="2" customFormat="1" ht="66.75" customHeight="1">
      <c r="A221" s="40"/>
      <c r="B221" s="41"/>
      <c r="C221" s="230" t="s">
        <v>397</v>
      </c>
      <c r="D221" s="230" t="s">
        <v>226</v>
      </c>
      <c r="E221" s="231" t="s">
        <v>398</v>
      </c>
      <c r="F221" s="232" t="s">
        <v>399</v>
      </c>
      <c r="G221" s="233" t="s">
        <v>341</v>
      </c>
      <c r="H221" s="234">
        <v>15</v>
      </c>
      <c r="I221" s="235"/>
      <c r="J221" s="236">
        <f>ROUND(I221*H221,2)</f>
        <v>0</v>
      </c>
      <c r="K221" s="232" t="s">
        <v>122</v>
      </c>
      <c r="L221" s="237"/>
      <c r="M221" s="238" t="s">
        <v>19</v>
      </c>
      <c r="N221" s="239" t="s">
        <v>40</v>
      </c>
      <c r="O221" s="86"/>
      <c r="P221" s="208">
        <f>O221*H221</f>
        <v>0</v>
      </c>
      <c r="Q221" s="208">
        <v>0.00042999999999999999</v>
      </c>
      <c r="R221" s="208">
        <f>Q221*H221</f>
        <v>0.00645</v>
      </c>
      <c r="S221" s="208">
        <v>0</v>
      </c>
      <c r="T221" s="209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10" t="s">
        <v>155</v>
      </c>
      <c r="AT221" s="210" t="s">
        <v>226</v>
      </c>
      <c r="AU221" s="210" t="s">
        <v>76</v>
      </c>
      <c r="AY221" s="19" t="s">
        <v>108</v>
      </c>
      <c r="BE221" s="211">
        <f>IF(N221="základní",J221,0)</f>
        <v>0</v>
      </c>
      <c r="BF221" s="211">
        <f>IF(N221="snížená",J221,0)</f>
        <v>0</v>
      </c>
      <c r="BG221" s="211">
        <f>IF(N221="zákl. přenesená",J221,0)</f>
        <v>0</v>
      </c>
      <c r="BH221" s="211">
        <f>IF(N221="sníž. přenesená",J221,0)</f>
        <v>0</v>
      </c>
      <c r="BI221" s="211">
        <f>IF(N221="nulová",J221,0)</f>
        <v>0</v>
      </c>
      <c r="BJ221" s="19" t="s">
        <v>74</v>
      </c>
      <c r="BK221" s="211">
        <f>ROUND(I221*H221,2)</f>
        <v>0</v>
      </c>
      <c r="BL221" s="19" t="s">
        <v>115</v>
      </c>
      <c r="BM221" s="210" t="s">
        <v>400</v>
      </c>
    </row>
    <row r="222" s="2" customFormat="1">
      <c r="A222" s="40"/>
      <c r="B222" s="41"/>
      <c r="C222" s="42"/>
      <c r="D222" s="214" t="s">
        <v>146</v>
      </c>
      <c r="E222" s="42"/>
      <c r="F222" s="229" t="s">
        <v>401</v>
      </c>
      <c r="G222" s="42"/>
      <c r="H222" s="42"/>
      <c r="I222" s="226"/>
      <c r="J222" s="42"/>
      <c r="K222" s="42"/>
      <c r="L222" s="46"/>
      <c r="M222" s="227"/>
      <c r="N222" s="228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146</v>
      </c>
      <c r="AU222" s="19" t="s">
        <v>76</v>
      </c>
    </row>
    <row r="223" s="12" customFormat="1" ht="22.8" customHeight="1">
      <c r="A223" s="12"/>
      <c r="B223" s="183"/>
      <c r="C223" s="184"/>
      <c r="D223" s="185" t="s">
        <v>68</v>
      </c>
      <c r="E223" s="197" t="s">
        <v>160</v>
      </c>
      <c r="F223" s="197" t="s">
        <v>402</v>
      </c>
      <c r="G223" s="184"/>
      <c r="H223" s="184"/>
      <c r="I223" s="187"/>
      <c r="J223" s="198">
        <f>BK223</f>
        <v>0</v>
      </c>
      <c r="K223" s="184"/>
      <c r="L223" s="189"/>
      <c r="M223" s="190"/>
      <c r="N223" s="191"/>
      <c r="O223" s="191"/>
      <c r="P223" s="192">
        <f>SUM(P224:P251)</f>
        <v>0</v>
      </c>
      <c r="Q223" s="191"/>
      <c r="R223" s="192">
        <f>SUM(R224:R251)</f>
        <v>43.352319999999999</v>
      </c>
      <c r="S223" s="191"/>
      <c r="T223" s="193">
        <f>SUM(T224:T251)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194" t="s">
        <v>74</v>
      </c>
      <c r="AT223" s="195" t="s">
        <v>68</v>
      </c>
      <c r="AU223" s="195" t="s">
        <v>74</v>
      </c>
      <c r="AY223" s="194" t="s">
        <v>108</v>
      </c>
      <c r="BK223" s="196">
        <f>SUM(BK224:BK251)</f>
        <v>0</v>
      </c>
    </row>
    <row r="224" s="2" customFormat="1" ht="16.5" customHeight="1">
      <c r="A224" s="40"/>
      <c r="B224" s="41"/>
      <c r="C224" s="199" t="s">
        <v>403</v>
      </c>
      <c r="D224" s="199" t="s">
        <v>110</v>
      </c>
      <c r="E224" s="200" t="s">
        <v>404</v>
      </c>
      <c r="F224" s="201" t="s">
        <v>405</v>
      </c>
      <c r="G224" s="202" t="s">
        <v>341</v>
      </c>
      <c r="H224" s="203">
        <v>18</v>
      </c>
      <c r="I224" s="204"/>
      <c r="J224" s="205">
        <f>ROUND(I224*H224,2)</f>
        <v>0</v>
      </c>
      <c r="K224" s="201" t="s">
        <v>122</v>
      </c>
      <c r="L224" s="46"/>
      <c r="M224" s="206" t="s">
        <v>19</v>
      </c>
      <c r="N224" s="207" t="s">
        <v>40</v>
      </c>
      <c r="O224" s="86"/>
      <c r="P224" s="208">
        <f>O224*H224</f>
        <v>0</v>
      </c>
      <c r="Q224" s="208">
        <v>0.56032000000000004</v>
      </c>
      <c r="R224" s="208">
        <f>Q224*H224</f>
        <v>10.085760000000001</v>
      </c>
      <c r="S224" s="208">
        <v>0</v>
      </c>
      <c r="T224" s="209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10" t="s">
        <v>115</v>
      </c>
      <c r="AT224" s="210" t="s">
        <v>110</v>
      </c>
      <c r="AU224" s="210" t="s">
        <v>76</v>
      </c>
      <c r="AY224" s="19" t="s">
        <v>108</v>
      </c>
      <c r="BE224" s="211">
        <f>IF(N224="základní",J224,0)</f>
        <v>0</v>
      </c>
      <c r="BF224" s="211">
        <f>IF(N224="snížená",J224,0)</f>
        <v>0</v>
      </c>
      <c r="BG224" s="211">
        <f>IF(N224="zákl. přenesená",J224,0)</f>
        <v>0</v>
      </c>
      <c r="BH224" s="211">
        <f>IF(N224="sníž. přenesená",J224,0)</f>
        <v>0</v>
      </c>
      <c r="BI224" s="211">
        <f>IF(N224="nulová",J224,0)</f>
        <v>0</v>
      </c>
      <c r="BJ224" s="19" t="s">
        <v>74</v>
      </c>
      <c r="BK224" s="211">
        <f>ROUND(I224*H224,2)</f>
        <v>0</v>
      </c>
      <c r="BL224" s="19" t="s">
        <v>115</v>
      </c>
      <c r="BM224" s="210" t="s">
        <v>406</v>
      </c>
    </row>
    <row r="225" s="2" customFormat="1">
      <c r="A225" s="40"/>
      <c r="B225" s="41"/>
      <c r="C225" s="42"/>
      <c r="D225" s="224" t="s">
        <v>124</v>
      </c>
      <c r="E225" s="42"/>
      <c r="F225" s="225" t="s">
        <v>407</v>
      </c>
      <c r="G225" s="42"/>
      <c r="H225" s="42"/>
      <c r="I225" s="226"/>
      <c r="J225" s="42"/>
      <c r="K225" s="42"/>
      <c r="L225" s="46"/>
      <c r="M225" s="227"/>
      <c r="N225" s="228"/>
      <c r="O225" s="86"/>
      <c r="P225" s="86"/>
      <c r="Q225" s="86"/>
      <c r="R225" s="86"/>
      <c r="S225" s="86"/>
      <c r="T225" s="87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9" t="s">
        <v>124</v>
      </c>
      <c r="AU225" s="19" t="s">
        <v>76</v>
      </c>
    </row>
    <row r="226" s="2" customFormat="1" ht="16.5" customHeight="1">
      <c r="A226" s="40"/>
      <c r="B226" s="41"/>
      <c r="C226" s="199" t="s">
        <v>408</v>
      </c>
      <c r="D226" s="199" t="s">
        <v>110</v>
      </c>
      <c r="E226" s="200" t="s">
        <v>409</v>
      </c>
      <c r="F226" s="201" t="s">
        <v>410</v>
      </c>
      <c r="G226" s="202" t="s">
        <v>129</v>
      </c>
      <c r="H226" s="203">
        <v>4</v>
      </c>
      <c r="I226" s="204"/>
      <c r="J226" s="205">
        <f>ROUND(I226*H226,2)</f>
        <v>0</v>
      </c>
      <c r="K226" s="201" t="s">
        <v>122</v>
      </c>
      <c r="L226" s="46"/>
      <c r="M226" s="206" t="s">
        <v>19</v>
      </c>
      <c r="N226" s="207" t="s">
        <v>40</v>
      </c>
      <c r="O226" s="86"/>
      <c r="P226" s="208">
        <f>O226*H226</f>
        <v>0</v>
      </c>
      <c r="Q226" s="208">
        <v>0.00069999999999999999</v>
      </c>
      <c r="R226" s="208">
        <f>Q226*H226</f>
        <v>0.0028</v>
      </c>
      <c r="S226" s="208">
        <v>0</v>
      </c>
      <c r="T226" s="209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10" t="s">
        <v>115</v>
      </c>
      <c r="AT226" s="210" t="s">
        <v>110</v>
      </c>
      <c r="AU226" s="210" t="s">
        <v>76</v>
      </c>
      <c r="AY226" s="19" t="s">
        <v>108</v>
      </c>
      <c r="BE226" s="211">
        <f>IF(N226="základní",J226,0)</f>
        <v>0</v>
      </c>
      <c r="BF226" s="211">
        <f>IF(N226="snížená",J226,0)</f>
        <v>0</v>
      </c>
      <c r="BG226" s="211">
        <f>IF(N226="zákl. přenesená",J226,0)</f>
        <v>0</v>
      </c>
      <c r="BH226" s="211">
        <f>IF(N226="sníž. přenesená",J226,0)</f>
        <v>0</v>
      </c>
      <c r="BI226" s="211">
        <f>IF(N226="nulová",J226,0)</f>
        <v>0</v>
      </c>
      <c r="BJ226" s="19" t="s">
        <v>74</v>
      </c>
      <c r="BK226" s="211">
        <f>ROUND(I226*H226,2)</f>
        <v>0</v>
      </c>
      <c r="BL226" s="19" t="s">
        <v>115</v>
      </c>
      <c r="BM226" s="210" t="s">
        <v>411</v>
      </c>
    </row>
    <row r="227" s="2" customFormat="1">
      <c r="A227" s="40"/>
      <c r="B227" s="41"/>
      <c r="C227" s="42"/>
      <c r="D227" s="224" t="s">
        <v>124</v>
      </c>
      <c r="E227" s="42"/>
      <c r="F227" s="225" t="s">
        <v>412</v>
      </c>
      <c r="G227" s="42"/>
      <c r="H227" s="42"/>
      <c r="I227" s="226"/>
      <c r="J227" s="42"/>
      <c r="K227" s="42"/>
      <c r="L227" s="46"/>
      <c r="M227" s="227"/>
      <c r="N227" s="228"/>
      <c r="O227" s="86"/>
      <c r="P227" s="86"/>
      <c r="Q227" s="86"/>
      <c r="R227" s="86"/>
      <c r="S227" s="86"/>
      <c r="T227" s="87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124</v>
      </c>
      <c r="AU227" s="19" t="s">
        <v>76</v>
      </c>
    </row>
    <row r="228" s="2" customFormat="1" ht="16.5" customHeight="1">
      <c r="A228" s="40"/>
      <c r="B228" s="41"/>
      <c r="C228" s="230" t="s">
        <v>413</v>
      </c>
      <c r="D228" s="230" t="s">
        <v>226</v>
      </c>
      <c r="E228" s="231" t="s">
        <v>414</v>
      </c>
      <c r="F228" s="232" t="s">
        <v>415</v>
      </c>
      <c r="G228" s="233" t="s">
        <v>129</v>
      </c>
      <c r="H228" s="234">
        <v>2</v>
      </c>
      <c r="I228" s="235"/>
      <c r="J228" s="236">
        <f>ROUND(I228*H228,2)</f>
        <v>0</v>
      </c>
      <c r="K228" s="232" t="s">
        <v>122</v>
      </c>
      <c r="L228" s="237"/>
      <c r="M228" s="238" t="s">
        <v>19</v>
      </c>
      <c r="N228" s="239" t="s">
        <v>40</v>
      </c>
      <c r="O228" s="86"/>
      <c r="P228" s="208">
        <f>O228*H228</f>
        <v>0</v>
      </c>
      <c r="Q228" s="208">
        <v>0.0025000000000000001</v>
      </c>
      <c r="R228" s="208">
        <f>Q228*H228</f>
        <v>0.0050000000000000001</v>
      </c>
      <c r="S228" s="208">
        <v>0</v>
      </c>
      <c r="T228" s="209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10" t="s">
        <v>155</v>
      </c>
      <c r="AT228" s="210" t="s">
        <v>226</v>
      </c>
      <c r="AU228" s="210" t="s">
        <v>76</v>
      </c>
      <c r="AY228" s="19" t="s">
        <v>108</v>
      </c>
      <c r="BE228" s="211">
        <f>IF(N228="základní",J228,0)</f>
        <v>0</v>
      </c>
      <c r="BF228" s="211">
        <f>IF(N228="snížená",J228,0)</f>
        <v>0</v>
      </c>
      <c r="BG228" s="211">
        <f>IF(N228="zákl. přenesená",J228,0)</f>
        <v>0</v>
      </c>
      <c r="BH228" s="211">
        <f>IF(N228="sníž. přenesená",J228,0)</f>
        <v>0</v>
      </c>
      <c r="BI228" s="211">
        <f>IF(N228="nulová",J228,0)</f>
        <v>0</v>
      </c>
      <c r="BJ228" s="19" t="s">
        <v>74</v>
      </c>
      <c r="BK228" s="211">
        <f>ROUND(I228*H228,2)</f>
        <v>0</v>
      </c>
      <c r="BL228" s="19" t="s">
        <v>115</v>
      </c>
      <c r="BM228" s="210" t="s">
        <v>416</v>
      </c>
    </row>
    <row r="229" s="14" customFormat="1">
      <c r="A229" s="14"/>
      <c r="B229" s="240"/>
      <c r="C229" s="241"/>
      <c r="D229" s="214" t="s">
        <v>117</v>
      </c>
      <c r="E229" s="242" t="s">
        <v>19</v>
      </c>
      <c r="F229" s="243" t="s">
        <v>417</v>
      </c>
      <c r="G229" s="241"/>
      <c r="H229" s="242" t="s">
        <v>19</v>
      </c>
      <c r="I229" s="244"/>
      <c r="J229" s="241"/>
      <c r="K229" s="241"/>
      <c r="L229" s="245"/>
      <c r="M229" s="246"/>
      <c r="N229" s="247"/>
      <c r="O229" s="247"/>
      <c r="P229" s="247"/>
      <c r="Q229" s="247"/>
      <c r="R229" s="247"/>
      <c r="S229" s="247"/>
      <c r="T229" s="248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49" t="s">
        <v>117</v>
      </c>
      <c r="AU229" s="249" t="s">
        <v>76</v>
      </c>
      <c r="AV229" s="14" t="s">
        <v>74</v>
      </c>
      <c r="AW229" s="14" t="s">
        <v>31</v>
      </c>
      <c r="AX229" s="14" t="s">
        <v>69</v>
      </c>
      <c r="AY229" s="249" t="s">
        <v>108</v>
      </c>
    </row>
    <row r="230" s="13" customFormat="1">
      <c r="A230" s="13"/>
      <c r="B230" s="212"/>
      <c r="C230" s="213"/>
      <c r="D230" s="214" t="s">
        <v>117</v>
      </c>
      <c r="E230" s="215" t="s">
        <v>19</v>
      </c>
      <c r="F230" s="216" t="s">
        <v>76</v>
      </c>
      <c r="G230" s="213"/>
      <c r="H230" s="217">
        <v>2</v>
      </c>
      <c r="I230" s="218"/>
      <c r="J230" s="213"/>
      <c r="K230" s="213"/>
      <c r="L230" s="219"/>
      <c r="M230" s="220"/>
      <c r="N230" s="221"/>
      <c r="O230" s="221"/>
      <c r="P230" s="221"/>
      <c r="Q230" s="221"/>
      <c r="R230" s="221"/>
      <c r="S230" s="221"/>
      <c r="T230" s="222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23" t="s">
        <v>117</v>
      </c>
      <c r="AU230" s="223" t="s">
        <v>76</v>
      </c>
      <c r="AV230" s="13" t="s">
        <v>76</v>
      </c>
      <c r="AW230" s="13" t="s">
        <v>31</v>
      </c>
      <c r="AX230" s="13" t="s">
        <v>74</v>
      </c>
      <c r="AY230" s="223" t="s">
        <v>108</v>
      </c>
    </row>
    <row r="231" s="2" customFormat="1" ht="16.5" customHeight="1">
      <c r="A231" s="40"/>
      <c r="B231" s="41"/>
      <c r="C231" s="230" t="s">
        <v>418</v>
      </c>
      <c r="D231" s="230" t="s">
        <v>226</v>
      </c>
      <c r="E231" s="231" t="s">
        <v>419</v>
      </c>
      <c r="F231" s="232" t="s">
        <v>420</v>
      </c>
      <c r="G231" s="233" t="s">
        <v>129</v>
      </c>
      <c r="H231" s="234">
        <v>2</v>
      </c>
      <c r="I231" s="235"/>
      <c r="J231" s="236">
        <f>ROUND(I231*H231,2)</f>
        <v>0</v>
      </c>
      <c r="K231" s="232" t="s">
        <v>122</v>
      </c>
      <c r="L231" s="237"/>
      <c r="M231" s="238" t="s">
        <v>19</v>
      </c>
      <c r="N231" s="239" t="s">
        <v>40</v>
      </c>
      <c r="O231" s="86"/>
      <c r="P231" s="208">
        <f>O231*H231</f>
        <v>0</v>
      </c>
      <c r="Q231" s="208">
        <v>0.0041000000000000003</v>
      </c>
      <c r="R231" s="208">
        <f>Q231*H231</f>
        <v>0.0082000000000000007</v>
      </c>
      <c r="S231" s="208">
        <v>0</v>
      </c>
      <c r="T231" s="209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10" t="s">
        <v>155</v>
      </c>
      <c r="AT231" s="210" t="s">
        <v>226</v>
      </c>
      <c r="AU231" s="210" t="s">
        <v>76</v>
      </c>
      <c r="AY231" s="19" t="s">
        <v>108</v>
      </c>
      <c r="BE231" s="211">
        <f>IF(N231="základní",J231,0)</f>
        <v>0</v>
      </c>
      <c r="BF231" s="211">
        <f>IF(N231="snížená",J231,0)</f>
        <v>0</v>
      </c>
      <c r="BG231" s="211">
        <f>IF(N231="zákl. přenesená",J231,0)</f>
        <v>0</v>
      </c>
      <c r="BH231" s="211">
        <f>IF(N231="sníž. přenesená",J231,0)</f>
        <v>0</v>
      </c>
      <c r="BI231" s="211">
        <f>IF(N231="nulová",J231,0)</f>
        <v>0</v>
      </c>
      <c r="BJ231" s="19" t="s">
        <v>74</v>
      </c>
      <c r="BK231" s="211">
        <f>ROUND(I231*H231,2)</f>
        <v>0</v>
      </c>
      <c r="BL231" s="19" t="s">
        <v>115</v>
      </c>
      <c r="BM231" s="210" t="s">
        <v>421</v>
      </c>
    </row>
    <row r="232" s="14" customFormat="1">
      <c r="A232" s="14"/>
      <c r="B232" s="240"/>
      <c r="C232" s="241"/>
      <c r="D232" s="214" t="s">
        <v>117</v>
      </c>
      <c r="E232" s="242" t="s">
        <v>19</v>
      </c>
      <c r="F232" s="243" t="s">
        <v>422</v>
      </c>
      <c r="G232" s="241"/>
      <c r="H232" s="242" t="s">
        <v>19</v>
      </c>
      <c r="I232" s="244"/>
      <c r="J232" s="241"/>
      <c r="K232" s="241"/>
      <c r="L232" s="245"/>
      <c r="M232" s="246"/>
      <c r="N232" s="247"/>
      <c r="O232" s="247"/>
      <c r="P232" s="247"/>
      <c r="Q232" s="247"/>
      <c r="R232" s="247"/>
      <c r="S232" s="247"/>
      <c r="T232" s="248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49" t="s">
        <v>117</v>
      </c>
      <c r="AU232" s="249" t="s">
        <v>76</v>
      </c>
      <c r="AV232" s="14" t="s">
        <v>74</v>
      </c>
      <c r="AW232" s="14" t="s">
        <v>31</v>
      </c>
      <c r="AX232" s="14" t="s">
        <v>69</v>
      </c>
      <c r="AY232" s="249" t="s">
        <v>108</v>
      </c>
    </row>
    <row r="233" s="13" customFormat="1">
      <c r="A233" s="13"/>
      <c r="B233" s="212"/>
      <c r="C233" s="213"/>
      <c r="D233" s="214" t="s">
        <v>117</v>
      </c>
      <c r="E233" s="215" t="s">
        <v>19</v>
      </c>
      <c r="F233" s="216" t="s">
        <v>76</v>
      </c>
      <c r="G233" s="213"/>
      <c r="H233" s="217">
        <v>2</v>
      </c>
      <c r="I233" s="218"/>
      <c r="J233" s="213"/>
      <c r="K233" s="213"/>
      <c r="L233" s="219"/>
      <c r="M233" s="220"/>
      <c r="N233" s="221"/>
      <c r="O233" s="221"/>
      <c r="P233" s="221"/>
      <c r="Q233" s="221"/>
      <c r="R233" s="221"/>
      <c r="S233" s="221"/>
      <c r="T233" s="222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23" t="s">
        <v>117</v>
      </c>
      <c r="AU233" s="223" t="s">
        <v>76</v>
      </c>
      <c r="AV233" s="13" t="s">
        <v>76</v>
      </c>
      <c r="AW233" s="13" t="s">
        <v>31</v>
      </c>
      <c r="AX233" s="13" t="s">
        <v>74</v>
      </c>
      <c r="AY233" s="223" t="s">
        <v>108</v>
      </c>
    </row>
    <row r="234" s="2" customFormat="1" ht="16.5" customHeight="1">
      <c r="A234" s="40"/>
      <c r="B234" s="41"/>
      <c r="C234" s="199" t="s">
        <v>423</v>
      </c>
      <c r="D234" s="199" t="s">
        <v>110</v>
      </c>
      <c r="E234" s="200" t="s">
        <v>424</v>
      </c>
      <c r="F234" s="201" t="s">
        <v>425</v>
      </c>
      <c r="G234" s="202" t="s">
        <v>129</v>
      </c>
      <c r="H234" s="203">
        <v>4</v>
      </c>
      <c r="I234" s="204"/>
      <c r="J234" s="205">
        <f>ROUND(I234*H234,2)</f>
        <v>0</v>
      </c>
      <c r="K234" s="201" t="s">
        <v>122</v>
      </c>
      <c r="L234" s="46"/>
      <c r="M234" s="206" t="s">
        <v>19</v>
      </c>
      <c r="N234" s="207" t="s">
        <v>40</v>
      </c>
      <c r="O234" s="86"/>
      <c r="P234" s="208">
        <f>O234*H234</f>
        <v>0</v>
      </c>
      <c r="Q234" s="208">
        <v>0.11241</v>
      </c>
      <c r="R234" s="208">
        <f>Q234*H234</f>
        <v>0.44963999999999998</v>
      </c>
      <c r="S234" s="208">
        <v>0</v>
      </c>
      <c r="T234" s="209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10" t="s">
        <v>115</v>
      </c>
      <c r="AT234" s="210" t="s">
        <v>110</v>
      </c>
      <c r="AU234" s="210" t="s">
        <v>76</v>
      </c>
      <c r="AY234" s="19" t="s">
        <v>108</v>
      </c>
      <c r="BE234" s="211">
        <f>IF(N234="základní",J234,0)</f>
        <v>0</v>
      </c>
      <c r="BF234" s="211">
        <f>IF(N234="snížená",J234,0)</f>
        <v>0</v>
      </c>
      <c r="BG234" s="211">
        <f>IF(N234="zákl. přenesená",J234,0)</f>
        <v>0</v>
      </c>
      <c r="BH234" s="211">
        <f>IF(N234="sníž. přenesená",J234,0)</f>
        <v>0</v>
      </c>
      <c r="BI234" s="211">
        <f>IF(N234="nulová",J234,0)</f>
        <v>0</v>
      </c>
      <c r="BJ234" s="19" t="s">
        <v>74</v>
      </c>
      <c r="BK234" s="211">
        <f>ROUND(I234*H234,2)</f>
        <v>0</v>
      </c>
      <c r="BL234" s="19" t="s">
        <v>115</v>
      </c>
      <c r="BM234" s="210" t="s">
        <v>426</v>
      </c>
    </row>
    <row r="235" s="2" customFormat="1">
      <c r="A235" s="40"/>
      <c r="B235" s="41"/>
      <c r="C235" s="42"/>
      <c r="D235" s="224" t="s">
        <v>124</v>
      </c>
      <c r="E235" s="42"/>
      <c r="F235" s="225" t="s">
        <v>427</v>
      </c>
      <c r="G235" s="42"/>
      <c r="H235" s="42"/>
      <c r="I235" s="226"/>
      <c r="J235" s="42"/>
      <c r="K235" s="42"/>
      <c r="L235" s="46"/>
      <c r="M235" s="227"/>
      <c r="N235" s="228"/>
      <c r="O235" s="86"/>
      <c r="P235" s="86"/>
      <c r="Q235" s="86"/>
      <c r="R235" s="86"/>
      <c r="S235" s="86"/>
      <c r="T235" s="87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9" t="s">
        <v>124</v>
      </c>
      <c r="AU235" s="19" t="s">
        <v>76</v>
      </c>
    </row>
    <row r="236" s="2" customFormat="1" ht="16.5" customHeight="1">
      <c r="A236" s="40"/>
      <c r="B236" s="41"/>
      <c r="C236" s="230" t="s">
        <v>428</v>
      </c>
      <c r="D236" s="230" t="s">
        <v>226</v>
      </c>
      <c r="E236" s="231" t="s">
        <v>429</v>
      </c>
      <c r="F236" s="232" t="s">
        <v>430</v>
      </c>
      <c r="G236" s="233" t="s">
        <v>129</v>
      </c>
      <c r="H236" s="234">
        <v>4</v>
      </c>
      <c r="I236" s="235"/>
      <c r="J236" s="236">
        <f>ROUND(I236*H236,2)</f>
        <v>0</v>
      </c>
      <c r="K236" s="232" t="s">
        <v>122</v>
      </c>
      <c r="L236" s="237"/>
      <c r="M236" s="238" t="s">
        <v>19</v>
      </c>
      <c r="N236" s="239" t="s">
        <v>40</v>
      </c>
      <c r="O236" s="86"/>
      <c r="P236" s="208">
        <f>O236*H236</f>
        <v>0</v>
      </c>
      <c r="Q236" s="208">
        <v>0.0061000000000000004</v>
      </c>
      <c r="R236" s="208">
        <f>Q236*H236</f>
        <v>0.024400000000000002</v>
      </c>
      <c r="S236" s="208">
        <v>0</v>
      </c>
      <c r="T236" s="209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10" t="s">
        <v>155</v>
      </c>
      <c r="AT236" s="210" t="s">
        <v>226</v>
      </c>
      <c r="AU236" s="210" t="s">
        <v>76</v>
      </c>
      <c r="AY236" s="19" t="s">
        <v>108</v>
      </c>
      <c r="BE236" s="211">
        <f>IF(N236="základní",J236,0)</f>
        <v>0</v>
      </c>
      <c r="BF236" s="211">
        <f>IF(N236="snížená",J236,0)</f>
        <v>0</v>
      </c>
      <c r="BG236" s="211">
        <f>IF(N236="zákl. přenesená",J236,0)</f>
        <v>0</v>
      </c>
      <c r="BH236" s="211">
        <f>IF(N236="sníž. přenesená",J236,0)</f>
        <v>0</v>
      </c>
      <c r="BI236" s="211">
        <f>IF(N236="nulová",J236,0)</f>
        <v>0</v>
      </c>
      <c r="BJ236" s="19" t="s">
        <v>74</v>
      </c>
      <c r="BK236" s="211">
        <f>ROUND(I236*H236,2)</f>
        <v>0</v>
      </c>
      <c r="BL236" s="19" t="s">
        <v>115</v>
      </c>
      <c r="BM236" s="210" t="s">
        <v>431</v>
      </c>
    </row>
    <row r="237" s="2" customFormat="1" ht="16.5" customHeight="1">
      <c r="A237" s="40"/>
      <c r="B237" s="41"/>
      <c r="C237" s="230" t="s">
        <v>432</v>
      </c>
      <c r="D237" s="230" t="s">
        <v>226</v>
      </c>
      <c r="E237" s="231" t="s">
        <v>433</v>
      </c>
      <c r="F237" s="232" t="s">
        <v>434</v>
      </c>
      <c r="G237" s="233" t="s">
        <v>129</v>
      </c>
      <c r="H237" s="234">
        <v>4</v>
      </c>
      <c r="I237" s="235"/>
      <c r="J237" s="236">
        <f>ROUND(I237*H237,2)</f>
        <v>0</v>
      </c>
      <c r="K237" s="232" t="s">
        <v>122</v>
      </c>
      <c r="L237" s="237"/>
      <c r="M237" s="238" t="s">
        <v>19</v>
      </c>
      <c r="N237" s="239" t="s">
        <v>40</v>
      </c>
      <c r="O237" s="86"/>
      <c r="P237" s="208">
        <f>O237*H237</f>
        <v>0</v>
      </c>
      <c r="Q237" s="208">
        <v>0.0030000000000000001</v>
      </c>
      <c r="R237" s="208">
        <f>Q237*H237</f>
        <v>0.012</v>
      </c>
      <c r="S237" s="208">
        <v>0</v>
      </c>
      <c r="T237" s="209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10" t="s">
        <v>155</v>
      </c>
      <c r="AT237" s="210" t="s">
        <v>226</v>
      </c>
      <c r="AU237" s="210" t="s">
        <v>76</v>
      </c>
      <c r="AY237" s="19" t="s">
        <v>108</v>
      </c>
      <c r="BE237" s="211">
        <f>IF(N237="základní",J237,0)</f>
        <v>0</v>
      </c>
      <c r="BF237" s="211">
        <f>IF(N237="snížená",J237,0)</f>
        <v>0</v>
      </c>
      <c r="BG237" s="211">
        <f>IF(N237="zákl. přenesená",J237,0)</f>
        <v>0</v>
      </c>
      <c r="BH237" s="211">
        <f>IF(N237="sníž. přenesená",J237,0)</f>
        <v>0</v>
      </c>
      <c r="BI237" s="211">
        <f>IF(N237="nulová",J237,0)</f>
        <v>0</v>
      </c>
      <c r="BJ237" s="19" t="s">
        <v>74</v>
      </c>
      <c r="BK237" s="211">
        <f>ROUND(I237*H237,2)</f>
        <v>0</v>
      </c>
      <c r="BL237" s="19" t="s">
        <v>115</v>
      </c>
      <c r="BM237" s="210" t="s">
        <v>435</v>
      </c>
    </row>
    <row r="238" s="2" customFormat="1" ht="37.8" customHeight="1">
      <c r="A238" s="40"/>
      <c r="B238" s="41"/>
      <c r="C238" s="199" t="s">
        <v>436</v>
      </c>
      <c r="D238" s="199" t="s">
        <v>110</v>
      </c>
      <c r="E238" s="200" t="s">
        <v>437</v>
      </c>
      <c r="F238" s="201" t="s">
        <v>438</v>
      </c>
      <c r="G238" s="202" t="s">
        <v>341</v>
      </c>
      <c r="H238" s="203">
        <v>73</v>
      </c>
      <c r="I238" s="204"/>
      <c r="J238" s="205">
        <f>ROUND(I238*H238,2)</f>
        <v>0</v>
      </c>
      <c r="K238" s="201" t="s">
        <v>122</v>
      </c>
      <c r="L238" s="46"/>
      <c r="M238" s="206" t="s">
        <v>19</v>
      </c>
      <c r="N238" s="207" t="s">
        <v>40</v>
      </c>
      <c r="O238" s="86"/>
      <c r="P238" s="208">
        <f>O238*H238</f>
        <v>0</v>
      </c>
      <c r="Q238" s="208">
        <v>0.089779999999999999</v>
      </c>
      <c r="R238" s="208">
        <f>Q238*H238</f>
        <v>6.5539399999999999</v>
      </c>
      <c r="S238" s="208">
        <v>0</v>
      </c>
      <c r="T238" s="209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10" t="s">
        <v>115</v>
      </c>
      <c r="AT238" s="210" t="s">
        <v>110</v>
      </c>
      <c r="AU238" s="210" t="s">
        <v>76</v>
      </c>
      <c r="AY238" s="19" t="s">
        <v>108</v>
      </c>
      <c r="BE238" s="211">
        <f>IF(N238="základní",J238,0)</f>
        <v>0</v>
      </c>
      <c r="BF238" s="211">
        <f>IF(N238="snížená",J238,0)</f>
        <v>0</v>
      </c>
      <c r="BG238" s="211">
        <f>IF(N238="zákl. přenesená",J238,0)</f>
        <v>0</v>
      </c>
      <c r="BH238" s="211">
        <f>IF(N238="sníž. přenesená",J238,0)</f>
        <v>0</v>
      </c>
      <c r="BI238" s="211">
        <f>IF(N238="nulová",J238,0)</f>
        <v>0</v>
      </c>
      <c r="BJ238" s="19" t="s">
        <v>74</v>
      </c>
      <c r="BK238" s="211">
        <f>ROUND(I238*H238,2)</f>
        <v>0</v>
      </c>
      <c r="BL238" s="19" t="s">
        <v>115</v>
      </c>
      <c r="BM238" s="210" t="s">
        <v>439</v>
      </c>
    </row>
    <row r="239" s="2" customFormat="1">
      <c r="A239" s="40"/>
      <c r="B239" s="41"/>
      <c r="C239" s="42"/>
      <c r="D239" s="224" t="s">
        <v>124</v>
      </c>
      <c r="E239" s="42"/>
      <c r="F239" s="225" t="s">
        <v>440</v>
      </c>
      <c r="G239" s="42"/>
      <c r="H239" s="42"/>
      <c r="I239" s="226"/>
      <c r="J239" s="42"/>
      <c r="K239" s="42"/>
      <c r="L239" s="46"/>
      <c r="M239" s="227"/>
      <c r="N239" s="228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124</v>
      </c>
      <c r="AU239" s="19" t="s">
        <v>76</v>
      </c>
    </row>
    <row r="240" s="2" customFormat="1" ht="16.5" customHeight="1">
      <c r="A240" s="40"/>
      <c r="B240" s="41"/>
      <c r="C240" s="230" t="s">
        <v>441</v>
      </c>
      <c r="D240" s="230" t="s">
        <v>226</v>
      </c>
      <c r="E240" s="231" t="s">
        <v>442</v>
      </c>
      <c r="F240" s="232" t="s">
        <v>443</v>
      </c>
      <c r="G240" s="233" t="s">
        <v>121</v>
      </c>
      <c r="H240" s="234">
        <v>7.2999999999999998</v>
      </c>
      <c r="I240" s="235"/>
      <c r="J240" s="236">
        <f>ROUND(I240*H240,2)</f>
        <v>0</v>
      </c>
      <c r="K240" s="232" t="s">
        <v>122</v>
      </c>
      <c r="L240" s="237"/>
      <c r="M240" s="238" t="s">
        <v>19</v>
      </c>
      <c r="N240" s="239" t="s">
        <v>40</v>
      </c>
      <c r="O240" s="86"/>
      <c r="P240" s="208">
        <f>O240*H240</f>
        <v>0</v>
      </c>
      <c r="Q240" s="208">
        <v>0.17599999999999999</v>
      </c>
      <c r="R240" s="208">
        <f>Q240*H240</f>
        <v>1.2847999999999999</v>
      </c>
      <c r="S240" s="208">
        <v>0</v>
      </c>
      <c r="T240" s="209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10" t="s">
        <v>155</v>
      </c>
      <c r="AT240" s="210" t="s">
        <v>226</v>
      </c>
      <c r="AU240" s="210" t="s">
        <v>76</v>
      </c>
      <c r="AY240" s="19" t="s">
        <v>108</v>
      </c>
      <c r="BE240" s="211">
        <f>IF(N240="základní",J240,0)</f>
        <v>0</v>
      </c>
      <c r="BF240" s="211">
        <f>IF(N240="snížená",J240,0)</f>
        <v>0</v>
      </c>
      <c r="BG240" s="211">
        <f>IF(N240="zákl. přenesená",J240,0)</f>
        <v>0</v>
      </c>
      <c r="BH240" s="211">
        <f>IF(N240="sníž. přenesená",J240,0)</f>
        <v>0</v>
      </c>
      <c r="BI240" s="211">
        <f>IF(N240="nulová",J240,0)</f>
        <v>0</v>
      </c>
      <c r="BJ240" s="19" t="s">
        <v>74</v>
      </c>
      <c r="BK240" s="211">
        <f>ROUND(I240*H240,2)</f>
        <v>0</v>
      </c>
      <c r="BL240" s="19" t="s">
        <v>115</v>
      </c>
      <c r="BM240" s="210" t="s">
        <v>444</v>
      </c>
    </row>
    <row r="241" s="13" customFormat="1">
      <c r="A241" s="13"/>
      <c r="B241" s="212"/>
      <c r="C241" s="213"/>
      <c r="D241" s="214" t="s">
        <v>117</v>
      </c>
      <c r="E241" s="213"/>
      <c r="F241" s="216" t="s">
        <v>445</v>
      </c>
      <c r="G241" s="213"/>
      <c r="H241" s="217">
        <v>7.2999999999999998</v>
      </c>
      <c r="I241" s="218"/>
      <c r="J241" s="213"/>
      <c r="K241" s="213"/>
      <c r="L241" s="219"/>
      <c r="M241" s="220"/>
      <c r="N241" s="221"/>
      <c r="O241" s="221"/>
      <c r="P241" s="221"/>
      <c r="Q241" s="221"/>
      <c r="R241" s="221"/>
      <c r="S241" s="221"/>
      <c r="T241" s="222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23" t="s">
        <v>117</v>
      </c>
      <c r="AU241" s="223" t="s">
        <v>76</v>
      </c>
      <c r="AV241" s="13" t="s">
        <v>76</v>
      </c>
      <c r="AW241" s="13" t="s">
        <v>4</v>
      </c>
      <c r="AX241" s="13" t="s">
        <v>74</v>
      </c>
      <c r="AY241" s="223" t="s">
        <v>108</v>
      </c>
    </row>
    <row r="242" s="2" customFormat="1" ht="24.15" customHeight="1">
      <c r="A242" s="40"/>
      <c r="B242" s="41"/>
      <c r="C242" s="199" t="s">
        <v>446</v>
      </c>
      <c r="D242" s="199" t="s">
        <v>110</v>
      </c>
      <c r="E242" s="200" t="s">
        <v>447</v>
      </c>
      <c r="F242" s="201" t="s">
        <v>448</v>
      </c>
      <c r="G242" s="202" t="s">
        <v>341</v>
      </c>
      <c r="H242" s="203">
        <v>73</v>
      </c>
      <c r="I242" s="204"/>
      <c r="J242" s="205">
        <f>ROUND(I242*H242,2)</f>
        <v>0</v>
      </c>
      <c r="K242" s="201" t="s">
        <v>122</v>
      </c>
      <c r="L242" s="46"/>
      <c r="M242" s="206" t="s">
        <v>19</v>
      </c>
      <c r="N242" s="207" t="s">
        <v>40</v>
      </c>
      <c r="O242" s="86"/>
      <c r="P242" s="208">
        <f>O242*H242</f>
        <v>0</v>
      </c>
      <c r="Q242" s="208">
        <v>0.15540000000000001</v>
      </c>
      <c r="R242" s="208">
        <f>Q242*H242</f>
        <v>11.344200000000001</v>
      </c>
      <c r="S242" s="208">
        <v>0</v>
      </c>
      <c r="T242" s="209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10" t="s">
        <v>115</v>
      </c>
      <c r="AT242" s="210" t="s">
        <v>110</v>
      </c>
      <c r="AU242" s="210" t="s">
        <v>76</v>
      </c>
      <c r="AY242" s="19" t="s">
        <v>108</v>
      </c>
      <c r="BE242" s="211">
        <f>IF(N242="základní",J242,0)</f>
        <v>0</v>
      </c>
      <c r="BF242" s="211">
        <f>IF(N242="snížená",J242,0)</f>
        <v>0</v>
      </c>
      <c r="BG242" s="211">
        <f>IF(N242="zákl. přenesená",J242,0)</f>
        <v>0</v>
      </c>
      <c r="BH242" s="211">
        <f>IF(N242="sníž. přenesená",J242,0)</f>
        <v>0</v>
      </c>
      <c r="BI242" s="211">
        <f>IF(N242="nulová",J242,0)</f>
        <v>0</v>
      </c>
      <c r="BJ242" s="19" t="s">
        <v>74</v>
      </c>
      <c r="BK242" s="211">
        <f>ROUND(I242*H242,2)</f>
        <v>0</v>
      </c>
      <c r="BL242" s="19" t="s">
        <v>115</v>
      </c>
      <c r="BM242" s="210" t="s">
        <v>449</v>
      </c>
    </row>
    <row r="243" s="2" customFormat="1">
      <c r="A243" s="40"/>
      <c r="B243" s="41"/>
      <c r="C243" s="42"/>
      <c r="D243" s="224" t="s">
        <v>124</v>
      </c>
      <c r="E243" s="42"/>
      <c r="F243" s="225" t="s">
        <v>450</v>
      </c>
      <c r="G243" s="42"/>
      <c r="H243" s="42"/>
      <c r="I243" s="226"/>
      <c r="J243" s="42"/>
      <c r="K243" s="42"/>
      <c r="L243" s="46"/>
      <c r="M243" s="227"/>
      <c r="N243" s="228"/>
      <c r="O243" s="86"/>
      <c r="P243" s="86"/>
      <c r="Q243" s="86"/>
      <c r="R243" s="86"/>
      <c r="S243" s="86"/>
      <c r="T243" s="87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T243" s="19" t="s">
        <v>124</v>
      </c>
      <c r="AU243" s="19" t="s">
        <v>76</v>
      </c>
    </row>
    <row r="244" s="2" customFormat="1" ht="16.5" customHeight="1">
      <c r="A244" s="40"/>
      <c r="B244" s="41"/>
      <c r="C244" s="230" t="s">
        <v>451</v>
      </c>
      <c r="D244" s="230" t="s">
        <v>226</v>
      </c>
      <c r="E244" s="231" t="s">
        <v>452</v>
      </c>
      <c r="F244" s="232" t="s">
        <v>453</v>
      </c>
      <c r="G244" s="233" t="s">
        <v>341</v>
      </c>
      <c r="H244" s="234">
        <v>73</v>
      </c>
      <c r="I244" s="235"/>
      <c r="J244" s="236">
        <f>ROUND(I244*H244,2)</f>
        <v>0</v>
      </c>
      <c r="K244" s="232" t="s">
        <v>122</v>
      </c>
      <c r="L244" s="237"/>
      <c r="M244" s="238" t="s">
        <v>19</v>
      </c>
      <c r="N244" s="239" t="s">
        <v>40</v>
      </c>
      <c r="O244" s="86"/>
      <c r="P244" s="208">
        <f>O244*H244</f>
        <v>0</v>
      </c>
      <c r="Q244" s="208">
        <v>0.085000000000000006</v>
      </c>
      <c r="R244" s="208">
        <f>Q244*H244</f>
        <v>6.2050000000000001</v>
      </c>
      <c r="S244" s="208">
        <v>0</v>
      </c>
      <c r="T244" s="209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10" t="s">
        <v>155</v>
      </c>
      <c r="AT244" s="210" t="s">
        <v>226</v>
      </c>
      <c r="AU244" s="210" t="s">
        <v>76</v>
      </c>
      <c r="AY244" s="19" t="s">
        <v>108</v>
      </c>
      <c r="BE244" s="211">
        <f>IF(N244="základní",J244,0)</f>
        <v>0</v>
      </c>
      <c r="BF244" s="211">
        <f>IF(N244="snížená",J244,0)</f>
        <v>0</v>
      </c>
      <c r="BG244" s="211">
        <f>IF(N244="zákl. přenesená",J244,0)</f>
        <v>0</v>
      </c>
      <c r="BH244" s="211">
        <f>IF(N244="sníž. přenesená",J244,0)</f>
        <v>0</v>
      </c>
      <c r="BI244" s="211">
        <f>IF(N244="nulová",J244,0)</f>
        <v>0</v>
      </c>
      <c r="BJ244" s="19" t="s">
        <v>74</v>
      </c>
      <c r="BK244" s="211">
        <f>ROUND(I244*H244,2)</f>
        <v>0</v>
      </c>
      <c r="BL244" s="19" t="s">
        <v>115</v>
      </c>
      <c r="BM244" s="210" t="s">
        <v>454</v>
      </c>
    </row>
    <row r="245" s="2" customFormat="1" ht="24.15" customHeight="1">
      <c r="A245" s="40"/>
      <c r="B245" s="41"/>
      <c r="C245" s="199" t="s">
        <v>455</v>
      </c>
      <c r="D245" s="199" t="s">
        <v>110</v>
      </c>
      <c r="E245" s="200" t="s">
        <v>456</v>
      </c>
      <c r="F245" s="201" t="s">
        <v>457</v>
      </c>
      <c r="G245" s="202" t="s">
        <v>341</v>
      </c>
      <c r="H245" s="203">
        <v>42</v>
      </c>
      <c r="I245" s="204"/>
      <c r="J245" s="205">
        <f>ROUND(I245*H245,2)</f>
        <v>0</v>
      </c>
      <c r="K245" s="201" t="s">
        <v>122</v>
      </c>
      <c r="L245" s="46"/>
      <c r="M245" s="206" t="s">
        <v>19</v>
      </c>
      <c r="N245" s="207" t="s">
        <v>40</v>
      </c>
      <c r="O245" s="86"/>
      <c r="P245" s="208">
        <f>O245*H245</f>
        <v>0</v>
      </c>
      <c r="Q245" s="208">
        <v>0.1295</v>
      </c>
      <c r="R245" s="208">
        <f>Q245*H245</f>
        <v>5.4390000000000001</v>
      </c>
      <c r="S245" s="208">
        <v>0</v>
      </c>
      <c r="T245" s="209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10" t="s">
        <v>115</v>
      </c>
      <c r="AT245" s="210" t="s">
        <v>110</v>
      </c>
      <c r="AU245" s="210" t="s">
        <v>76</v>
      </c>
      <c r="AY245" s="19" t="s">
        <v>108</v>
      </c>
      <c r="BE245" s="211">
        <f>IF(N245="základní",J245,0)</f>
        <v>0</v>
      </c>
      <c r="BF245" s="211">
        <f>IF(N245="snížená",J245,0)</f>
        <v>0</v>
      </c>
      <c r="BG245" s="211">
        <f>IF(N245="zákl. přenesená",J245,0)</f>
        <v>0</v>
      </c>
      <c r="BH245" s="211">
        <f>IF(N245="sníž. přenesená",J245,0)</f>
        <v>0</v>
      </c>
      <c r="BI245" s="211">
        <f>IF(N245="nulová",J245,0)</f>
        <v>0</v>
      </c>
      <c r="BJ245" s="19" t="s">
        <v>74</v>
      </c>
      <c r="BK245" s="211">
        <f>ROUND(I245*H245,2)</f>
        <v>0</v>
      </c>
      <c r="BL245" s="19" t="s">
        <v>115</v>
      </c>
      <c r="BM245" s="210" t="s">
        <v>458</v>
      </c>
    </row>
    <row r="246" s="2" customFormat="1">
      <c r="A246" s="40"/>
      <c r="B246" s="41"/>
      <c r="C246" s="42"/>
      <c r="D246" s="224" t="s">
        <v>124</v>
      </c>
      <c r="E246" s="42"/>
      <c r="F246" s="225" t="s">
        <v>459</v>
      </c>
      <c r="G246" s="42"/>
      <c r="H246" s="42"/>
      <c r="I246" s="226"/>
      <c r="J246" s="42"/>
      <c r="K246" s="42"/>
      <c r="L246" s="46"/>
      <c r="M246" s="227"/>
      <c r="N246" s="228"/>
      <c r="O246" s="86"/>
      <c r="P246" s="86"/>
      <c r="Q246" s="86"/>
      <c r="R246" s="86"/>
      <c r="S246" s="86"/>
      <c r="T246" s="87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124</v>
      </c>
      <c r="AU246" s="19" t="s">
        <v>76</v>
      </c>
    </row>
    <row r="247" s="2" customFormat="1" ht="16.5" customHeight="1">
      <c r="A247" s="40"/>
      <c r="B247" s="41"/>
      <c r="C247" s="230" t="s">
        <v>460</v>
      </c>
      <c r="D247" s="230" t="s">
        <v>226</v>
      </c>
      <c r="E247" s="231" t="s">
        <v>461</v>
      </c>
      <c r="F247" s="232" t="s">
        <v>462</v>
      </c>
      <c r="G247" s="233" t="s">
        <v>341</v>
      </c>
      <c r="H247" s="234">
        <v>42</v>
      </c>
      <c r="I247" s="235"/>
      <c r="J247" s="236">
        <f>ROUND(I247*H247,2)</f>
        <v>0</v>
      </c>
      <c r="K247" s="232" t="s">
        <v>122</v>
      </c>
      <c r="L247" s="237"/>
      <c r="M247" s="238" t="s">
        <v>19</v>
      </c>
      <c r="N247" s="239" t="s">
        <v>40</v>
      </c>
      <c r="O247" s="86"/>
      <c r="P247" s="208">
        <f>O247*H247</f>
        <v>0</v>
      </c>
      <c r="Q247" s="208">
        <v>0.044999999999999998</v>
      </c>
      <c r="R247" s="208">
        <f>Q247*H247</f>
        <v>1.8899999999999999</v>
      </c>
      <c r="S247" s="208">
        <v>0</v>
      </c>
      <c r="T247" s="209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10" t="s">
        <v>155</v>
      </c>
      <c r="AT247" s="210" t="s">
        <v>226</v>
      </c>
      <c r="AU247" s="210" t="s">
        <v>76</v>
      </c>
      <c r="AY247" s="19" t="s">
        <v>108</v>
      </c>
      <c r="BE247" s="211">
        <f>IF(N247="základní",J247,0)</f>
        <v>0</v>
      </c>
      <c r="BF247" s="211">
        <f>IF(N247="snížená",J247,0)</f>
        <v>0</v>
      </c>
      <c r="BG247" s="211">
        <f>IF(N247="zákl. přenesená",J247,0)</f>
        <v>0</v>
      </c>
      <c r="BH247" s="211">
        <f>IF(N247="sníž. přenesená",J247,0)</f>
        <v>0</v>
      </c>
      <c r="BI247" s="211">
        <f>IF(N247="nulová",J247,0)</f>
        <v>0</v>
      </c>
      <c r="BJ247" s="19" t="s">
        <v>74</v>
      </c>
      <c r="BK247" s="211">
        <f>ROUND(I247*H247,2)</f>
        <v>0</v>
      </c>
      <c r="BL247" s="19" t="s">
        <v>115</v>
      </c>
      <c r="BM247" s="210" t="s">
        <v>463</v>
      </c>
    </row>
    <row r="248" s="2" customFormat="1" ht="33" customHeight="1">
      <c r="A248" s="40"/>
      <c r="B248" s="41"/>
      <c r="C248" s="199" t="s">
        <v>464</v>
      </c>
      <c r="D248" s="199" t="s">
        <v>110</v>
      </c>
      <c r="E248" s="200" t="s">
        <v>465</v>
      </c>
      <c r="F248" s="201" t="s">
        <v>466</v>
      </c>
      <c r="G248" s="202" t="s">
        <v>341</v>
      </c>
      <c r="H248" s="203">
        <v>78</v>
      </c>
      <c r="I248" s="204"/>
      <c r="J248" s="205">
        <f>ROUND(I248*H248,2)</f>
        <v>0</v>
      </c>
      <c r="K248" s="201" t="s">
        <v>122</v>
      </c>
      <c r="L248" s="46"/>
      <c r="M248" s="206" t="s">
        <v>19</v>
      </c>
      <c r="N248" s="207" t="s">
        <v>40</v>
      </c>
      <c r="O248" s="86"/>
      <c r="P248" s="208">
        <f>O248*H248</f>
        <v>0</v>
      </c>
      <c r="Q248" s="208">
        <v>0.00060999999999999997</v>
      </c>
      <c r="R248" s="208">
        <f>Q248*H248</f>
        <v>0.047579999999999997</v>
      </c>
      <c r="S248" s="208">
        <v>0</v>
      </c>
      <c r="T248" s="209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10" t="s">
        <v>115</v>
      </c>
      <c r="AT248" s="210" t="s">
        <v>110</v>
      </c>
      <c r="AU248" s="210" t="s">
        <v>76</v>
      </c>
      <c r="AY248" s="19" t="s">
        <v>108</v>
      </c>
      <c r="BE248" s="211">
        <f>IF(N248="základní",J248,0)</f>
        <v>0</v>
      </c>
      <c r="BF248" s="211">
        <f>IF(N248="snížená",J248,0)</f>
        <v>0</v>
      </c>
      <c r="BG248" s="211">
        <f>IF(N248="zákl. přenesená",J248,0)</f>
        <v>0</v>
      </c>
      <c r="BH248" s="211">
        <f>IF(N248="sníž. přenesená",J248,0)</f>
        <v>0</v>
      </c>
      <c r="BI248" s="211">
        <f>IF(N248="nulová",J248,0)</f>
        <v>0</v>
      </c>
      <c r="BJ248" s="19" t="s">
        <v>74</v>
      </c>
      <c r="BK248" s="211">
        <f>ROUND(I248*H248,2)</f>
        <v>0</v>
      </c>
      <c r="BL248" s="19" t="s">
        <v>115</v>
      </c>
      <c r="BM248" s="210" t="s">
        <v>467</v>
      </c>
    </row>
    <row r="249" s="2" customFormat="1">
      <c r="A249" s="40"/>
      <c r="B249" s="41"/>
      <c r="C249" s="42"/>
      <c r="D249" s="224" t="s">
        <v>124</v>
      </c>
      <c r="E249" s="42"/>
      <c r="F249" s="225" t="s">
        <v>468</v>
      </c>
      <c r="G249" s="42"/>
      <c r="H249" s="42"/>
      <c r="I249" s="226"/>
      <c r="J249" s="42"/>
      <c r="K249" s="42"/>
      <c r="L249" s="46"/>
      <c r="M249" s="227"/>
      <c r="N249" s="228"/>
      <c r="O249" s="86"/>
      <c r="P249" s="86"/>
      <c r="Q249" s="86"/>
      <c r="R249" s="86"/>
      <c r="S249" s="86"/>
      <c r="T249" s="87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T249" s="19" t="s">
        <v>124</v>
      </c>
      <c r="AU249" s="19" t="s">
        <v>76</v>
      </c>
    </row>
    <row r="250" s="2" customFormat="1" ht="16.5" customHeight="1">
      <c r="A250" s="40"/>
      <c r="B250" s="41"/>
      <c r="C250" s="199" t="s">
        <v>469</v>
      </c>
      <c r="D250" s="199" t="s">
        <v>110</v>
      </c>
      <c r="E250" s="200" t="s">
        <v>470</v>
      </c>
      <c r="F250" s="201" t="s">
        <v>471</v>
      </c>
      <c r="G250" s="202" t="s">
        <v>341</v>
      </c>
      <c r="H250" s="203">
        <v>78</v>
      </c>
      <c r="I250" s="204"/>
      <c r="J250" s="205">
        <f>ROUND(I250*H250,2)</f>
        <v>0</v>
      </c>
      <c r="K250" s="201" t="s">
        <v>122</v>
      </c>
      <c r="L250" s="46"/>
      <c r="M250" s="206" t="s">
        <v>19</v>
      </c>
      <c r="N250" s="207" t="s">
        <v>40</v>
      </c>
      <c r="O250" s="86"/>
      <c r="P250" s="208">
        <f>O250*H250</f>
        <v>0</v>
      </c>
      <c r="Q250" s="208">
        <v>0</v>
      </c>
      <c r="R250" s="208">
        <f>Q250*H250</f>
        <v>0</v>
      </c>
      <c r="S250" s="208">
        <v>0</v>
      </c>
      <c r="T250" s="209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10" t="s">
        <v>115</v>
      </c>
      <c r="AT250" s="210" t="s">
        <v>110</v>
      </c>
      <c r="AU250" s="210" t="s">
        <v>76</v>
      </c>
      <c r="AY250" s="19" t="s">
        <v>108</v>
      </c>
      <c r="BE250" s="211">
        <f>IF(N250="základní",J250,0)</f>
        <v>0</v>
      </c>
      <c r="BF250" s="211">
        <f>IF(N250="snížená",J250,0)</f>
        <v>0</v>
      </c>
      <c r="BG250" s="211">
        <f>IF(N250="zákl. přenesená",J250,0)</f>
        <v>0</v>
      </c>
      <c r="BH250" s="211">
        <f>IF(N250="sníž. přenesená",J250,0)</f>
        <v>0</v>
      </c>
      <c r="BI250" s="211">
        <f>IF(N250="nulová",J250,0)</f>
        <v>0</v>
      </c>
      <c r="BJ250" s="19" t="s">
        <v>74</v>
      </c>
      <c r="BK250" s="211">
        <f>ROUND(I250*H250,2)</f>
        <v>0</v>
      </c>
      <c r="BL250" s="19" t="s">
        <v>115</v>
      </c>
      <c r="BM250" s="210" t="s">
        <v>472</v>
      </c>
    </row>
    <row r="251" s="2" customFormat="1">
      <c r="A251" s="40"/>
      <c r="B251" s="41"/>
      <c r="C251" s="42"/>
      <c r="D251" s="224" t="s">
        <v>124</v>
      </c>
      <c r="E251" s="42"/>
      <c r="F251" s="225" t="s">
        <v>473</v>
      </c>
      <c r="G251" s="42"/>
      <c r="H251" s="42"/>
      <c r="I251" s="226"/>
      <c r="J251" s="42"/>
      <c r="K251" s="42"/>
      <c r="L251" s="46"/>
      <c r="M251" s="227"/>
      <c r="N251" s="228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124</v>
      </c>
      <c r="AU251" s="19" t="s">
        <v>76</v>
      </c>
    </row>
    <row r="252" s="12" customFormat="1" ht="22.8" customHeight="1">
      <c r="A252" s="12"/>
      <c r="B252" s="183"/>
      <c r="C252" s="184"/>
      <c r="D252" s="185" t="s">
        <v>68</v>
      </c>
      <c r="E252" s="197" t="s">
        <v>474</v>
      </c>
      <c r="F252" s="197" t="s">
        <v>475</v>
      </c>
      <c r="G252" s="184"/>
      <c r="H252" s="184"/>
      <c r="I252" s="187"/>
      <c r="J252" s="198">
        <f>BK252</f>
        <v>0</v>
      </c>
      <c r="K252" s="184"/>
      <c r="L252" s="189"/>
      <c r="M252" s="190"/>
      <c r="N252" s="191"/>
      <c r="O252" s="191"/>
      <c r="P252" s="192">
        <f>SUM(P253:P263)</f>
        <v>0</v>
      </c>
      <c r="Q252" s="191"/>
      <c r="R252" s="192">
        <f>SUM(R253:R263)</f>
        <v>0</v>
      </c>
      <c r="S252" s="191"/>
      <c r="T252" s="193">
        <f>SUM(T253:T263)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94" t="s">
        <v>74</v>
      </c>
      <c r="AT252" s="195" t="s">
        <v>68</v>
      </c>
      <c r="AU252" s="195" t="s">
        <v>74</v>
      </c>
      <c r="AY252" s="194" t="s">
        <v>108</v>
      </c>
      <c r="BK252" s="196">
        <f>SUM(BK253:BK263)</f>
        <v>0</v>
      </c>
    </row>
    <row r="253" s="2" customFormat="1" ht="24.15" customHeight="1">
      <c r="A253" s="40"/>
      <c r="B253" s="41"/>
      <c r="C253" s="199" t="s">
        <v>476</v>
      </c>
      <c r="D253" s="199" t="s">
        <v>110</v>
      </c>
      <c r="E253" s="200" t="s">
        <v>477</v>
      </c>
      <c r="F253" s="201" t="s">
        <v>478</v>
      </c>
      <c r="G253" s="202" t="s">
        <v>229</v>
      </c>
      <c r="H253" s="203">
        <v>2.5</v>
      </c>
      <c r="I253" s="204"/>
      <c r="J253" s="205">
        <f>ROUND(I253*H253,2)</f>
        <v>0</v>
      </c>
      <c r="K253" s="201" t="s">
        <v>122</v>
      </c>
      <c r="L253" s="46"/>
      <c r="M253" s="206" t="s">
        <v>19</v>
      </c>
      <c r="N253" s="207" t="s">
        <v>40</v>
      </c>
      <c r="O253" s="86"/>
      <c r="P253" s="208">
        <f>O253*H253</f>
        <v>0</v>
      </c>
      <c r="Q253" s="208">
        <v>0</v>
      </c>
      <c r="R253" s="208">
        <f>Q253*H253</f>
        <v>0</v>
      </c>
      <c r="S253" s="208">
        <v>0</v>
      </c>
      <c r="T253" s="209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10" t="s">
        <v>115</v>
      </c>
      <c r="AT253" s="210" t="s">
        <v>110</v>
      </c>
      <c r="AU253" s="210" t="s">
        <v>76</v>
      </c>
      <c r="AY253" s="19" t="s">
        <v>108</v>
      </c>
      <c r="BE253" s="211">
        <f>IF(N253="základní",J253,0)</f>
        <v>0</v>
      </c>
      <c r="BF253" s="211">
        <f>IF(N253="snížená",J253,0)</f>
        <v>0</v>
      </c>
      <c r="BG253" s="211">
        <f>IF(N253="zákl. přenesená",J253,0)</f>
        <v>0</v>
      </c>
      <c r="BH253" s="211">
        <f>IF(N253="sníž. přenesená",J253,0)</f>
        <v>0</v>
      </c>
      <c r="BI253" s="211">
        <f>IF(N253="nulová",J253,0)</f>
        <v>0</v>
      </c>
      <c r="BJ253" s="19" t="s">
        <v>74</v>
      </c>
      <c r="BK253" s="211">
        <f>ROUND(I253*H253,2)</f>
        <v>0</v>
      </c>
      <c r="BL253" s="19" t="s">
        <v>115</v>
      </c>
      <c r="BM253" s="210" t="s">
        <v>479</v>
      </c>
    </row>
    <row r="254" s="2" customFormat="1">
      <c r="A254" s="40"/>
      <c r="B254" s="41"/>
      <c r="C254" s="42"/>
      <c r="D254" s="224" t="s">
        <v>124</v>
      </c>
      <c r="E254" s="42"/>
      <c r="F254" s="225" t="s">
        <v>480</v>
      </c>
      <c r="G254" s="42"/>
      <c r="H254" s="42"/>
      <c r="I254" s="226"/>
      <c r="J254" s="42"/>
      <c r="K254" s="42"/>
      <c r="L254" s="46"/>
      <c r="M254" s="227"/>
      <c r="N254" s="228"/>
      <c r="O254" s="86"/>
      <c r="P254" s="86"/>
      <c r="Q254" s="86"/>
      <c r="R254" s="86"/>
      <c r="S254" s="86"/>
      <c r="T254" s="87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124</v>
      </c>
      <c r="AU254" s="19" t="s">
        <v>76</v>
      </c>
    </row>
    <row r="255" s="14" customFormat="1">
      <c r="A255" s="14"/>
      <c r="B255" s="240"/>
      <c r="C255" s="241"/>
      <c r="D255" s="214" t="s">
        <v>117</v>
      </c>
      <c r="E255" s="242" t="s">
        <v>19</v>
      </c>
      <c r="F255" s="243" t="s">
        <v>481</v>
      </c>
      <c r="G255" s="241"/>
      <c r="H255" s="242" t="s">
        <v>19</v>
      </c>
      <c r="I255" s="244"/>
      <c r="J255" s="241"/>
      <c r="K255" s="241"/>
      <c r="L255" s="245"/>
      <c r="M255" s="246"/>
      <c r="N255" s="247"/>
      <c r="O255" s="247"/>
      <c r="P255" s="247"/>
      <c r="Q255" s="247"/>
      <c r="R255" s="247"/>
      <c r="S255" s="247"/>
      <c r="T255" s="24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49" t="s">
        <v>117</v>
      </c>
      <c r="AU255" s="249" t="s">
        <v>76</v>
      </c>
      <c r="AV255" s="14" t="s">
        <v>74</v>
      </c>
      <c r="AW255" s="14" t="s">
        <v>31</v>
      </c>
      <c r="AX255" s="14" t="s">
        <v>69</v>
      </c>
      <c r="AY255" s="249" t="s">
        <v>108</v>
      </c>
    </row>
    <row r="256" s="13" customFormat="1">
      <c r="A256" s="13"/>
      <c r="B256" s="212"/>
      <c r="C256" s="213"/>
      <c r="D256" s="214" t="s">
        <v>117</v>
      </c>
      <c r="E256" s="215" t="s">
        <v>19</v>
      </c>
      <c r="F256" s="216" t="s">
        <v>482</v>
      </c>
      <c r="G256" s="213"/>
      <c r="H256" s="217">
        <v>2.5</v>
      </c>
      <c r="I256" s="218"/>
      <c r="J256" s="213"/>
      <c r="K256" s="213"/>
      <c r="L256" s="219"/>
      <c r="M256" s="220"/>
      <c r="N256" s="221"/>
      <c r="O256" s="221"/>
      <c r="P256" s="221"/>
      <c r="Q256" s="221"/>
      <c r="R256" s="221"/>
      <c r="S256" s="221"/>
      <c r="T256" s="222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23" t="s">
        <v>117</v>
      </c>
      <c r="AU256" s="223" t="s">
        <v>76</v>
      </c>
      <c r="AV256" s="13" t="s">
        <v>76</v>
      </c>
      <c r="AW256" s="13" t="s">
        <v>31</v>
      </c>
      <c r="AX256" s="13" t="s">
        <v>74</v>
      </c>
      <c r="AY256" s="223" t="s">
        <v>108</v>
      </c>
    </row>
    <row r="257" s="2" customFormat="1" ht="24.15" customHeight="1">
      <c r="A257" s="40"/>
      <c r="B257" s="41"/>
      <c r="C257" s="199" t="s">
        <v>483</v>
      </c>
      <c r="D257" s="199" t="s">
        <v>110</v>
      </c>
      <c r="E257" s="200" t="s">
        <v>484</v>
      </c>
      <c r="F257" s="201" t="s">
        <v>485</v>
      </c>
      <c r="G257" s="202" t="s">
        <v>229</v>
      </c>
      <c r="H257" s="203">
        <v>72.5</v>
      </c>
      <c r="I257" s="204"/>
      <c r="J257" s="205">
        <f>ROUND(I257*H257,2)</f>
        <v>0</v>
      </c>
      <c r="K257" s="201" t="s">
        <v>122</v>
      </c>
      <c r="L257" s="46"/>
      <c r="M257" s="206" t="s">
        <v>19</v>
      </c>
      <c r="N257" s="207" t="s">
        <v>40</v>
      </c>
      <c r="O257" s="86"/>
      <c r="P257" s="208">
        <f>O257*H257</f>
        <v>0</v>
      </c>
      <c r="Q257" s="208">
        <v>0</v>
      </c>
      <c r="R257" s="208">
        <f>Q257*H257</f>
        <v>0</v>
      </c>
      <c r="S257" s="208">
        <v>0</v>
      </c>
      <c r="T257" s="209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10" t="s">
        <v>115</v>
      </c>
      <c r="AT257" s="210" t="s">
        <v>110</v>
      </c>
      <c r="AU257" s="210" t="s">
        <v>76</v>
      </c>
      <c r="AY257" s="19" t="s">
        <v>108</v>
      </c>
      <c r="BE257" s="211">
        <f>IF(N257="základní",J257,0)</f>
        <v>0</v>
      </c>
      <c r="BF257" s="211">
        <f>IF(N257="snížená",J257,0)</f>
        <v>0</v>
      </c>
      <c r="BG257" s="211">
        <f>IF(N257="zákl. přenesená",J257,0)</f>
        <v>0</v>
      </c>
      <c r="BH257" s="211">
        <f>IF(N257="sníž. přenesená",J257,0)</f>
        <v>0</v>
      </c>
      <c r="BI257" s="211">
        <f>IF(N257="nulová",J257,0)</f>
        <v>0</v>
      </c>
      <c r="BJ257" s="19" t="s">
        <v>74</v>
      </c>
      <c r="BK257" s="211">
        <f>ROUND(I257*H257,2)</f>
        <v>0</v>
      </c>
      <c r="BL257" s="19" t="s">
        <v>115</v>
      </c>
      <c r="BM257" s="210" t="s">
        <v>486</v>
      </c>
    </row>
    <row r="258" s="2" customFormat="1">
      <c r="A258" s="40"/>
      <c r="B258" s="41"/>
      <c r="C258" s="42"/>
      <c r="D258" s="224" t="s">
        <v>124</v>
      </c>
      <c r="E258" s="42"/>
      <c r="F258" s="225" t="s">
        <v>487</v>
      </c>
      <c r="G258" s="42"/>
      <c r="H258" s="42"/>
      <c r="I258" s="226"/>
      <c r="J258" s="42"/>
      <c r="K258" s="42"/>
      <c r="L258" s="46"/>
      <c r="M258" s="227"/>
      <c r="N258" s="228"/>
      <c r="O258" s="86"/>
      <c r="P258" s="86"/>
      <c r="Q258" s="86"/>
      <c r="R258" s="86"/>
      <c r="S258" s="86"/>
      <c r="T258" s="87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9" t="s">
        <v>124</v>
      </c>
      <c r="AU258" s="19" t="s">
        <v>76</v>
      </c>
    </row>
    <row r="259" s="13" customFormat="1">
      <c r="A259" s="13"/>
      <c r="B259" s="212"/>
      <c r="C259" s="213"/>
      <c r="D259" s="214" t="s">
        <v>117</v>
      </c>
      <c r="E259" s="213"/>
      <c r="F259" s="216" t="s">
        <v>488</v>
      </c>
      <c r="G259" s="213"/>
      <c r="H259" s="217">
        <v>72.5</v>
      </c>
      <c r="I259" s="218"/>
      <c r="J259" s="213"/>
      <c r="K259" s="213"/>
      <c r="L259" s="219"/>
      <c r="M259" s="220"/>
      <c r="N259" s="221"/>
      <c r="O259" s="221"/>
      <c r="P259" s="221"/>
      <c r="Q259" s="221"/>
      <c r="R259" s="221"/>
      <c r="S259" s="221"/>
      <c r="T259" s="222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23" t="s">
        <v>117</v>
      </c>
      <c r="AU259" s="223" t="s">
        <v>76</v>
      </c>
      <c r="AV259" s="13" t="s">
        <v>76</v>
      </c>
      <c r="AW259" s="13" t="s">
        <v>4</v>
      </c>
      <c r="AX259" s="13" t="s">
        <v>74</v>
      </c>
      <c r="AY259" s="223" t="s">
        <v>108</v>
      </c>
    </row>
    <row r="260" s="2" customFormat="1" ht="24.15" customHeight="1">
      <c r="A260" s="40"/>
      <c r="B260" s="41"/>
      <c r="C260" s="199" t="s">
        <v>489</v>
      </c>
      <c r="D260" s="199" t="s">
        <v>110</v>
      </c>
      <c r="E260" s="200" t="s">
        <v>490</v>
      </c>
      <c r="F260" s="201" t="s">
        <v>491</v>
      </c>
      <c r="G260" s="202" t="s">
        <v>229</v>
      </c>
      <c r="H260" s="203">
        <v>2.5</v>
      </c>
      <c r="I260" s="204"/>
      <c r="J260" s="205">
        <f>ROUND(I260*H260,2)</f>
        <v>0</v>
      </c>
      <c r="K260" s="201" t="s">
        <v>122</v>
      </c>
      <c r="L260" s="46"/>
      <c r="M260" s="206" t="s">
        <v>19</v>
      </c>
      <c r="N260" s="207" t="s">
        <v>40</v>
      </c>
      <c r="O260" s="86"/>
      <c r="P260" s="208">
        <f>O260*H260</f>
        <v>0</v>
      </c>
      <c r="Q260" s="208">
        <v>0</v>
      </c>
      <c r="R260" s="208">
        <f>Q260*H260</f>
        <v>0</v>
      </c>
      <c r="S260" s="208">
        <v>0</v>
      </c>
      <c r="T260" s="209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10" t="s">
        <v>115</v>
      </c>
      <c r="AT260" s="210" t="s">
        <v>110</v>
      </c>
      <c r="AU260" s="210" t="s">
        <v>76</v>
      </c>
      <c r="AY260" s="19" t="s">
        <v>108</v>
      </c>
      <c r="BE260" s="211">
        <f>IF(N260="základní",J260,0)</f>
        <v>0</v>
      </c>
      <c r="BF260" s="211">
        <f>IF(N260="snížená",J260,0)</f>
        <v>0</v>
      </c>
      <c r="BG260" s="211">
        <f>IF(N260="zákl. přenesená",J260,0)</f>
        <v>0</v>
      </c>
      <c r="BH260" s="211">
        <f>IF(N260="sníž. přenesená",J260,0)</f>
        <v>0</v>
      </c>
      <c r="BI260" s="211">
        <f>IF(N260="nulová",J260,0)</f>
        <v>0</v>
      </c>
      <c r="BJ260" s="19" t="s">
        <v>74</v>
      </c>
      <c r="BK260" s="211">
        <f>ROUND(I260*H260,2)</f>
        <v>0</v>
      </c>
      <c r="BL260" s="19" t="s">
        <v>115</v>
      </c>
      <c r="BM260" s="210" t="s">
        <v>492</v>
      </c>
    </row>
    <row r="261" s="2" customFormat="1">
      <c r="A261" s="40"/>
      <c r="B261" s="41"/>
      <c r="C261" s="42"/>
      <c r="D261" s="224" t="s">
        <v>124</v>
      </c>
      <c r="E261" s="42"/>
      <c r="F261" s="225" t="s">
        <v>493</v>
      </c>
      <c r="G261" s="42"/>
      <c r="H261" s="42"/>
      <c r="I261" s="226"/>
      <c r="J261" s="42"/>
      <c r="K261" s="42"/>
      <c r="L261" s="46"/>
      <c r="M261" s="227"/>
      <c r="N261" s="228"/>
      <c r="O261" s="86"/>
      <c r="P261" s="86"/>
      <c r="Q261" s="86"/>
      <c r="R261" s="86"/>
      <c r="S261" s="86"/>
      <c r="T261" s="87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T261" s="19" t="s">
        <v>124</v>
      </c>
      <c r="AU261" s="19" t="s">
        <v>76</v>
      </c>
    </row>
    <row r="262" s="2" customFormat="1" ht="24.15" customHeight="1">
      <c r="A262" s="40"/>
      <c r="B262" s="41"/>
      <c r="C262" s="199" t="s">
        <v>494</v>
      </c>
      <c r="D262" s="199" t="s">
        <v>110</v>
      </c>
      <c r="E262" s="200" t="s">
        <v>495</v>
      </c>
      <c r="F262" s="201" t="s">
        <v>496</v>
      </c>
      <c r="G262" s="202" t="s">
        <v>229</v>
      </c>
      <c r="H262" s="203">
        <v>112.62600000000001</v>
      </c>
      <c r="I262" s="204"/>
      <c r="J262" s="205">
        <f>ROUND(I262*H262,2)</f>
        <v>0</v>
      </c>
      <c r="K262" s="201" t="s">
        <v>122</v>
      </c>
      <c r="L262" s="46"/>
      <c r="M262" s="206" t="s">
        <v>19</v>
      </c>
      <c r="N262" s="207" t="s">
        <v>40</v>
      </c>
      <c r="O262" s="86"/>
      <c r="P262" s="208">
        <f>O262*H262</f>
        <v>0</v>
      </c>
      <c r="Q262" s="208">
        <v>0</v>
      </c>
      <c r="R262" s="208">
        <f>Q262*H262</f>
        <v>0</v>
      </c>
      <c r="S262" s="208">
        <v>0</v>
      </c>
      <c r="T262" s="209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10" t="s">
        <v>115</v>
      </c>
      <c r="AT262" s="210" t="s">
        <v>110</v>
      </c>
      <c r="AU262" s="210" t="s">
        <v>76</v>
      </c>
      <c r="AY262" s="19" t="s">
        <v>108</v>
      </c>
      <c r="BE262" s="211">
        <f>IF(N262="základní",J262,0)</f>
        <v>0</v>
      </c>
      <c r="BF262" s="211">
        <f>IF(N262="snížená",J262,0)</f>
        <v>0</v>
      </c>
      <c r="BG262" s="211">
        <f>IF(N262="zákl. přenesená",J262,0)</f>
        <v>0</v>
      </c>
      <c r="BH262" s="211">
        <f>IF(N262="sníž. přenesená",J262,0)</f>
        <v>0</v>
      </c>
      <c r="BI262" s="211">
        <f>IF(N262="nulová",J262,0)</f>
        <v>0</v>
      </c>
      <c r="BJ262" s="19" t="s">
        <v>74</v>
      </c>
      <c r="BK262" s="211">
        <f>ROUND(I262*H262,2)</f>
        <v>0</v>
      </c>
      <c r="BL262" s="19" t="s">
        <v>115</v>
      </c>
      <c r="BM262" s="210" t="s">
        <v>497</v>
      </c>
    </row>
    <row r="263" s="2" customFormat="1">
      <c r="A263" s="40"/>
      <c r="B263" s="41"/>
      <c r="C263" s="42"/>
      <c r="D263" s="224" t="s">
        <v>124</v>
      </c>
      <c r="E263" s="42"/>
      <c r="F263" s="225" t="s">
        <v>498</v>
      </c>
      <c r="G263" s="42"/>
      <c r="H263" s="42"/>
      <c r="I263" s="226"/>
      <c r="J263" s="42"/>
      <c r="K263" s="42"/>
      <c r="L263" s="46"/>
      <c r="M263" s="227"/>
      <c r="N263" s="228"/>
      <c r="O263" s="86"/>
      <c r="P263" s="86"/>
      <c r="Q263" s="86"/>
      <c r="R263" s="86"/>
      <c r="S263" s="86"/>
      <c r="T263" s="87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9" t="s">
        <v>124</v>
      </c>
      <c r="AU263" s="19" t="s">
        <v>76</v>
      </c>
    </row>
    <row r="264" s="12" customFormat="1" ht="22.8" customHeight="1">
      <c r="A264" s="12"/>
      <c r="B264" s="183"/>
      <c r="C264" s="184"/>
      <c r="D264" s="185" t="s">
        <v>68</v>
      </c>
      <c r="E264" s="197" t="s">
        <v>499</v>
      </c>
      <c r="F264" s="197" t="s">
        <v>500</v>
      </c>
      <c r="G264" s="184"/>
      <c r="H264" s="184"/>
      <c r="I264" s="187"/>
      <c r="J264" s="198">
        <f>BK264</f>
        <v>0</v>
      </c>
      <c r="K264" s="184"/>
      <c r="L264" s="189"/>
      <c r="M264" s="190"/>
      <c r="N264" s="191"/>
      <c r="O264" s="191"/>
      <c r="P264" s="192">
        <f>SUM(P265:P267)</f>
        <v>0</v>
      </c>
      <c r="Q264" s="191"/>
      <c r="R264" s="192">
        <f>SUM(R265:R267)</f>
        <v>0</v>
      </c>
      <c r="S264" s="191"/>
      <c r="T264" s="193">
        <f>SUM(T265:T267)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194" t="s">
        <v>74</v>
      </c>
      <c r="AT264" s="195" t="s">
        <v>68</v>
      </c>
      <c r="AU264" s="195" t="s">
        <v>74</v>
      </c>
      <c r="AY264" s="194" t="s">
        <v>108</v>
      </c>
      <c r="BK264" s="196">
        <f>SUM(BK265:BK267)</f>
        <v>0</v>
      </c>
    </row>
    <row r="265" s="2" customFormat="1" ht="24.15" customHeight="1">
      <c r="A265" s="40"/>
      <c r="B265" s="41"/>
      <c r="C265" s="199" t="s">
        <v>501</v>
      </c>
      <c r="D265" s="199" t="s">
        <v>110</v>
      </c>
      <c r="E265" s="200" t="s">
        <v>502</v>
      </c>
      <c r="F265" s="201" t="s">
        <v>503</v>
      </c>
      <c r="G265" s="202" t="s">
        <v>229</v>
      </c>
      <c r="H265" s="203">
        <v>971.5</v>
      </c>
      <c r="I265" s="204"/>
      <c r="J265" s="205">
        <f>ROUND(I265*H265,2)</f>
        <v>0</v>
      </c>
      <c r="K265" s="201" t="s">
        <v>504</v>
      </c>
      <c r="L265" s="46"/>
      <c r="M265" s="206" t="s">
        <v>19</v>
      </c>
      <c r="N265" s="207" t="s">
        <v>40</v>
      </c>
      <c r="O265" s="86"/>
      <c r="P265" s="208">
        <f>O265*H265</f>
        <v>0</v>
      </c>
      <c r="Q265" s="208">
        <v>0</v>
      </c>
      <c r="R265" s="208">
        <f>Q265*H265</f>
        <v>0</v>
      </c>
      <c r="S265" s="208">
        <v>0</v>
      </c>
      <c r="T265" s="209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10" t="s">
        <v>115</v>
      </c>
      <c r="AT265" s="210" t="s">
        <v>110</v>
      </c>
      <c r="AU265" s="210" t="s">
        <v>76</v>
      </c>
      <c r="AY265" s="19" t="s">
        <v>108</v>
      </c>
      <c r="BE265" s="211">
        <f>IF(N265="základní",J265,0)</f>
        <v>0</v>
      </c>
      <c r="BF265" s="211">
        <f>IF(N265="snížená",J265,0)</f>
        <v>0</v>
      </c>
      <c r="BG265" s="211">
        <f>IF(N265="zákl. přenesená",J265,0)</f>
        <v>0</v>
      </c>
      <c r="BH265" s="211">
        <f>IF(N265="sníž. přenesená",J265,0)</f>
        <v>0</v>
      </c>
      <c r="BI265" s="211">
        <f>IF(N265="nulová",J265,0)</f>
        <v>0</v>
      </c>
      <c r="BJ265" s="19" t="s">
        <v>74</v>
      </c>
      <c r="BK265" s="211">
        <f>ROUND(I265*H265,2)</f>
        <v>0</v>
      </c>
      <c r="BL265" s="19" t="s">
        <v>115</v>
      </c>
      <c r="BM265" s="210" t="s">
        <v>505</v>
      </c>
    </row>
    <row r="266" s="2" customFormat="1">
      <c r="A266" s="40"/>
      <c r="B266" s="41"/>
      <c r="C266" s="42"/>
      <c r="D266" s="224" t="s">
        <v>124</v>
      </c>
      <c r="E266" s="42"/>
      <c r="F266" s="225" t="s">
        <v>506</v>
      </c>
      <c r="G266" s="42"/>
      <c r="H266" s="42"/>
      <c r="I266" s="226"/>
      <c r="J266" s="42"/>
      <c r="K266" s="42"/>
      <c r="L266" s="46"/>
      <c r="M266" s="227"/>
      <c r="N266" s="228"/>
      <c r="O266" s="86"/>
      <c r="P266" s="86"/>
      <c r="Q266" s="86"/>
      <c r="R266" s="86"/>
      <c r="S266" s="86"/>
      <c r="T266" s="87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9" t="s">
        <v>124</v>
      </c>
      <c r="AU266" s="19" t="s">
        <v>76</v>
      </c>
    </row>
    <row r="267" s="13" customFormat="1">
      <c r="A267" s="13"/>
      <c r="B267" s="212"/>
      <c r="C267" s="213"/>
      <c r="D267" s="214" t="s">
        <v>117</v>
      </c>
      <c r="E267" s="215" t="s">
        <v>19</v>
      </c>
      <c r="F267" s="216" t="s">
        <v>507</v>
      </c>
      <c r="G267" s="213"/>
      <c r="H267" s="217">
        <v>971.5</v>
      </c>
      <c r="I267" s="218"/>
      <c r="J267" s="213"/>
      <c r="K267" s="213"/>
      <c r="L267" s="219"/>
      <c r="M267" s="220"/>
      <c r="N267" s="221"/>
      <c r="O267" s="221"/>
      <c r="P267" s="221"/>
      <c r="Q267" s="221"/>
      <c r="R267" s="221"/>
      <c r="S267" s="221"/>
      <c r="T267" s="222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23" t="s">
        <v>117</v>
      </c>
      <c r="AU267" s="223" t="s">
        <v>76</v>
      </c>
      <c r="AV267" s="13" t="s">
        <v>76</v>
      </c>
      <c r="AW267" s="13" t="s">
        <v>31</v>
      </c>
      <c r="AX267" s="13" t="s">
        <v>74</v>
      </c>
      <c r="AY267" s="223" t="s">
        <v>108</v>
      </c>
    </row>
    <row r="268" s="12" customFormat="1" ht="25.92" customHeight="1">
      <c r="A268" s="12"/>
      <c r="B268" s="183"/>
      <c r="C268" s="184"/>
      <c r="D268" s="185" t="s">
        <v>68</v>
      </c>
      <c r="E268" s="186" t="s">
        <v>508</v>
      </c>
      <c r="F268" s="186" t="s">
        <v>509</v>
      </c>
      <c r="G268" s="184"/>
      <c r="H268" s="184"/>
      <c r="I268" s="187"/>
      <c r="J268" s="188">
        <f>BK268</f>
        <v>0</v>
      </c>
      <c r="K268" s="184"/>
      <c r="L268" s="189"/>
      <c r="M268" s="190"/>
      <c r="N268" s="191"/>
      <c r="O268" s="191"/>
      <c r="P268" s="192">
        <f>P269</f>
        <v>0</v>
      </c>
      <c r="Q268" s="191"/>
      <c r="R268" s="192">
        <f>R269</f>
        <v>0</v>
      </c>
      <c r="S268" s="191"/>
      <c r="T268" s="193">
        <f>T269</f>
        <v>0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194" t="s">
        <v>136</v>
      </c>
      <c r="AT268" s="195" t="s">
        <v>68</v>
      </c>
      <c r="AU268" s="195" t="s">
        <v>69</v>
      </c>
      <c r="AY268" s="194" t="s">
        <v>108</v>
      </c>
      <c r="BK268" s="196">
        <f>BK269</f>
        <v>0</v>
      </c>
    </row>
    <row r="269" s="12" customFormat="1" ht="22.8" customHeight="1">
      <c r="A269" s="12"/>
      <c r="B269" s="183"/>
      <c r="C269" s="184"/>
      <c r="D269" s="185" t="s">
        <v>68</v>
      </c>
      <c r="E269" s="197" t="s">
        <v>510</v>
      </c>
      <c r="F269" s="197" t="s">
        <v>511</v>
      </c>
      <c r="G269" s="184"/>
      <c r="H269" s="184"/>
      <c r="I269" s="187"/>
      <c r="J269" s="198">
        <f>BK269</f>
        <v>0</v>
      </c>
      <c r="K269" s="184"/>
      <c r="L269" s="189"/>
      <c r="M269" s="190"/>
      <c r="N269" s="191"/>
      <c r="O269" s="191"/>
      <c r="P269" s="192">
        <f>SUM(P270:P271)</f>
        <v>0</v>
      </c>
      <c r="Q269" s="191"/>
      <c r="R269" s="192">
        <f>SUM(R270:R271)</f>
        <v>0</v>
      </c>
      <c r="S269" s="191"/>
      <c r="T269" s="193">
        <f>SUM(T270:T271)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94" t="s">
        <v>136</v>
      </c>
      <c r="AT269" s="195" t="s">
        <v>68</v>
      </c>
      <c r="AU269" s="195" t="s">
        <v>74</v>
      </c>
      <c r="AY269" s="194" t="s">
        <v>108</v>
      </c>
      <c r="BK269" s="196">
        <f>SUM(BK270:BK271)</f>
        <v>0</v>
      </c>
    </row>
    <row r="270" s="2" customFormat="1" ht="16.5" customHeight="1">
      <c r="A270" s="40"/>
      <c r="B270" s="41"/>
      <c r="C270" s="199" t="s">
        <v>512</v>
      </c>
      <c r="D270" s="199" t="s">
        <v>110</v>
      </c>
      <c r="E270" s="200" t="s">
        <v>513</v>
      </c>
      <c r="F270" s="201" t="s">
        <v>514</v>
      </c>
      <c r="G270" s="202" t="s">
        <v>515</v>
      </c>
      <c r="H270" s="203">
        <v>1</v>
      </c>
      <c r="I270" s="204"/>
      <c r="J270" s="205">
        <f>ROUND(I270*H270,2)</f>
        <v>0</v>
      </c>
      <c r="K270" s="201" t="s">
        <v>122</v>
      </c>
      <c r="L270" s="46"/>
      <c r="M270" s="206" t="s">
        <v>19</v>
      </c>
      <c r="N270" s="207" t="s">
        <v>40</v>
      </c>
      <c r="O270" s="86"/>
      <c r="P270" s="208">
        <f>O270*H270</f>
        <v>0</v>
      </c>
      <c r="Q270" s="208">
        <v>0</v>
      </c>
      <c r="R270" s="208">
        <f>Q270*H270</f>
        <v>0</v>
      </c>
      <c r="S270" s="208">
        <v>0</v>
      </c>
      <c r="T270" s="209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10" t="s">
        <v>516</v>
      </c>
      <c r="AT270" s="210" t="s">
        <v>110</v>
      </c>
      <c r="AU270" s="210" t="s">
        <v>76</v>
      </c>
      <c r="AY270" s="19" t="s">
        <v>108</v>
      </c>
      <c r="BE270" s="211">
        <f>IF(N270="základní",J270,0)</f>
        <v>0</v>
      </c>
      <c r="BF270" s="211">
        <f>IF(N270="snížená",J270,0)</f>
        <v>0</v>
      </c>
      <c r="BG270" s="211">
        <f>IF(N270="zákl. přenesená",J270,0)</f>
        <v>0</v>
      </c>
      <c r="BH270" s="211">
        <f>IF(N270="sníž. přenesená",J270,0)</f>
        <v>0</v>
      </c>
      <c r="BI270" s="211">
        <f>IF(N270="nulová",J270,0)</f>
        <v>0</v>
      </c>
      <c r="BJ270" s="19" t="s">
        <v>74</v>
      </c>
      <c r="BK270" s="211">
        <f>ROUND(I270*H270,2)</f>
        <v>0</v>
      </c>
      <c r="BL270" s="19" t="s">
        <v>516</v>
      </c>
      <c r="BM270" s="210" t="s">
        <v>517</v>
      </c>
    </row>
    <row r="271" s="2" customFormat="1">
      <c r="A271" s="40"/>
      <c r="B271" s="41"/>
      <c r="C271" s="42"/>
      <c r="D271" s="224" t="s">
        <v>124</v>
      </c>
      <c r="E271" s="42"/>
      <c r="F271" s="225" t="s">
        <v>518</v>
      </c>
      <c r="G271" s="42"/>
      <c r="H271" s="42"/>
      <c r="I271" s="226"/>
      <c r="J271" s="42"/>
      <c r="K271" s="42"/>
      <c r="L271" s="46"/>
      <c r="M271" s="261"/>
      <c r="N271" s="262"/>
      <c r="O271" s="263"/>
      <c r="P271" s="263"/>
      <c r="Q271" s="263"/>
      <c r="R271" s="263"/>
      <c r="S271" s="263"/>
      <c r="T271" s="264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124</v>
      </c>
      <c r="AU271" s="19" t="s">
        <v>76</v>
      </c>
    </row>
    <row r="272" s="2" customFormat="1" ht="6.96" customHeight="1">
      <c r="A272" s="40"/>
      <c r="B272" s="61"/>
      <c r="C272" s="62"/>
      <c r="D272" s="62"/>
      <c r="E272" s="62"/>
      <c r="F272" s="62"/>
      <c r="G272" s="62"/>
      <c r="H272" s="62"/>
      <c r="I272" s="62"/>
      <c r="J272" s="62"/>
      <c r="K272" s="62"/>
      <c r="L272" s="46"/>
      <c r="M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</row>
  </sheetData>
  <sheetProtection sheet="1" autoFilter="0" formatColumns="0" formatRows="0" objects="1" scenarios="1" spinCount="100000" saltValue="8H1PGU+8ddBBUaNPoefhqOkKsbr9nnjmbE2TS6yn9dln9znSdtZTc2/3I0UXPf1lJkBXkifnN1fNDnucLBXziQ==" hashValue="ulzpb5lkc0ffpqFL5kUepe5OXs8cSZUTx8qaA4gQQ2R76Pg6RORNU65gFyEz+PitbBB07QigWDQ1F7evHTg2mA==" algorithmName="SHA-512" password="CC35"/>
  <autoFilter ref="C82:K271"/>
  <mergeCells count="6">
    <mergeCell ref="E7:H7"/>
    <mergeCell ref="E16:H16"/>
    <mergeCell ref="E25:H25"/>
    <mergeCell ref="E46:H46"/>
    <mergeCell ref="E75:H75"/>
    <mergeCell ref="L2:V2"/>
  </mergeCells>
  <hyperlinks>
    <hyperlink ref="F89" r:id="rId1" display="https://podminky.urs.cz/item/CS_URS_2025_01/111201101"/>
    <hyperlink ref="F91" r:id="rId2" display="https://podminky.urs.cz/item/CS_URS_2025_01/112101102"/>
    <hyperlink ref="F93" r:id="rId3" display="https://podminky.urs.cz/item/CS_URS_2025_01/112101122"/>
    <hyperlink ref="F95" r:id="rId4" display="https://podminky.urs.cz/item/CS_URS_2025_01/112201102"/>
    <hyperlink ref="F97" r:id="rId5" display="https://podminky.urs.cz/item/CS_URS_2025_01/113154113"/>
    <hyperlink ref="F100" r:id="rId6" display="https://podminky.urs.cz/item/CS_URS_2025_01/121101102"/>
    <hyperlink ref="F104" r:id="rId7" display="https://podminky.urs.cz/item/CS_URS_2025_01/122201101"/>
    <hyperlink ref="F106" r:id="rId8" display="https://podminky.urs.cz/item/CS_URS_2025_01/122201109"/>
    <hyperlink ref="F109" r:id="rId9" display="https://podminky.urs.cz/item/CS_URS_2025_01/131201101"/>
    <hyperlink ref="F113" r:id="rId10" display="https://podminky.urs.cz/item/CS_URS_2025_01/131201109"/>
    <hyperlink ref="F116" r:id="rId11" display="https://podminky.urs.cz/item/CS_URS_2025_01/132201201"/>
    <hyperlink ref="F120" r:id="rId12" display="https://podminky.urs.cz/item/CS_URS_2025_01/132232201"/>
    <hyperlink ref="F123" r:id="rId13" display="https://podminky.urs.cz/item/CS_URS_2025_01/162301402"/>
    <hyperlink ref="F125" r:id="rId14" display="https://podminky.urs.cz/item/CS_URS_2025_01/162301406"/>
    <hyperlink ref="F127" r:id="rId15" display="https://podminky.urs.cz/item/CS_URS_2025_01/162301412"/>
    <hyperlink ref="F129" r:id="rId16" display="https://podminky.urs.cz/item/CS_URS_2025_01/162301416"/>
    <hyperlink ref="F131" r:id="rId17" display="https://podminky.urs.cz/item/CS_URS_2025_01/162301501"/>
    <hyperlink ref="F133" r:id="rId18" display="https://podminky.urs.cz/item/CS_URS_2025_01/162701105"/>
    <hyperlink ref="F135" r:id="rId19" display="https://podminky.urs.cz/item/CS_URS_2025_01/171101104"/>
    <hyperlink ref="F139" r:id="rId20" display="https://podminky.urs.cz/item/CS_URS_2025_01/181411132"/>
    <hyperlink ref="F143" r:id="rId21" display="https://podminky.urs.cz/item/CS_URS_2025_01/181951101"/>
    <hyperlink ref="F145" r:id="rId22" display="https://podminky.urs.cz/item/CS_URS_2025_01/181951102"/>
    <hyperlink ref="F148" r:id="rId23" display="https://podminky.urs.cz/item/CS_URS_2025_01/182301121"/>
    <hyperlink ref="F151" r:id="rId24" display="https://podminky.urs.cz/item/CS_URS_2025_01/451572111"/>
    <hyperlink ref="F154" r:id="rId25" display="https://podminky.urs.cz/item/CS_URS_2025_01/452312131"/>
    <hyperlink ref="F158" r:id="rId26" display="https://podminky.urs.cz/item/CS_URS_2025_01/564851111"/>
    <hyperlink ref="F160" r:id="rId27" display="https://podminky.urs.cz/item/CS_URS_2025_01/564861111"/>
    <hyperlink ref="F167" r:id="rId28" display="https://podminky.urs.cz/item/CS_URS_2025_01/564931412"/>
    <hyperlink ref="F169" r:id="rId29" display="https://podminky.urs.cz/item/CS_URS_2025_01/564952111"/>
    <hyperlink ref="F171" r:id="rId30" display="https://podminky.urs.cz/item/CS_URS_2025_01/565155111"/>
    <hyperlink ref="F173" r:id="rId31" display="https://podminky.urs.cz/item/CS_URS_2025_01/573211112"/>
    <hyperlink ref="F175" r:id="rId32" display="https://podminky.urs.cz/item/CS_URS_2025_01/577144111"/>
    <hyperlink ref="F178" r:id="rId33" display="https://podminky.urs.cz/item/CS_URS_2025_01/596211110"/>
    <hyperlink ref="F186" r:id="rId34" display="https://podminky.urs.cz/item/CS_URS_2025_01/597161111"/>
    <hyperlink ref="F189" r:id="rId35" display="https://podminky.urs.cz/item/CS_URS_2025_01/000001"/>
    <hyperlink ref="F191" r:id="rId36" display="https://podminky.urs.cz/item/CS_URS_2025_01/871470410"/>
    <hyperlink ref="F194" r:id="rId37" display="https://podminky.urs.cz/item/CS_URS_2025_01/877470440"/>
    <hyperlink ref="F197" r:id="rId38" display="https://podminky.urs.cz/item/CS_URS_2025_01/894221118"/>
    <hyperlink ref="F204" r:id="rId39" display="https://podminky.urs.cz/item/CS_URS_2025_01/899104112"/>
    <hyperlink ref="F207" r:id="rId40" display="https://podminky.urs.cz/item/CS_URS_2025_01/899204112"/>
    <hyperlink ref="F210" r:id="rId41" display="https://podminky.urs.cz/item/CS_URS_2025_01/899623141"/>
    <hyperlink ref="F219" r:id="rId42" display="https://podminky.urs.cz/item/CS_URS_2025_01/899914112"/>
    <hyperlink ref="F225" r:id="rId43" display="https://podminky.urs.cz/item/CS_URS_2025_01/911381114"/>
    <hyperlink ref="F227" r:id="rId44" display="https://podminky.urs.cz/item/CS_URS_2025_01/914111111"/>
    <hyperlink ref="F235" r:id="rId45" display="https://podminky.urs.cz/item/CS_URS_2025_01/914511112"/>
    <hyperlink ref="F239" r:id="rId46" display="https://podminky.urs.cz/item/CS_URS_2025_01/916111123"/>
    <hyperlink ref="F243" r:id="rId47" display="https://podminky.urs.cz/item/CS_URS_2025_01/916131213"/>
    <hyperlink ref="F246" r:id="rId48" display="https://podminky.urs.cz/item/CS_URS_2025_01/916231213"/>
    <hyperlink ref="F249" r:id="rId49" display="https://podminky.urs.cz/item/CS_URS_2025_01/919732211"/>
    <hyperlink ref="F251" r:id="rId50" display="https://podminky.urs.cz/item/CS_URS_2025_01/919735111"/>
    <hyperlink ref="F254" r:id="rId51" display="https://podminky.urs.cz/item/CS_URS_2025_01/997221561"/>
    <hyperlink ref="F258" r:id="rId52" display="https://podminky.urs.cz/item/CS_URS_2025_01/997221569"/>
    <hyperlink ref="F261" r:id="rId53" display="https://podminky.urs.cz/item/CS_URS_2025_01/997221861"/>
    <hyperlink ref="F263" r:id="rId54" display="https://podminky.urs.cz/item/CS_URS_2025_01/997221873"/>
    <hyperlink ref="F266" r:id="rId55" display="https://podminky.urs.cz/item/CS_URS_2025_02/998225111"/>
    <hyperlink ref="F271" r:id="rId56" display="https://podminky.urs.cz/item/CS_URS_2025_01/034303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7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65" customWidth="1"/>
    <col min="2" max="2" width="1.667969" style="265" customWidth="1"/>
    <col min="3" max="4" width="5" style="265" customWidth="1"/>
    <col min="5" max="5" width="11.66016" style="265" customWidth="1"/>
    <col min="6" max="6" width="9.160156" style="265" customWidth="1"/>
    <col min="7" max="7" width="5" style="265" customWidth="1"/>
    <col min="8" max="8" width="77.83203" style="265" customWidth="1"/>
    <col min="9" max="10" width="20" style="265" customWidth="1"/>
    <col min="11" max="11" width="1.667969" style="265" customWidth="1"/>
  </cols>
  <sheetData>
    <row r="1" s="1" customFormat="1" ht="37.5" customHeight="1"/>
    <row r="2" s="1" customFormat="1" ht="7.5" customHeight="1">
      <c r="B2" s="266"/>
      <c r="C2" s="267"/>
      <c r="D2" s="267"/>
      <c r="E2" s="267"/>
      <c r="F2" s="267"/>
      <c r="G2" s="267"/>
      <c r="H2" s="267"/>
      <c r="I2" s="267"/>
      <c r="J2" s="267"/>
      <c r="K2" s="268"/>
    </row>
    <row r="3" s="16" customFormat="1" ht="45" customHeight="1">
      <c r="B3" s="269"/>
      <c r="C3" s="270" t="s">
        <v>519</v>
      </c>
      <c r="D3" s="270"/>
      <c r="E3" s="270"/>
      <c r="F3" s="270"/>
      <c r="G3" s="270"/>
      <c r="H3" s="270"/>
      <c r="I3" s="270"/>
      <c r="J3" s="270"/>
      <c r="K3" s="271"/>
    </row>
    <row r="4" s="1" customFormat="1" ht="25.5" customHeight="1">
      <c r="B4" s="272"/>
      <c r="C4" s="273" t="s">
        <v>520</v>
      </c>
      <c r="D4" s="273"/>
      <c r="E4" s="273"/>
      <c r="F4" s="273"/>
      <c r="G4" s="273"/>
      <c r="H4" s="273"/>
      <c r="I4" s="273"/>
      <c r="J4" s="273"/>
      <c r="K4" s="274"/>
    </row>
    <row r="5" s="1" customFormat="1" ht="5.25" customHeight="1">
      <c r="B5" s="272"/>
      <c r="C5" s="275"/>
      <c r="D5" s="275"/>
      <c r="E5" s="275"/>
      <c r="F5" s="275"/>
      <c r="G5" s="275"/>
      <c r="H5" s="275"/>
      <c r="I5" s="275"/>
      <c r="J5" s="275"/>
      <c r="K5" s="274"/>
    </row>
    <row r="6" s="1" customFormat="1" ht="15" customHeight="1">
      <c r="B6" s="272"/>
      <c r="C6" s="276" t="s">
        <v>521</v>
      </c>
      <c r="D6" s="276"/>
      <c r="E6" s="276"/>
      <c r="F6" s="276"/>
      <c r="G6" s="276"/>
      <c r="H6" s="276"/>
      <c r="I6" s="276"/>
      <c r="J6" s="276"/>
      <c r="K6" s="274"/>
    </row>
    <row r="7" s="1" customFormat="1" ht="15" customHeight="1">
      <c r="B7" s="277"/>
      <c r="C7" s="276" t="s">
        <v>522</v>
      </c>
      <c r="D7" s="276"/>
      <c r="E7" s="276"/>
      <c r="F7" s="276"/>
      <c r="G7" s="276"/>
      <c r="H7" s="276"/>
      <c r="I7" s="276"/>
      <c r="J7" s="276"/>
      <c r="K7" s="274"/>
    </row>
    <row r="8" s="1" customFormat="1" ht="12.75" customHeight="1">
      <c r="B8" s="277"/>
      <c r="C8" s="276"/>
      <c r="D8" s="276"/>
      <c r="E8" s="276"/>
      <c r="F8" s="276"/>
      <c r="G8" s="276"/>
      <c r="H8" s="276"/>
      <c r="I8" s="276"/>
      <c r="J8" s="276"/>
      <c r="K8" s="274"/>
    </row>
    <row r="9" s="1" customFormat="1" ht="15" customHeight="1">
      <c r="B9" s="277"/>
      <c r="C9" s="276" t="s">
        <v>523</v>
      </c>
      <c r="D9" s="276"/>
      <c r="E9" s="276"/>
      <c r="F9" s="276"/>
      <c r="G9" s="276"/>
      <c r="H9" s="276"/>
      <c r="I9" s="276"/>
      <c r="J9" s="276"/>
      <c r="K9" s="274"/>
    </row>
    <row r="10" s="1" customFormat="1" ht="15" customHeight="1">
      <c r="B10" s="277"/>
      <c r="C10" s="276"/>
      <c r="D10" s="276" t="s">
        <v>524</v>
      </c>
      <c r="E10" s="276"/>
      <c r="F10" s="276"/>
      <c r="G10" s="276"/>
      <c r="H10" s="276"/>
      <c r="I10" s="276"/>
      <c r="J10" s="276"/>
      <c r="K10" s="274"/>
    </row>
    <row r="11" s="1" customFormat="1" ht="15" customHeight="1">
      <c r="B11" s="277"/>
      <c r="C11" s="278"/>
      <c r="D11" s="276" t="s">
        <v>525</v>
      </c>
      <c r="E11" s="276"/>
      <c r="F11" s="276"/>
      <c r="G11" s="276"/>
      <c r="H11" s="276"/>
      <c r="I11" s="276"/>
      <c r="J11" s="276"/>
      <c r="K11" s="274"/>
    </row>
    <row r="12" s="1" customFormat="1" ht="15" customHeight="1">
      <c r="B12" s="277"/>
      <c r="C12" s="278"/>
      <c r="D12" s="276"/>
      <c r="E12" s="276"/>
      <c r="F12" s="276"/>
      <c r="G12" s="276"/>
      <c r="H12" s="276"/>
      <c r="I12" s="276"/>
      <c r="J12" s="276"/>
      <c r="K12" s="274"/>
    </row>
    <row r="13" s="1" customFormat="1" ht="15" customHeight="1">
      <c r="B13" s="277"/>
      <c r="C13" s="278"/>
      <c r="D13" s="279" t="s">
        <v>526</v>
      </c>
      <c r="E13" s="276"/>
      <c r="F13" s="276"/>
      <c r="G13" s="276"/>
      <c r="H13" s="276"/>
      <c r="I13" s="276"/>
      <c r="J13" s="276"/>
      <c r="K13" s="274"/>
    </row>
    <row r="14" s="1" customFormat="1" ht="12.75" customHeight="1">
      <c r="B14" s="277"/>
      <c r="C14" s="278"/>
      <c r="D14" s="278"/>
      <c r="E14" s="278"/>
      <c r="F14" s="278"/>
      <c r="G14" s="278"/>
      <c r="H14" s="278"/>
      <c r="I14" s="278"/>
      <c r="J14" s="278"/>
      <c r="K14" s="274"/>
    </row>
    <row r="15" s="1" customFormat="1" ht="15" customHeight="1">
      <c r="B15" s="277"/>
      <c r="C15" s="278"/>
      <c r="D15" s="276" t="s">
        <v>527</v>
      </c>
      <c r="E15" s="276"/>
      <c r="F15" s="276"/>
      <c r="G15" s="276"/>
      <c r="H15" s="276"/>
      <c r="I15" s="276"/>
      <c r="J15" s="276"/>
      <c r="K15" s="274"/>
    </row>
    <row r="16" s="1" customFormat="1" ht="15" customHeight="1">
      <c r="B16" s="277"/>
      <c r="C16" s="278"/>
      <c r="D16" s="276" t="s">
        <v>528</v>
      </c>
      <c r="E16" s="276"/>
      <c r="F16" s="276"/>
      <c r="G16" s="276"/>
      <c r="H16" s="276"/>
      <c r="I16" s="276"/>
      <c r="J16" s="276"/>
      <c r="K16" s="274"/>
    </row>
    <row r="17" s="1" customFormat="1" ht="15" customHeight="1">
      <c r="B17" s="277"/>
      <c r="C17" s="278"/>
      <c r="D17" s="276" t="s">
        <v>529</v>
      </c>
      <c r="E17" s="276"/>
      <c r="F17" s="276"/>
      <c r="G17" s="276"/>
      <c r="H17" s="276"/>
      <c r="I17" s="276"/>
      <c r="J17" s="276"/>
      <c r="K17" s="274"/>
    </row>
    <row r="18" s="1" customFormat="1" ht="15" customHeight="1">
      <c r="B18" s="277"/>
      <c r="C18" s="278"/>
      <c r="D18" s="278"/>
      <c r="E18" s="280" t="s">
        <v>73</v>
      </c>
      <c r="F18" s="276" t="s">
        <v>530</v>
      </c>
      <c r="G18" s="276"/>
      <c r="H18" s="276"/>
      <c r="I18" s="276"/>
      <c r="J18" s="276"/>
      <c r="K18" s="274"/>
    </row>
    <row r="19" s="1" customFormat="1" ht="15" customHeight="1">
      <c r="B19" s="277"/>
      <c r="C19" s="278"/>
      <c r="D19" s="278"/>
      <c r="E19" s="280" t="s">
        <v>531</v>
      </c>
      <c r="F19" s="276" t="s">
        <v>532</v>
      </c>
      <c r="G19" s="276"/>
      <c r="H19" s="276"/>
      <c r="I19" s="276"/>
      <c r="J19" s="276"/>
      <c r="K19" s="274"/>
    </row>
    <row r="20" s="1" customFormat="1" ht="15" customHeight="1">
      <c r="B20" s="277"/>
      <c r="C20" s="278"/>
      <c r="D20" s="278"/>
      <c r="E20" s="280" t="s">
        <v>533</v>
      </c>
      <c r="F20" s="276" t="s">
        <v>534</v>
      </c>
      <c r="G20" s="276"/>
      <c r="H20" s="276"/>
      <c r="I20" s="276"/>
      <c r="J20" s="276"/>
      <c r="K20" s="274"/>
    </row>
    <row r="21" s="1" customFormat="1" ht="15" customHeight="1">
      <c r="B21" s="277"/>
      <c r="C21" s="278"/>
      <c r="D21" s="278"/>
      <c r="E21" s="280" t="s">
        <v>535</v>
      </c>
      <c r="F21" s="276" t="s">
        <v>536</v>
      </c>
      <c r="G21" s="276"/>
      <c r="H21" s="276"/>
      <c r="I21" s="276"/>
      <c r="J21" s="276"/>
      <c r="K21" s="274"/>
    </row>
    <row r="22" s="1" customFormat="1" ht="15" customHeight="1">
      <c r="B22" s="277"/>
      <c r="C22" s="278"/>
      <c r="D22" s="278"/>
      <c r="E22" s="280" t="s">
        <v>537</v>
      </c>
      <c r="F22" s="276" t="s">
        <v>538</v>
      </c>
      <c r="G22" s="276"/>
      <c r="H22" s="276"/>
      <c r="I22" s="276"/>
      <c r="J22" s="276"/>
      <c r="K22" s="274"/>
    </row>
    <row r="23" s="1" customFormat="1" ht="15" customHeight="1">
      <c r="B23" s="277"/>
      <c r="C23" s="278"/>
      <c r="D23" s="278"/>
      <c r="E23" s="280" t="s">
        <v>539</v>
      </c>
      <c r="F23" s="276" t="s">
        <v>540</v>
      </c>
      <c r="G23" s="276"/>
      <c r="H23" s="276"/>
      <c r="I23" s="276"/>
      <c r="J23" s="276"/>
      <c r="K23" s="274"/>
    </row>
    <row r="24" s="1" customFormat="1" ht="12.75" customHeight="1">
      <c r="B24" s="277"/>
      <c r="C24" s="278"/>
      <c r="D24" s="278"/>
      <c r="E24" s="278"/>
      <c r="F24" s="278"/>
      <c r="G24" s="278"/>
      <c r="H24" s="278"/>
      <c r="I24" s="278"/>
      <c r="J24" s="278"/>
      <c r="K24" s="274"/>
    </row>
    <row r="25" s="1" customFormat="1" ht="15" customHeight="1">
      <c r="B25" s="277"/>
      <c r="C25" s="276" t="s">
        <v>541</v>
      </c>
      <c r="D25" s="276"/>
      <c r="E25" s="276"/>
      <c r="F25" s="276"/>
      <c r="G25" s="276"/>
      <c r="H25" s="276"/>
      <c r="I25" s="276"/>
      <c r="J25" s="276"/>
      <c r="K25" s="274"/>
    </row>
    <row r="26" s="1" customFormat="1" ht="15" customHeight="1">
      <c r="B26" s="277"/>
      <c r="C26" s="276" t="s">
        <v>542</v>
      </c>
      <c r="D26" s="276"/>
      <c r="E26" s="276"/>
      <c r="F26" s="276"/>
      <c r="G26" s="276"/>
      <c r="H26" s="276"/>
      <c r="I26" s="276"/>
      <c r="J26" s="276"/>
      <c r="K26" s="274"/>
    </row>
    <row r="27" s="1" customFormat="1" ht="15" customHeight="1">
      <c r="B27" s="277"/>
      <c r="C27" s="276"/>
      <c r="D27" s="276" t="s">
        <v>543</v>
      </c>
      <c r="E27" s="276"/>
      <c r="F27" s="276"/>
      <c r="G27" s="276"/>
      <c r="H27" s="276"/>
      <c r="I27" s="276"/>
      <c r="J27" s="276"/>
      <c r="K27" s="274"/>
    </row>
    <row r="28" s="1" customFormat="1" ht="15" customHeight="1">
      <c r="B28" s="277"/>
      <c r="C28" s="278"/>
      <c r="D28" s="276" t="s">
        <v>544</v>
      </c>
      <c r="E28" s="276"/>
      <c r="F28" s="276"/>
      <c r="G28" s="276"/>
      <c r="H28" s="276"/>
      <c r="I28" s="276"/>
      <c r="J28" s="276"/>
      <c r="K28" s="274"/>
    </row>
    <row r="29" s="1" customFormat="1" ht="12.75" customHeight="1">
      <c r="B29" s="277"/>
      <c r="C29" s="278"/>
      <c r="D29" s="278"/>
      <c r="E29" s="278"/>
      <c r="F29" s="278"/>
      <c r="G29" s="278"/>
      <c r="H29" s="278"/>
      <c r="I29" s="278"/>
      <c r="J29" s="278"/>
      <c r="K29" s="274"/>
    </row>
    <row r="30" s="1" customFormat="1" ht="15" customHeight="1">
      <c r="B30" s="277"/>
      <c r="C30" s="278"/>
      <c r="D30" s="276" t="s">
        <v>545</v>
      </c>
      <c r="E30" s="276"/>
      <c r="F30" s="276"/>
      <c r="G30" s="276"/>
      <c r="H30" s="276"/>
      <c r="I30" s="276"/>
      <c r="J30" s="276"/>
      <c r="K30" s="274"/>
    </row>
    <row r="31" s="1" customFormat="1" ht="15" customHeight="1">
      <c r="B31" s="277"/>
      <c r="C31" s="278"/>
      <c r="D31" s="276" t="s">
        <v>546</v>
      </c>
      <c r="E31" s="276"/>
      <c r="F31" s="276"/>
      <c r="G31" s="276"/>
      <c r="H31" s="276"/>
      <c r="I31" s="276"/>
      <c r="J31" s="276"/>
      <c r="K31" s="274"/>
    </row>
    <row r="32" s="1" customFormat="1" ht="12.75" customHeight="1">
      <c r="B32" s="277"/>
      <c r="C32" s="278"/>
      <c r="D32" s="278"/>
      <c r="E32" s="278"/>
      <c r="F32" s="278"/>
      <c r="G32" s="278"/>
      <c r="H32" s="278"/>
      <c r="I32" s="278"/>
      <c r="J32" s="278"/>
      <c r="K32" s="274"/>
    </row>
    <row r="33" s="1" customFormat="1" ht="15" customHeight="1">
      <c r="B33" s="277"/>
      <c r="C33" s="278"/>
      <c r="D33" s="276" t="s">
        <v>547</v>
      </c>
      <c r="E33" s="276"/>
      <c r="F33" s="276"/>
      <c r="G33" s="276"/>
      <c r="H33" s="276"/>
      <c r="I33" s="276"/>
      <c r="J33" s="276"/>
      <c r="K33" s="274"/>
    </row>
    <row r="34" s="1" customFormat="1" ht="15" customHeight="1">
      <c r="B34" s="277"/>
      <c r="C34" s="278"/>
      <c r="D34" s="276" t="s">
        <v>548</v>
      </c>
      <c r="E34" s="276"/>
      <c r="F34" s="276"/>
      <c r="G34" s="276"/>
      <c r="H34" s="276"/>
      <c r="I34" s="276"/>
      <c r="J34" s="276"/>
      <c r="K34" s="274"/>
    </row>
    <row r="35" s="1" customFormat="1" ht="15" customHeight="1">
      <c r="B35" s="277"/>
      <c r="C35" s="278"/>
      <c r="D35" s="276" t="s">
        <v>549</v>
      </c>
      <c r="E35" s="276"/>
      <c r="F35" s="276"/>
      <c r="G35" s="276"/>
      <c r="H35" s="276"/>
      <c r="I35" s="276"/>
      <c r="J35" s="276"/>
      <c r="K35" s="274"/>
    </row>
    <row r="36" s="1" customFormat="1" ht="15" customHeight="1">
      <c r="B36" s="277"/>
      <c r="C36" s="278"/>
      <c r="D36" s="276"/>
      <c r="E36" s="279" t="s">
        <v>94</v>
      </c>
      <c r="F36" s="276"/>
      <c r="G36" s="276" t="s">
        <v>550</v>
      </c>
      <c r="H36" s="276"/>
      <c r="I36" s="276"/>
      <c r="J36" s="276"/>
      <c r="K36" s="274"/>
    </row>
    <row r="37" s="1" customFormat="1" ht="30.75" customHeight="1">
      <c r="B37" s="277"/>
      <c r="C37" s="278"/>
      <c r="D37" s="276"/>
      <c r="E37" s="279" t="s">
        <v>551</v>
      </c>
      <c r="F37" s="276"/>
      <c r="G37" s="276" t="s">
        <v>552</v>
      </c>
      <c r="H37" s="276"/>
      <c r="I37" s="276"/>
      <c r="J37" s="276"/>
      <c r="K37" s="274"/>
    </row>
    <row r="38" s="1" customFormat="1" ht="15" customHeight="1">
      <c r="B38" s="277"/>
      <c r="C38" s="278"/>
      <c r="D38" s="276"/>
      <c r="E38" s="279" t="s">
        <v>50</v>
      </c>
      <c r="F38" s="276"/>
      <c r="G38" s="276" t="s">
        <v>553</v>
      </c>
      <c r="H38" s="276"/>
      <c r="I38" s="276"/>
      <c r="J38" s="276"/>
      <c r="K38" s="274"/>
    </row>
    <row r="39" s="1" customFormat="1" ht="15" customHeight="1">
      <c r="B39" s="277"/>
      <c r="C39" s="278"/>
      <c r="D39" s="276"/>
      <c r="E39" s="279" t="s">
        <v>51</v>
      </c>
      <c r="F39" s="276"/>
      <c r="G39" s="276" t="s">
        <v>554</v>
      </c>
      <c r="H39" s="276"/>
      <c r="I39" s="276"/>
      <c r="J39" s="276"/>
      <c r="K39" s="274"/>
    </row>
    <row r="40" s="1" customFormat="1" ht="15" customHeight="1">
      <c r="B40" s="277"/>
      <c r="C40" s="278"/>
      <c r="D40" s="276"/>
      <c r="E40" s="279" t="s">
        <v>95</v>
      </c>
      <c r="F40" s="276"/>
      <c r="G40" s="276" t="s">
        <v>555</v>
      </c>
      <c r="H40" s="276"/>
      <c r="I40" s="276"/>
      <c r="J40" s="276"/>
      <c r="K40" s="274"/>
    </row>
    <row r="41" s="1" customFormat="1" ht="15" customHeight="1">
      <c r="B41" s="277"/>
      <c r="C41" s="278"/>
      <c r="D41" s="276"/>
      <c r="E41" s="279" t="s">
        <v>96</v>
      </c>
      <c r="F41" s="276"/>
      <c r="G41" s="276" t="s">
        <v>556</v>
      </c>
      <c r="H41" s="276"/>
      <c r="I41" s="276"/>
      <c r="J41" s="276"/>
      <c r="K41" s="274"/>
    </row>
    <row r="42" s="1" customFormat="1" ht="15" customHeight="1">
      <c r="B42" s="277"/>
      <c r="C42" s="278"/>
      <c r="D42" s="276"/>
      <c r="E42" s="279" t="s">
        <v>557</v>
      </c>
      <c r="F42" s="276"/>
      <c r="G42" s="276" t="s">
        <v>558</v>
      </c>
      <c r="H42" s="276"/>
      <c r="I42" s="276"/>
      <c r="J42" s="276"/>
      <c r="K42" s="274"/>
    </row>
    <row r="43" s="1" customFormat="1" ht="15" customHeight="1">
      <c r="B43" s="277"/>
      <c r="C43" s="278"/>
      <c r="D43" s="276"/>
      <c r="E43" s="279"/>
      <c r="F43" s="276"/>
      <c r="G43" s="276" t="s">
        <v>559</v>
      </c>
      <c r="H43" s="276"/>
      <c r="I43" s="276"/>
      <c r="J43" s="276"/>
      <c r="K43" s="274"/>
    </row>
    <row r="44" s="1" customFormat="1" ht="15" customHeight="1">
      <c r="B44" s="277"/>
      <c r="C44" s="278"/>
      <c r="D44" s="276"/>
      <c r="E44" s="279" t="s">
        <v>560</v>
      </c>
      <c r="F44" s="276"/>
      <c r="G44" s="276" t="s">
        <v>561</v>
      </c>
      <c r="H44" s="276"/>
      <c r="I44" s="276"/>
      <c r="J44" s="276"/>
      <c r="K44" s="274"/>
    </row>
    <row r="45" s="1" customFormat="1" ht="15" customHeight="1">
      <c r="B45" s="277"/>
      <c r="C45" s="278"/>
      <c r="D45" s="276"/>
      <c r="E45" s="279" t="s">
        <v>98</v>
      </c>
      <c r="F45" s="276"/>
      <c r="G45" s="276" t="s">
        <v>562</v>
      </c>
      <c r="H45" s="276"/>
      <c r="I45" s="276"/>
      <c r="J45" s="276"/>
      <c r="K45" s="274"/>
    </row>
    <row r="46" s="1" customFormat="1" ht="12.75" customHeight="1">
      <c r="B46" s="277"/>
      <c r="C46" s="278"/>
      <c r="D46" s="276"/>
      <c r="E46" s="276"/>
      <c r="F46" s="276"/>
      <c r="G46" s="276"/>
      <c r="H46" s="276"/>
      <c r="I46" s="276"/>
      <c r="J46" s="276"/>
      <c r="K46" s="274"/>
    </row>
    <row r="47" s="1" customFormat="1" ht="15" customHeight="1">
      <c r="B47" s="277"/>
      <c r="C47" s="278"/>
      <c r="D47" s="276" t="s">
        <v>563</v>
      </c>
      <c r="E47" s="276"/>
      <c r="F47" s="276"/>
      <c r="G47" s="276"/>
      <c r="H47" s="276"/>
      <c r="I47" s="276"/>
      <c r="J47" s="276"/>
      <c r="K47" s="274"/>
    </row>
    <row r="48" s="1" customFormat="1" ht="15" customHeight="1">
      <c r="B48" s="277"/>
      <c r="C48" s="278"/>
      <c r="D48" s="278"/>
      <c r="E48" s="276" t="s">
        <v>564</v>
      </c>
      <c r="F48" s="276"/>
      <c r="G48" s="276"/>
      <c r="H48" s="276"/>
      <c r="I48" s="276"/>
      <c r="J48" s="276"/>
      <c r="K48" s="274"/>
    </row>
    <row r="49" s="1" customFormat="1" ht="15" customHeight="1">
      <c r="B49" s="277"/>
      <c r="C49" s="278"/>
      <c r="D49" s="278"/>
      <c r="E49" s="276" t="s">
        <v>565</v>
      </c>
      <c r="F49" s="276"/>
      <c r="G49" s="276"/>
      <c r="H49" s="276"/>
      <c r="I49" s="276"/>
      <c r="J49" s="276"/>
      <c r="K49" s="274"/>
    </row>
    <row r="50" s="1" customFormat="1" ht="15" customHeight="1">
      <c r="B50" s="277"/>
      <c r="C50" s="278"/>
      <c r="D50" s="278"/>
      <c r="E50" s="276" t="s">
        <v>566</v>
      </c>
      <c r="F50" s="276"/>
      <c r="G50" s="276"/>
      <c r="H50" s="276"/>
      <c r="I50" s="276"/>
      <c r="J50" s="276"/>
      <c r="K50" s="274"/>
    </row>
    <row r="51" s="1" customFormat="1" ht="15" customHeight="1">
      <c r="B51" s="277"/>
      <c r="C51" s="278"/>
      <c r="D51" s="276" t="s">
        <v>567</v>
      </c>
      <c r="E51" s="276"/>
      <c r="F51" s="276"/>
      <c r="G51" s="276"/>
      <c r="H51" s="276"/>
      <c r="I51" s="276"/>
      <c r="J51" s="276"/>
      <c r="K51" s="274"/>
    </row>
    <row r="52" s="1" customFormat="1" ht="25.5" customHeight="1">
      <c r="B52" s="272"/>
      <c r="C52" s="273" t="s">
        <v>568</v>
      </c>
      <c r="D52" s="273"/>
      <c r="E52" s="273"/>
      <c r="F52" s="273"/>
      <c r="G52" s="273"/>
      <c r="H52" s="273"/>
      <c r="I52" s="273"/>
      <c r="J52" s="273"/>
      <c r="K52" s="274"/>
    </row>
    <row r="53" s="1" customFormat="1" ht="5.25" customHeight="1">
      <c r="B53" s="272"/>
      <c r="C53" s="275"/>
      <c r="D53" s="275"/>
      <c r="E53" s="275"/>
      <c r="F53" s="275"/>
      <c r="G53" s="275"/>
      <c r="H53" s="275"/>
      <c r="I53" s="275"/>
      <c r="J53" s="275"/>
      <c r="K53" s="274"/>
    </row>
    <row r="54" s="1" customFormat="1" ht="15" customHeight="1">
      <c r="B54" s="272"/>
      <c r="C54" s="276" t="s">
        <v>569</v>
      </c>
      <c r="D54" s="276"/>
      <c r="E54" s="276"/>
      <c r="F54" s="276"/>
      <c r="G54" s="276"/>
      <c r="H54" s="276"/>
      <c r="I54" s="276"/>
      <c r="J54" s="276"/>
      <c r="K54" s="274"/>
    </row>
    <row r="55" s="1" customFormat="1" ht="15" customHeight="1">
      <c r="B55" s="272"/>
      <c r="C55" s="276" t="s">
        <v>570</v>
      </c>
      <c r="D55" s="276"/>
      <c r="E55" s="276"/>
      <c r="F55" s="276"/>
      <c r="G55" s="276"/>
      <c r="H55" s="276"/>
      <c r="I55" s="276"/>
      <c r="J55" s="276"/>
      <c r="K55" s="274"/>
    </row>
    <row r="56" s="1" customFormat="1" ht="12.75" customHeight="1">
      <c r="B56" s="272"/>
      <c r="C56" s="276"/>
      <c r="D56" s="276"/>
      <c r="E56" s="276"/>
      <c r="F56" s="276"/>
      <c r="G56" s="276"/>
      <c r="H56" s="276"/>
      <c r="I56" s="276"/>
      <c r="J56" s="276"/>
      <c r="K56" s="274"/>
    </row>
    <row r="57" s="1" customFormat="1" ht="15" customHeight="1">
      <c r="B57" s="272"/>
      <c r="C57" s="276" t="s">
        <v>571</v>
      </c>
      <c r="D57" s="276"/>
      <c r="E57" s="276"/>
      <c r="F57" s="276"/>
      <c r="G57" s="276"/>
      <c r="H57" s="276"/>
      <c r="I57" s="276"/>
      <c r="J57" s="276"/>
      <c r="K57" s="274"/>
    </row>
    <row r="58" s="1" customFormat="1" ht="15" customHeight="1">
      <c r="B58" s="272"/>
      <c r="C58" s="278"/>
      <c r="D58" s="276" t="s">
        <v>572</v>
      </c>
      <c r="E58" s="276"/>
      <c r="F58" s="276"/>
      <c r="G58" s="276"/>
      <c r="H58" s="276"/>
      <c r="I58" s="276"/>
      <c r="J58" s="276"/>
      <c r="K58" s="274"/>
    </row>
    <row r="59" s="1" customFormat="1" ht="15" customHeight="1">
      <c r="B59" s="272"/>
      <c r="C59" s="278"/>
      <c r="D59" s="276" t="s">
        <v>573</v>
      </c>
      <c r="E59" s="276"/>
      <c r="F59" s="276"/>
      <c r="G59" s="276"/>
      <c r="H59" s="276"/>
      <c r="I59" s="276"/>
      <c r="J59" s="276"/>
      <c r="K59" s="274"/>
    </row>
    <row r="60" s="1" customFormat="1" ht="15" customHeight="1">
      <c r="B60" s="272"/>
      <c r="C60" s="278"/>
      <c r="D60" s="276" t="s">
        <v>574</v>
      </c>
      <c r="E60" s="276"/>
      <c r="F60" s="276"/>
      <c r="G60" s="276"/>
      <c r="H60" s="276"/>
      <c r="I60" s="276"/>
      <c r="J60" s="276"/>
      <c r="K60" s="274"/>
    </row>
    <row r="61" s="1" customFormat="1" ht="15" customHeight="1">
      <c r="B61" s="272"/>
      <c r="C61" s="278"/>
      <c r="D61" s="276" t="s">
        <v>575</v>
      </c>
      <c r="E61" s="276"/>
      <c r="F61" s="276"/>
      <c r="G61" s="276"/>
      <c r="H61" s="276"/>
      <c r="I61" s="276"/>
      <c r="J61" s="276"/>
      <c r="K61" s="274"/>
    </row>
    <row r="62" s="1" customFormat="1" ht="15" customHeight="1">
      <c r="B62" s="272"/>
      <c r="C62" s="278"/>
      <c r="D62" s="281" t="s">
        <v>576</v>
      </c>
      <c r="E62" s="281"/>
      <c r="F62" s="281"/>
      <c r="G62" s="281"/>
      <c r="H62" s="281"/>
      <c r="I62" s="281"/>
      <c r="J62" s="281"/>
      <c r="K62" s="274"/>
    </row>
    <row r="63" s="1" customFormat="1" ht="15" customHeight="1">
      <c r="B63" s="272"/>
      <c r="C63" s="278"/>
      <c r="D63" s="276" t="s">
        <v>577</v>
      </c>
      <c r="E63" s="276"/>
      <c r="F63" s="276"/>
      <c r="G63" s="276"/>
      <c r="H63" s="276"/>
      <c r="I63" s="276"/>
      <c r="J63" s="276"/>
      <c r="K63" s="274"/>
    </row>
    <row r="64" s="1" customFormat="1" ht="12.75" customHeight="1">
      <c r="B64" s="272"/>
      <c r="C64" s="278"/>
      <c r="D64" s="278"/>
      <c r="E64" s="282"/>
      <c r="F64" s="278"/>
      <c r="G64" s="278"/>
      <c r="H64" s="278"/>
      <c r="I64" s="278"/>
      <c r="J64" s="278"/>
      <c r="K64" s="274"/>
    </row>
    <row r="65" s="1" customFormat="1" ht="15" customHeight="1">
      <c r="B65" s="272"/>
      <c r="C65" s="278"/>
      <c r="D65" s="276" t="s">
        <v>578</v>
      </c>
      <c r="E65" s="276"/>
      <c r="F65" s="276"/>
      <c r="G65" s="276"/>
      <c r="H65" s="276"/>
      <c r="I65" s="276"/>
      <c r="J65" s="276"/>
      <c r="K65" s="274"/>
    </row>
    <row r="66" s="1" customFormat="1" ht="15" customHeight="1">
      <c r="B66" s="272"/>
      <c r="C66" s="278"/>
      <c r="D66" s="281" t="s">
        <v>579</v>
      </c>
      <c r="E66" s="281"/>
      <c r="F66" s="281"/>
      <c r="G66" s="281"/>
      <c r="H66" s="281"/>
      <c r="I66" s="281"/>
      <c r="J66" s="281"/>
      <c r="K66" s="274"/>
    </row>
    <row r="67" s="1" customFormat="1" ht="15" customHeight="1">
      <c r="B67" s="272"/>
      <c r="C67" s="278"/>
      <c r="D67" s="276" t="s">
        <v>580</v>
      </c>
      <c r="E67" s="276"/>
      <c r="F67" s="276"/>
      <c r="G67" s="276"/>
      <c r="H67" s="276"/>
      <c r="I67" s="276"/>
      <c r="J67" s="276"/>
      <c r="K67" s="274"/>
    </row>
    <row r="68" s="1" customFormat="1" ht="15" customHeight="1">
      <c r="B68" s="272"/>
      <c r="C68" s="278"/>
      <c r="D68" s="276" t="s">
        <v>581</v>
      </c>
      <c r="E68" s="276"/>
      <c r="F68" s="276"/>
      <c r="G68" s="276"/>
      <c r="H68" s="276"/>
      <c r="I68" s="276"/>
      <c r="J68" s="276"/>
      <c r="K68" s="274"/>
    </row>
    <row r="69" s="1" customFormat="1" ht="15" customHeight="1">
      <c r="B69" s="272"/>
      <c r="C69" s="278"/>
      <c r="D69" s="276" t="s">
        <v>582</v>
      </c>
      <c r="E69" s="276"/>
      <c r="F69" s="276"/>
      <c r="G69" s="276"/>
      <c r="H69" s="276"/>
      <c r="I69" s="276"/>
      <c r="J69" s="276"/>
      <c r="K69" s="274"/>
    </row>
    <row r="70" s="1" customFormat="1" ht="15" customHeight="1">
      <c r="B70" s="272"/>
      <c r="C70" s="278"/>
      <c r="D70" s="276" t="s">
        <v>583</v>
      </c>
      <c r="E70" s="276"/>
      <c r="F70" s="276"/>
      <c r="G70" s="276"/>
      <c r="H70" s="276"/>
      <c r="I70" s="276"/>
      <c r="J70" s="276"/>
      <c r="K70" s="274"/>
    </row>
    <row r="71" s="1" customFormat="1" ht="12.75" customHeight="1">
      <c r="B71" s="283"/>
      <c r="C71" s="284"/>
      <c r="D71" s="284"/>
      <c r="E71" s="284"/>
      <c r="F71" s="284"/>
      <c r="G71" s="284"/>
      <c r="H71" s="284"/>
      <c r="I71" s="284"/>
      <c r="J71" s="284"/>
      <c r="K71" s="285"/>
    </row>
    <row r="72" s="1" customFormat="1" ht="18.75" customHeight="1">
      <c r="B72" s="286"/>
      <c r="C72" s="286"/>
      <c r="D72" s="286"/>
      <c r="E72" s="286"/>
      <c r="F72" s="286"/>
      <c r="G72" s="286"/>
      <c r="H72" s="286"/>
      <c r="I72" s="286"/>
      <c r="J72" s="286"/>
      <c r="K72" s="287"/>
    </row>
    <row r="73" s="1" customFormat="1" ht="18.75" customHeight="1">
      <c r="B73" s="287"/>
      <c r="C73" s="287"/>
      <c r="D73" s="287"/>
      <c r="E73" s="287"/>
      <c r="F73" s="287"/>
      <c r="G73" s="287"/>
      <c r="H73" s="287"/>
      <c r="I73" s="287"/>
      <c r="J73" s="287"/>
      <c r="K73" s="287"/>
    </row>
    <row r="74" s="1" customFormat="1" ht="7.5" customHeight="1">
      <c r="B74" s="288"/>
      <c r="C74" s="289"/>
      <c r="D74" s="289"/>
      <c r="E74" s="289"/>
      <c r="F74" s="289"/>
      <c r="G74" s="289"/>
      <c r="H74" s="289"/>
      <c r="I74" s="289"/>
      <c r="J74" s="289"/>
      <c r="K74" s="290"/>
    </row>
    <row r="75" s="1" customFormat="1" ht="45" customHeight="1">
      <c r="B75" s="291"/>
      <c r="C75" s="292" t="s">
        <v>584</v>
      </c>
      <c r="D75" s="292"/>
      <c r="E75" s="292"/>
      <c r="F75" s="292"/>
      <c r="G75" s="292"/>
      <c r="H75" s="292"/>
      <c r="I75" s="292"/>
      <c r="J75" s="292"/>
      <c r="K75" s="293"/>
    </row>
    <row r="76" s="1" customFormat="1" ht="17.25" customHeight="1">
      <c r="B76" s="291"/>
      <c r="C76" s="294" t="s">
        <v>585</v>
      </c>
      <c r="D76" s="294"/>
      <c r="E76" s="294"/>
      <c r="F76" s="294" t="s">
        <v>586</v>
      </c>
      <c r="G76" s="295"/>
      <c r="H76" s="294" t="s">
        <v>51</v>
      </c>
      <c r="I76" s="294" t="s">
        <v>54</v>
      </c>
      <c r="J76" s="294" t="s">
        <v>587</v>
      </c>
      <c r="K76" s="293"/>
    </row>
    <row r="77" s="1" customFormat="1" ht="17.25" customHeight="1">
      <c r="B77" s="291"/>
      <c r="C77" s="296" t="s">
        <v>588</v>
      </c>
      <c r="D77" s="296"/>
      <c r="E77" s="296"/>
      <c r="F77" s="297" t="s">
        <v>589</v>
      </c>
      <c r="G77" s="298"/>
      <c r="H77" s="296"/>
      <c r="I77" s="296"/>
      <c r="J77" s="296" t="s">
        <v>590</v>
      </c>
      <c r="K77" s="293"/>
    </row>
    <row r="78" s="1" customFormat="1" ht="5.25" customHeight="1">
      <c r="B78" s="291"/>
      <c r="C78" s="299"/>
      <c r="D78" s="299"/>
      <c r="E78" s="299"/>
      <c r="F78" s="299"/>
      <c r="G78" s="300"/>
      <c r="H78" s="299"/>
      <c r="I78" s="299"/>
      <c r="J78" s="299"/>
      <c r="K78" s="293"/>
    </row>
    <row r="79" s="1" customFormat="1" ht="15" customHeight="1">
      <c r="B79" s="291"/>
      <c r="C79" s="279" t="s">
        <v>50</v>
      </c>
      <c r="D79" s="301"/>
      <c r="E79" s="301"/>
      <c r="F79" s="302" t="s">
        <v>591</v>
      </c>
      <c r="G79" s="303"/>
      <c r="H79" s="279" t="s">
        <v>592</v>
      </c>
      <c r="I79" s="279" t="s">
        <v>593</v>
      </c>
      <c r="J79" s="279">
        <v>20</v>
      </c>
      <c r="K79" s="293"/>
    </row>
    <row r="80" s="1" customFormat="1" ht="15" customHeight="1">
      <c r="B80" s="291"/>
      <c r="C80" s="279" t="s">
        <v>594</v>
      </c>
      <c r="D80" s="279"/>
      <c r="E80" s="279"/>
      <c r="F80" s="302" t="s">
        <v>591</v>
      </c>
      <c r="G80" s="303"/>
      <c r="H80" s="279" t="s">
        <v>595</v>
      </c>
      <c r="I80" s="279" t="s">
        <v>593</v>
      </c>
      <c r="J80" s="279">
        <v>120</v>
      </c>
      <c r="K80" s="293"/>
    </row>
    <row r="81" s="1" customFormat="1" ht="15" customHeight="1">
      <c r="B81" s="304"/>
      <c r="C81" s="279" t="s">
        <v>596</v>
      </c>
      <c r="D81" s="279"/>
      <c r="E81" s="279"/>
      <c r="F81" s="302" t="s">
        <v>597</v>
      </c>
      <c r="G81" s="303"/>
      <c r="H81" s="279" t="s">
        <v>598</v>
      </c>
      <c r="I81" s="279" t="s">
        <v>593</v>
      </c>
      <c r="J81" s="279">
        <v>50</v>
      </c>
      <c r="K81" s="293"/>
    </row>
    <row r="82" s="1" customFormat="1" ht="15" customHeight="1">
      <c r="B82" s="304"/>
      <c r="C82" s="279" t="s">
        <v>599</v>
      </c>
      <c r="D82" s="279"/>
      <c r="E82" s="279"/>
      <c r="F82" s="302" t="s">
        <v>591</v>
      </c>
      <c r="G82" s="303"/>
      <c r="H82" s="279" t="s">
        <v>600</v>
      </c>
      <c r="I82" s="279" t="s">
        <v>601</v>
      </c>
      <c r="J82" s="279"/>
      <c r="K82" s="293"/>
    </row>
    <row r="83" s="1" customFormat="1" ht="15" customHeight="1">
      <c r="B83" s="304"/>
      <c r="C83" s="305" t="s">
        <v>602</v>
      </c>
      <c r="D83" s="305"/>
      <c r="E83" s="305"/>
      <c r="F83" s="306" t="s">
        <v>597</v>
      </c>
      <c r="G83" s="305"/>
      <c r="H83" s="305" t="s">
        <v>603</v>
      </c>
      <c r="I83" s="305" t="s">
        <v>593</v>
      </c>
      <c r="J83" s="305">
        <v>15</v>
      </c>
      <c r="K83" s="293"/>
    </row>
    <row r="84" s="1" customFormat="1" ht="15" customHeight="1">
      <c r="B84" s="304"/>
      <c r="C84" s="305" t="s">
        <v>604</v>
      </c>
      <c r="D84" s="305"/>
      <c r="E84" s="305"/>
      <c r="F84" s="306" t="s">
        <v>597</v>
      </c>
      <c r="G84" s="305"/>
      <c r="H84" s="305" t="s">
        <v>605</v>
      </c>
      <c r="I84" s="305" t="s">
        <v>593</v>
      </c>
      <c r="J84" s="305">
        <v>15</v>
      </c>
      <c r="K84" s="293"/>
    </row>
    <row r="85" s="1" customFormat="1" ht="15" customHeight="1">
      <c r="B85" s="304"/>
      <c r="C85" s="305" t="s">
        <v>606</v>
      </c>
      <c r="D85" s="305"/>
      <c r="E85" s="305"/>
      <c r="F85" s="306" t="s">
        <v>597</v>
      </c>
      <c r="G85" s="305"/>
      <c r="H85" s="305" t="s">
        <v>607</v>
      </c>
      <c r="I85" s="305" t="s">
        <v>593</v>
      </c>
      <c r="J85" s="305">
        <v>20</v>
      </c>
      <c r="K85" s="293"/>
    </row>
    <row r="86" s="1" customFormat="1" ht="15" customHeight="1">
      <c r="B86" s="304"/>
      <c r="C86" s="305" t="s">
        <v>608</v>
      </c>
      <c r="D86" s="305"/>
      <c r="E86" s="305"/>
      <c r="F86" s="306" t="s">
        <v>597</v>
      </c>
      <c r="G86" s="305"/>
      <c r="H86" s="305" t="s">
        <v>609</v>
      </c>
      <c r="I86" s="305" t="s">
        <v>593</v>
      </c>
      <c r="J86" s="305">
        <v>20</v>
      </c>
      <c r="K86" s="293"/>
    </row>
    <row r="87" s="1" customFormat="1" ht="15" customHeight="1">
      <c r="B87" s="304"/>
      <c r="C87" s="279" t="s">
        <v>610</v>
      </c>
      <c r="D87" s="279"/>
      <c r="E87" s="279"/>
      <c r="F87" s="302" t="s">
        <v>597</v>
      </c>
      <c r="G87" s="303"/>
      <c r="H87" s="279" t="s">
        <v>611</v>
      </c>
      <c r="I87" s="279" t="s">
        <v>593</v>
      </c>
      <c r="J87" s="279">
        <v>50</v>
      </c>
      <c r="K87" s="293"/>
    </row>
    <row r="88" s="1" customFormat="1" ht="15" customHeight="1">
      <c r="B88" s="304"/>
      <c r="C88" s="279" t="s">
        <v>612</v>
      </c>
      <c r="D88" s="279"/>
      <c r="E88" s="279"/>
      <c r="F88" s="302" t="s">
        <v>597</v>
      </c>
      <c r="G88" s="303"/>
      <c r="H88" s="279" t="s">
        <v>613</v>
      </c>
      <c r="I88" s="279" t="s">
        <v>593</v>
      </c>
      <c r="J88" s="279">
        <v>20</v>
      </c>
      <c r="K88" s="293"/>
    </row>
    <row r="89" s="1" customFormat="1" ht="15" customHeight="1">
      <c r="B89" s="304"/>
      <c r="C89" s="279" t="s">
        <v>614</v>
      </c>
      <c r="D89" s="279"/>
      <c r="E89" s="279"/>
      <c r="F89" s="302" t="s">
        <v>597</v>
      </c>
      <c r="G89" s="303"/>
      <c r="H89" s="279" t="s">
        <v>615</v>
      </c>
      <c r="I89" s="279" t="s">
        <v>593</v>
      </c>
      <c r="J89" s="279">
        <v>20</v>
      </c>
      <c r="K89" s="293"/>
    </row>
    <row r="90" s="1" customFormat="1" ht="15" customHeight="1">
      <c r="B90" s="304"/>
      <c r="C90" s="279" t="s">
        <v>616</v>
      </c>
      <c r="D90" s="279"/>
      <c r="E90" s="279"/>
      <c r="F90" s="302" t="s">
        <v>597</v>
      </c>
      <c r="G90" s="303"/>
      <c r="H90" s="279" t="s">
        <v>617</v>
      </c>
      <c r="I90" s="279" t="s">
        <v>593</v>
      </c>
      <c r="J90" s="279">
        <v>50</v>
      </c>
      <c r="K90" s="293"/>
    </row>
    <row r="91" s="1" customFormat="1" ht="15" customHeight="1">
      <c r="B91" s="304"/>
      <c r="C91" s="279" t="s">
        <v>618</v>
      </c>
      <c r="D91" s="279"/>
      <c r="E91" s="279"/>
      <c r="F91" s="302" t="s">
        <v>597</v>
      </c>
      <c r="G91" s="303"/>
      <c r="H91" s="279" t="s">
        <v>618</v>
      </c>
      <c r="I91" s="279" t="s">
        <v>593</v>
      </c>
      <c r="J91" s="279">
        <v>50</v>
      </c>
      <c r="K91" s="293"/>
    </row>
    <row r="92" s="1" customFormat="1" ht="15" customHeight="1">
      <c r="B92" s="304"/>
      <c r="C92" s="279" t="s">
        <v>619</v>
      </c>
      <c r="D92" s="279"/>
      <c r="E92" s="279"/>
      <c r="F92" s="302" t="s">
        <v>597</v>
      </c>
      <c r="G92" s="303"/>
      <c r="H92" s="279" t="s">
        <v>620</v>
      </c>
      <c r="I92" s="279" t="s">
        <v>593</v>
      </c>
      <c r="J92" s="279">
        <v>255</v>
      </c>
      <c r="K92" s="293"/>
    </row>
    <row r="93" s="1" customFormat="1" ht="15" customHeight="1">
      <c r="B93" s="304"/>
      <c r="C93" s="279" t="s">
        <v>621</v>
      </c>
      <c r="D93" s="279"/>
      <c r="E93" s="279"/>
      <c r="F93" s="302" t="s">
        <v>591</v>
      </c>
      <c r="G93" s="303"/>
      <c r="H93" s="279" t="s">
        <v>622</v>
      </c>
      <c r="I93" s="279" t="s">
        <v>623</v>
      </c>
      <c r="J93" s="279"/>
      <c r="K93" s="293"/>
    </row>
    <row r="94" s="1" customFormat="1" ht="15" customHeight="1">
      <c r="B94" s="304"/>
      <c r="C94" s="279" t="s">
        <v>624</v>
      </c>
      <c r="D94" s="279"/>
      <c r="E94" s="279"/>
      <c r="F94" s="302" t="s">
        <v>591</v>
      </c>
      <c r="G94" s="303"/>
      <c r="H94" s="279" t="s">
        <v>625</v>
      </c>
      <c r="I94" s="279" t="s">
        <v>626</v>
      </c>
      <c r="J94" s="279"/>
      <c r="K94" s="293"/>
    </row>
    <row r="95" s="1" customFormat="1" ht="15" customHeight="1">
      <c r="B95" s="304"/>
      <c r="C95" s="279" t="s">
        <v>627</v>
      </c>
      <c r="D95" s="279"/>
      <c r="E95" s="279"/>
      <c r="F95" s="302" t="s">
        <v>591</v>
      </c>
      <c r="G95" s="303"/>
      <c r="H95" s="279" t="s">
        <v>627</v>
      </c>
      <c r="I95" s="279" t="s">
        <v>626</v>
      </c>
      <c r="J95" s="279"/>
      <c r="K95" s="293"/>
    </row>
    <row r="96" s="1" customFormat="1" ht="15" customHeight="1">
      <c r="B96" s="304"/>
      <c r="C96" s="279" t="s">
        <v>35</v>
      </c>
      <c r="D96" s="279"/>
      <c r="E96" s="279"/>
      <c r="F96" s="302" t="s">
        <v>591</v>
      </c>
      <c r="G96" s="303"/>
      <c r="H96" s="279" t="s">
        <v>628</v>
      </c>
      <c r="I96" s="279" t="s">
        <v>626</v>
      </c>
      <c r="J96" s="279"/>
      <c r="K96" s="293"/>
    </row>
    <row r="97" s="1" customFormat="1" ht="15" customHeight="1">
      <c r="B97" s="304"/>
      <c r="C97" s="279" t="s">
        <v>45</v>
      </c>
      <c r="D97" s="279"/>
      <c r="E97" s="279"/>
      <c r="F97" s="302" t="s">
        <v>591</v>
      </c>
      <c r="G97" s="303"/>
      <c r="H97" s="279" t="s">
        <v>629</v>
      </c>
      <c r="I97" s="279" t="s">
        <v>626</v>
      </c>
      <c r="J97" s="279"/>
      <c r="K97" s="293"/>
    </row>
    <row r="98" s="1" customFormat="1" ht="15" customHeight="1">
      <c r="B98" s="307"/>
      <c r="C98" s="308"/>
      <c r="D98" s="308"/>
      <c r="E98" s="308"/>
      <c r="F98" s="308"/>
      <c r="G98" s="308"/>
      <c r="H98" s="308"/>
      <c r="I98" s="308"/>
      <c r="J98" s="308"/>
      <c r="K98" s="309"/>
    </row>
    <row r="99" s="1" customFormat="1" ht="18.75" customHeight="1">
      <c r="B99" s="310"/>
      <c r="C99" s="311"/>
      <c r="D99" s="311"/>
      <c r="E99" s="311"/>
      <c r="F99" s="311"/>
      <c r="G99" s="311"/>
      <c r="H99" s="311"/>
      <c r="I99" s="311"/>
      <c r="J99" s="311"/>
      <c r="K99" s="310"/>
    </row>
    <row r="100" s="1" customFormat="1" ht="18.75" customHeight="1">
      <c r="B100" s="287"/>
      <c r="C100" s="287"/>
      <c r="D100" s="287"/>
      <c r="E100" s="287"/>
      <c r="F100" s="287"/>
      <c r="G100" s="287"/>
      <c r="H100" s="287"/>
      <c r="I100" s="287"/>
      <c r="J100" s="287"/>
      <c r="K100" s="287"/>
    </row>
    <row r="101" s="1" customFormat="1" ht="7.5" customHeight="1">
      <c r="B101" s="288"/>
      <c r="C101" s="289"/>
      <c r="D101" s="289"/>
      <c r="E101" s="289"/>
      <c r="F101" s="289"/>
      <c r="G101" s="289"/>
      <c r="H101" s="289"/>
      <c r="I101" s="289"/>
      <c r="J101" s="289"/>
      <c r="K101" s="290"/>
    </row>
    <row r="102" s="1" customFormat="1" ht="45" customHeight="1">
      <c r="B102" s="291"/>
      <c r="C102" s="292" t="s">
        <v>630</v>
      </c>
      <c r="D102" s="292"/>
      <c r="E102" s="292"/>
      <c r="F102" s="292"/>
      <c r="G102" s="292"/>
      <c r="H102" s="292"/>
      <c r="I102" s="292"/>
      <c r="J102" s="292"/>
      <c r="K102" s="293"/>
    </row>
    <row r="103" s="1" customFormat="1" ht="17.25" customHeight="1">
      <c r="B103" s="291"/>
      <c r="C103" s="294" t="s">
        <v>585</v>
      </c>
      <c r="D103" s="294"/>
      <c r="E103" s="294"/>
      <c r="F103" s="294" t="s">
        <v>586</v>
      </c>
      <c r="G103" s="295"/>
      <c r="H103" s="294" t="s">
        <v>51</v>
      </c>
      <c r="I103" s="294" t="s">
        <v>54</v>
      </c>
      <c r="J103" s="294" t="s">
        <v>587</v>
      </c>
      <c r="K103" s="293"/>
    </row>
    <row r="104" s="1" customFormat="1" ht="17.25" customHeight="1">
      <c r="B104" s="291"/>
      <c r="C104" s="296" t="s">
        <v>588</v>
      </c>
      <c r="D104" s="296"/>
      <c r="E104" s="296"/>
      <c r="F104" s="297" t="s">
        <v>589</v>
      </c>
      <c r="G104" s="298"/>
      <c r="H104" s="296"/>
      <c r="I104" s="296"/>
      <c r="J104" s="296" t="s">
        <v>590</v>
      </c>
      <c r="K104" s="293"/>
    </row>
    <row r="105" s="1" customFormat="1" ht="5.25" customHeight="1">
      <c r="B105" s="291"/>
      <c r="C105" s="294"/>
      <c r="D105" s="294"/>
      <c r="E105" s="294"/>
      <c r="F105" s="294"/>
      <c r="G105" s="312"/>
      <c r="H105" s="294"/>
      <c r="I105" s="294"/>
      <c r="J105" s="294"/>
      <c r="K105" s="293"/>
    </row>
    <row r="106" s="1" customFormat="1" ht="15" customHeight="1">
      <c r="B106" s="291"/>
      <c r="C106" s="279" t="s">
        <v>50</v>
      </c>
      <c r="D106" s="301"/>
      <c r="E106" s="301"/>
      <c r="F106" s="302" t="s">
        <v>591</v>
      </c>
      <c r="G106" s="279"/>
      <c r="H106" s="279" t="s">
        <v>631</v>
      </c>
      <c r="I106" s="279" t="s">
        <v>593</v>
      </c>
      <c r="J106" s="279">
        <v>20</v>
      </c>
      <c r="K106" s="293"/>
    </row>
    <row r="107" s="1" customFormat="1" ht="15" customHeight="1">
      <c r="B107" s="291"/>
      <c r="C107" s="279" t="s">
        <v>594</v>
      </c>
      <c r="D107" s="279"/>
      <c r="E107" s="279"/>
      <c r="F107" s="302" t="s">
        <v>591</v>
      </c>
      <c r="G107" s="279"/>
      <c r="H107" s="279" t="s">
        <v>631</v>
      </c>
      <c r="I107" s="279" t="s">
        <v>593</v>
      </c>
      <c r="J107" s="279">
        <v>120</v>
      </c>
      <c r="K107" s="293"/>
    </row>
    <row r="108" s="1" customFormat="1" ht="15" customHeight="1">
      <c r="B108" s="304"/>
      <c r="C108" s="279" t="s">
        <v>596</v>
      </c>
      <c r="D108" s="279"/>
      <c r="E108" s="279"/>
      <c r="F108" s="302" t="s">
        <v>597</v>
      </c>
      <c r="G108" s="279"/>
      <c r="H108" s="279" t="s">
        <v>631</v>
      </c>
      <c r="I108" s="279" t="s">
        <v>593</v>
      </c>
      <c r="J108" s="279">
        <v>50</v>
      </c>
      <c r="K108" s="293"/>
    </row>
    <row r="109" s="1" customFormat="1" ht="15" customHeight="1">
      <c r="B109" s="304"/>
      <c r="C109" s="279" t="s">
        <v>599</v>
      </c>
      <c r="D109" s="279"/>
      <c r="E109" s="279"/>
      <c r="F109" s="302" t="s">
        <v>591</v>
      </c>
      <c r="G109" s="279"/>
      <c r="H109" s="279" t="s">
        <v>631</v>
      </c>
      <c r="I109" s="279" t="s">
        <v>601</v>
      </c>
      <c r="J109" s="279"/>
      <c r="K109" s="293"/>
    </row>
    <row r="110" s="1" customFormat="1" ht="15" customHeight="1">
      <c r="B110" s="304"/>
      <c r="C110" s="279" t="s">
        <v>610</v>
      </c>
      <c r="D110" s="279"/>
      <c r="E110" s="279"/>
      <c r="F110" s="302" t="s">
        <v>597</v>
      </c>
      <c r="G110" s="279"/>
      <c r="H110" s="279" t="s">
        <v>631</v>
      </c>
      <c r="I110" s="279" t="s">
        <v>593</v>
      </c>
      <c r="J110" s="279">
        <v>50</v>
      </c>
      <c r="K110" s="293"/>
    </row>
    <row r="111" s="1" customFormat="1" ht="15" customHeight="1">
      <c r="B111" s="304"/>
      <c r="C111" s="279" t="s">
        <v>618</v>
      </c>
      <c r="D111" s="279"/>
      <c r="E111" s="279"/>
      <c r="F111" s="302" t="s">
        <v>597</v>
      </c>
      <c r="G111" s="279"/>
      <c r="H111" s="279" t="s">
        <v>631</v>
      </c>
      <c r="I111" s="279" t="s">
        <v>593</v>
      </c>
      <c r="J111" s="279">
        <v>50</v>
      </c>
      <c r="K111" s="293"/>
    </row>
    <row r="112" s="1" customFormat="1" ht="15" customHeight="1">
      <c r="B112" s="304"/>
      <c r="C112" s="279" t="s">
        <v>616</v>
      </c>
      <c r="D112" s="279"/>
      <c r="E112" s="279"/>
      <c r="F112" s="302" t="s">
        <v>597</v>
      </c>
      <c r="G112" s="279"/>
      <c r="H112" s="279" t="s">
        <v>631</v>
      </c>
      <c r="I112" s="279" t="s">
        <v>593</v>
      </c>
      <c r="J112" s="279">
        <v>50</v>
      </c>
      <c r="K112" s="293"/>
    </row>
    <row r="113" s="1" customFormat="1" ht="15" customHeight="1">
      <c r="B113" s="304"/>
      <c r="C113" s="279" t="s">
        <v>50</v>
      </c>
      <c r="D113" s="279"/>
      <c r="E113" s="279"/>
      <c r="F113" s="302" t="s">
        <v>591</v>
      </c>
      <c r="G113" s="279"/>
      <c r="H113" s="279" t="s">
        <v>632</v>
      </c>
      <c r="I113" s="279" t="s">
        <v>593</v>
      </c>
      <c r="J113" s="279">
        <v>20</v>
      </c>
      <c r="K113" s="293"/>
    </row>
    <row r="114" s="1" customFormat="1" ht="15" customHeight="1">
      <c r="B114" s="304"/>
      <c r="C114" s="279" t="s">
        <v>633</v>
      </c>
      <c r="D114" s="279"/>
      <c r="E114" s="279"/>
      <c r="F114" s="302" t="s">
        <v>591</v>
      </c>
      <c r="G114" s="279"/>
      <c r="H114" s="279" t="s">
        <v>634</v>
      </c>
      <c r="I114" s="279" t="s">
        <v>593</v>
      </c>
      <c r="J114" s="279">
        <v>120</v>
      </c>
      <c r="K114" s="293"/>
    </row>
    <row r="115" s="1" customFormat="1" ht="15" customHeight="1">
      <c r="B115" s="304"/>
      <c r="C115" s="279" t="s">
        <v>35</v>
      </c>
      <c r="D115" s="279"/>
      <c r="E115" s="279"/>
      <c r="F115" s="302" t="s">
        <v>591</v>
      </c>
      <c r="G115" s="279"/>
      <c r="H115" s="279" t="s">
        <v>635</v>
      </c>
      <c r="I115" s="279" t="s">
        <v>626</v>
      </c>
      <c r="J115" s="279"/>
      <c r="K115" s="293"/>
    </row>
    <row r="116" s="1" customFormat="1" ht="15" customHeight="1">
      <c r="B116" s="304"/>
      <c r="C116" s="279" t="s">
        <v>45</v>
      </c>
      <c r="D116" s="279"/>
      <c r="E116" s="279"/>
      <c r="F116" s="302" t="s">
        <v>591</v>
      </c>
      <c r="G116" s="279"/>
      <c r="H116" s="279" t="s">
        <v>636</v>
      </c>
      <c r="I116" s="279" t="s">
        <v>626</v>
      </c>
      <c r="J116" s="279"/>
      <c r="K116" s="293"/>
    </row>
    <row r="117" s="1" customFormat="1" ht="15" customHeight="1">
      <c r="B117" s="304"/>
      <c r="C117" s="279" t="s">
        <v>54</v>
      </c>
      <c r="D117" s="279"/>
      <c r="E117" s="279"/>
      <c r="F117" s="302" t="s">
        <v>591</v>
      </c>
      <c r="G117" s="279"/>
      <c r="H117" s="279" t="s">
        <v>637</v>
      </c>
      <c r="I117" s="279" t="s">
        <v>638</v>
      </c>
      <c r="J117" s="279"/>
      <c r="K117" s="293"/>
    </row>
    <row r="118" s="1" customFormat="1" ht="15" customHeight="1">
      <c r="B118" s="307"/>
      <c r="C118" s="313"/>
      <c r="D118" s="313"/>
      <c r="E118" s="313"/>
      <c r="F118" s="313"/>
      <c r="G118" s="313"/>
      <c r="H118" s="313"/>
      <c r="I118" s="313"/>
      <c r="J118" s="313"/>
      <c r="K118" s="309"/>
    </row>
    <row r="119" s="1" customFormat="1" ht="18.75" customHeight="1">
      <c r="B119" s="314"/>
      <c r="C119" s="315"/>
      <c r="D119" s="315"/>
      <c r="E119" s="315"/>
      <c r="F119" s="316"/>
      <c r="G119" s="315"/>
      <c r="H119" s="315"/>
      <c r="I119" s="315"/>
      <c r="J119" s="315"/>
      <c r="K119" s="314"/>
    </row>
    <row r="120" s="1" customFormat="1" ht="18.75" customHeight="1">
      <c r="B120" s="287"/>
      <c r="C120" s="287"/>
      <c r="D120" s="287"/>
      <c r="E120" s="287"/>
      <c r="F120" s="287"/>
      <c r="G120" s="287"/>
      <c r="H120" s="287"/>
      <c r="I120" s="287"/>
      <c r="J120" s="287"/>
      <c r="K120" s="287"/>
    </row>
    <row r="121" s="1" customFormat="1" ht="7.5" customHeight="1">
      <c r="B121" s="317"/>
      <c r="C121" s="318"/>
      <c r="D121" s="318"/>
      <c r="E121" s="318"/>
      <c r="F121" s="318"/>
      <c r="G121" s="318"/>
      <c r="H121" s="318"/>
      <c r="I121" s="318"/>
      <c r="J121" s="318"/>
      <c r="K121" s="319"/>
    </row>
    <row r="122" s="1" customFormat="1" ht="45" customHeight="1">
      <c r="B122" s="320"/>
      <c r="C122" s="270" t="s">
        <v>639</v>
      </c>
      <c r="D122" s="270"/>
      <c r="E122" s="270"/>
      <c r="F122" s="270"/>
      <c r="G122" s="270"/>
      <c r="H122" s="270"/>
      <c r="I122" s="270"/>
      <c r="J122" s="270"/>
      <c r="K122" s="321"/>
    </row>
    <row r="123" s="1" customFormat="1" ht="17.25" customHeight="1">
      <c r="B123" s="322"/>
      <c r="C123" s="294" t="s">
        <v>585</v>
      </c>
      <c r="D123" s="294"/>
      <c r="E123" s="294"/>
      <c r="F123" s="294" t="s">
        <v>586</v>
      </c>
      <c r="G123" s="295"/>
      <c r="H123" s="294" t="s">
        <v>51</v>
      </c>
      <c r="I123" s="294" t="s">
        <v>54</v>
      </c>
      <c r="J123" s="294" t="s">
        <v>587</v>
      </c>
      <c r="K123" s="323"/>
    </row>
    <row r="124" s="1" customFormat="1" ht="17.25" customHeight="1">
      <c r="B124" s="322"/>
      <c r="C124" s="296" t="s">
        <v>588</v>
      </c>
      <c r="D124" s="296"/>
      <c r="E124" s="296"/>
      <c r="F124" s="297" t="s">
        <v>589</v>
      </c>
      <c r="G124" s="298"/>
      <c r="H124" s="296"/>
      <c r="I124" s="296"/>
      <c r="J124" s="296" t="s">
        <v>590</v>
      </c>
      <c r="K124" s="323"/>
    </row>
    <row r="125" s="1" customFormat="1" ht="5.25" customHeight="1">
      <c r="B125" s="324"/>
      <c r="C125" s="299"/>
      <c r="D125" s="299"/>
      <c r="E125" s="299"/>
      <c r="F125" s="299"/>
      <c r="G125" s="325"/>
      <c r="H125" s="299"/>
      <c r="I125" s="299"/>
      <c r="J125" s="299"/>
      <c r="K125" s="326"/>
    </row>
    <row r="126" s="1" customFormat="1" ht="15" customHeight="1">
      <c r="B126" s="324"/>
      <c r="C126" s="279" t="s">
        <v>594</v>
      </c>
      <c r="D126" s="301"/>
      <c r="E126" s="301"/>
      <c r="F126" s="302" t="s">
        <v>591</v>
      </c>
      <c r="G126" s="279"/>
      <c r="H126" s="279" t="s">
        <v>631</v>
      </c>
      <c r="I126" s="279" t="s">
        <v>593</v>
      </c>
      <c r="J126" s="279">
        <v>120</v>
      </c>
      <c r="K126" s="327"/>
    </row>
    <row r="127" s="1" customFormat="1" ht="15" customHeight="1">
      <c r="B127" s="324"/>
      <c r="C127" s="279" t="s">
        <v>640</v>
      </c>
      <c r="D127" s="279"/>
      <c r="E127" s="279"/>
      <c r="F127" s="302" t="s">
        <v>591</v>
      </c>
      <c r="G127" s="279"/>
      <c r="H127" s="279" t="s">
        <v>641</v>
      </c>
      <c r="I127" s="279" t="s">
        <v>593</v>
      </c>
      <c r="J127" s="279" t="s">
        <v>642</v>
      </c>
      <c r="K127" s="327"/>
    </row>
    <row r="128" s="1" customFormat="1" ht="15" customHeight="1">
      <c r="B128" s="324"/>
      <c r="C128" s="279" t="s">
        <v>539</v>
      </c>
      <c r="D128" s="279"/>
      <c r="E128" s="279"/>
      <c r="F128" s="302" t="s">
        <v>591</v>
      </c>
      <c r="G128" s="279"/>
      <c r="H128" s="279" t="s">
        <v>643</v>
      </c>
      <c r="I128" s="279" t="s">
        <v>593</v>
      </c>
      <c r="J128" s="279" t="s">
        <v>642</v>
      </c>
      <c r="K128" s="327"/>
    </row>
    <row r="129" s="1" customFormat="1" ht="15" customHeight="1">
      <c r="B129" s="324"/>
      <c r="C129" s="279" t="s">
        <v>602</v>
      </c>
      <c r="D129" s="279"/>
      <c r="E129" s="279"/>
      <c r="F129" s="302" t="s">
        <v>597</v>
      </c>
      <c r="G129" s="279"/>
      <c r="H129" s="279" t="s">
        <v>603</v>
      </c>
      <c r="I129" s="279" t="s">
        <v>593</v>
      </c>
      <c r="J129" s="279">
        <v>15</v>
      </c>
      <c r="K129" s="327"/>
    </row>
    <row r="130" s="1" customFormat="1" ht="15" customHeight="1">
      <c r="B130" s="324"/>
      <c r="C130" s="305" t="s">
        <v>604</v>
      </c>
      <c r="D130" s="305"/>
      <c r="E130" s="305"/>
      <c r="F130" s="306" t="s">
        <v>597</v>
      </c>
      <c r="G130" s="305"/>
      <c r="H130" s="305" t="s">
        <v>605</v>
      </c>
      <c r="I130" s="305" t="s">
        <v>593</v>
      </c>
      <c r="J130" s="305">
        <v>15</v>
      </c>
      <c r="K130" s="327"/>
    </row>
    <row r="131" s="1" customFormat="1" ht="15" customHeight="1">
      <c r="B131" s="324"/>
      <c r="C131" s="305" t="s">
        <v>606</v>
      </c>
      <c r="D131" s="305"/>
      <c r="E131" s="305"/>
      <c r="F131" s="306" t="s">
        <v>597</v>
      </c>
      <c r="G131" s="305"/>
      <c r="H131" s="305" t="s">
        <v>607</v>
      </c>
      <c r="I131" s="305" t="s">
        <v>593</v>
      </c>
      <c r="J131" s="305">
        <v>20</v>
      </c>
      <c r="K131" s="327"/>
    </row>
    <row r="132" s="1" customFormat="1" ht="15" customHeight="1">
      <c r="B132" s="324"/>
      <c r="C132" s="305" t="s">
        <v>608</v>
      </c>
      <c r="D132" s="305"/>
      <c r="E132" s="305"/>
      <c r="F132" s="306" t="s">
        <v>597</v>
      </c>
      <c r="G132" s="305"/>
      <c r="H132" s="305" t="s">
        <v>609</v>
      </c>
      <c r="I132" s="305" t="s">
        <v>593</v>
      </c>
      <c r="J132" s="305">
        <v>20</v>
      </c>
      <c r="K132" s="327"/>
    </row>
    <row r="133" s="1" customFormat="1" ht="15" customHeight="1">
      <c r="B133" s="324"/>
      <c r="C133" s="279" t="s">
        <v>596</v>
      </c>
      <c r="D133" s="279"/>
      <c r="E133" s="279"/>
      <c r="F133" s="302" t="s">
        <v>597</v>
      </c>
      <c r="G133" s="279"/>
      <c r="H133" s="279" t="s">
        <v>631</v>
      </c>
      <c r="I133" s="279" t="s">
        <v>593</v>
      </c>
      <c r="J133" s="279">
        <v>50</v>
      </c>
      <c r="K133" s="327"/>
    </row>
    <row r="134" s="1" customFormat="1" ht="15" customHeight="1">
      <c r="B134" s="324"/>
      <c r="C134" s="279" t="s">
        <v>610</v>
      </c>
      <c r="D134" s="279"/>
      <c r="E134" s="279"/>
      <c r="F134" s="302" t="s">
        <v>597</v>
      </c>
      <c r="G134" s="279"/>
      <c r="H134" s="279" t="s">
        <v>631</v>
      </c>
      <c r="I134" s="279" t="s">
        <v>593</v>
      </c>
      <c r="J134" s="279">
        <v>50</v>
      </c>
      <c r="K134" s="327"/>
    </row>
    <row r="135" s="1" customFormat="1" ht="15" customHeight="1">
      <c r="B135" s="324"/>
      <c r="C135" s="279" t="s">
        <v>616</v>
      </c>
      <c r="D135" s="279"/>
      <c r="E135" s="279"/>
      <c r="F135" s="302" t="s">
        <v>597</v>
      </c>
      <c r="G135" s="279"/>
      <c r="H135" s="279" t="s">
        <v>631</v>
      </c>
      <c r="I135" s="279" t="s">
        <v>593</v>
      </c>
      <c r="J135" s="279">
        <v>50</v>
      </c>
      <c r="K135" s="327"/>
    </row>
    <row r="136" s="1" customFormat="1" ht="15" customHeight="1">
      <c r="B136" s="324"/>
      <c r="C136" s="279" t="s">
        <v>618</v>
      </c>
      <c r="D136" s="279"/>
      <c r="E136" s="279"/>
      <c r="F136" s="302" t="s">
        <v>597</v>
      </c>
      <c r="G136" s="279"/>
      <c r="H136" s="279" t="s">
        <v>631</v>
      </c>
      <c r="I136" s="279" t="s">
        <v>593</v>
      </c>
      <c r="J136" s="279">
        <v>50</v>
      </c>
      <c r="K136" s="327"/>
    </row>
    <row r="137" s="1" customFormat="1" ht="15" customHeight="1">
      <c r="B137" s="324"/>
      <c r="C137" s="279" t="s">
        <v>619</v>
      </c>
      <c r="D137" s="279"/>
      <c r="E137" s="279"/>
      <c r="F137" s="302" t="s">
        <v>597</v>
      </c>
      <c r="G137" s="279"/>
      <c r="H137" s="279" t="s">
        <v>644</v>
      </c>
      <c r="I137" s="279" t="s">
        <v>593</v>
      </c>
      <c r="J137" s="279">
        <v>255</v>
      </c>
      <c r="K137" s="327"/>
    </row>
    <row r="138" s="1" customFormat="1" ht="15" customHeight="1">
      <c r="B138" s="324"/>
      <c r="C138" s="279" t="s">
        <v>621</v>
      </c>
      <c r="D138" s="279"/>
      <c r="E138" s="279"/>
      <c r="F138" s="302" t="s">
        <v>591</v>
      </c>
      <c r="G138" s="279"/>
      <c r="H138" s="279" t="s">
        <v>645</v>
      </c>
      <c r="I138" s="279" t="s">
        <v>623</v>
      </c>
      <c r="J138" s="279"/>
      <c r="K138" s="327"/>
    </row>
    <row r="139" s="1" customFormat="1" ht="15" customHeight="1">
      <c r="B139" s="324"/>
      <c r="C139" s="279" t="s">
        <v>624</v>
      </c>
      <c r="D139" s="279"/>
      <c r="E139" s="279"/>
      <c r="F139" s="302" t="s">
        <v>591</v>
      </c>
      <c r="G139" s="279"/>
      <c r="H139" s="279" t="s">
        <v>646</v>
      </c>
      <c r="I139" s="279" t="s">
        <v>626</v>
      </c>
      <c r="J139" s="279"/>
      <c r="K139" s="327"/>
    </row>
    <row r="140" s="1" customFormat="1" ht="15" customHeight="1">
      <c r="B140" s="324"/>
      <c r="C140" s="279" t="s">
        <v>627</v>
      </c>
      <c r="D140" s="279"/>
      <c r="E140" s="279"/>
      <c r="F140" s="302" t="s">
        <v>591</v>
      </c>
      <c r="G140" s="279"/>
      <c r="H140" s="279" t="s">
        <v>627</v>
      </c>
      <c r="I140" s="279" t="s">
        <v>626</v>
      </c>
      <c r="J140" s="279"/>
      <c r="K140" s="327"/>
    </row>
    <row r="141" s="1" customFormat="1" ht="15" customHeight="1">
      <c r="B141" s="324"/>
      <c r="C141" s="279" t="s">
        <v>35</v>
      </c>
      <c r="D141" s="279"/>
      <c r="E141" s="279"/>
      <c r="F141" s="302" t="s">
        <v>591</v>
      </c>
      <c r="G141" s="279"/>
      <c r="H141" s="279" t="s">
        <v>647</v>
      </c>
      <c r="I141" s="279" t="s">
        <v>626</v>
      </c>
      <c r="J141" s="279"/>
      <c r="K141" s="327"/>
    </row>
    <row r="142" s="1" customFormat="1" ht="15" customHeight="1">
      <c r="B142" s="324"/>
      <c r="C142" s="279" t="s">
        <v>648</v>
      </c>
      <c r="D142" s="279"/>
      <c r="E142" s="279"/>
      <c r="F142" s="302" t="s">
        <v>591</v>
      </c>
      <c r="G142" s="279"/>
      <c r="H142" s="279" t="s">
        <v>649</v>
      </c>
      <c r="I142" s="279" t="s">
        <v>626</v>
      </c>
      <c r="J142" s="279"/>
      <c r="K142" s="327"/>
    </row>
    <row r="143" s="1" customFormat="1" ht="15" customHeight="1">
      <c r="B143" s="328"/>
      <c r="C143" s="329"/>
      <c r="D143" s="329"/>
      <c r="E143" s="329"/>
      <c r="F143" s="329"/>
      <c r="G143" s="329"/>
      <c r="H143" s="329"/>
      <c r="I143" s="329"/>
      <c r="J143" s="329"/>
      <c r="K143" s="330"/>
    </row>
    <row r="144" s="1" customFormat="1" ht="18.75" customHeight="1">
      <c r="B144" s="315"/>
      <c r="C144" s="315"/>
      <c r="D144" s="315"/>
      <c r="E144" s="315"/>
      <c r="F144" s="316"/>
      <c r="G144" s="315"/>
      <c r="H144" s="315"/>
      <c r="I144" s="315"/>
      <c r="J144" s="315"/>
      <c r="K144" s="315"/>
    </row>
    <row r="145" s="1" customFormat="1" ht="18.75" customHeight="1">
      <c r="B145" s="287"/>
      <c r="C145" s="287"/>
      <c r="D145" s="287"/>
      <c r="E145" s="287"/>
      <c r="F145" s="287"/>
      <c r="G145" s="287"/>
      <c r="H145" s="287"/>
      <c r="I145" s="287"/>
      <c r="J145" s="287"/>
      <c r="K145" s="287"/>
    </row>
    <row r="146" s="1" customFormat="1" ht="7.5" customHeight="1">
      <c r="B146" s="288"/>
      <c r="C146" s="289"/>
      <c r="D146" s="289"/>
      <c r="E146" s="289"/>
      <c r="F146" s="289"/>
      <c r="G146" s="289"/>
      <c r="H146" s="289"/>
      <c r="I146" s="289"/>
      <c r="J146" s="289"/>
      <c r="K146" s="290"/>
    </row>
    <row r="147" s="1" customFormat="1" ht="45" customHeight="1">
      <c r="B147" s="291"/>
      <c r="C147" s="292" t="s">
        <v>650</v>
      </c>
      <c r="D147" s="292"/>
      <c r="E147" s="292"/>
      <c r="F147" s="292"/>
      <c r="G147" s="292"/>
      <c r="H147" s="292"/>
      <c r="I147" s="292"/>
      <c r="J147" s="292"/>
      <c r="K147" s="293"/>
    </row>
    <row r="148" s="1" customFormat="1" ht="17.25" customHeight="1">
      <c r="B148" s="291"/>
      <c r="C148" s="294" t="s">
        <v>585</v>
      </c>
      <c r="D148" s="294"/>
      <c r="E148" s="294"/>
      <c r="F148" s="294" t="s">
        <v>586</v>
      </c>
      <c r="G148" s="295"/>
      <c r="H148" s="294" t="s">
        <v>51</v>
      </c>
      <c r="I148" s="294" t="s">
        <v>54</v>
      </c>
      <c r="J148" s="294" t="s">
        <v>587</v>
      </c>
      <c r="K148" s="293"/>
    </row>
    <row r="149" s="1" customFormat="1" ht="17.25" customHeight="1">
      <c r="B149" s="291"/>
      <c r="C149" s="296" t="s">
        <v>588</v>
      </c>
      <c r="D149" s="296"/>
      <c r="E149" s="296"/>
      <c r="F149" s="297" t="s">
        <v>589</v>
      </c>
      <c r="G149" s="298"/>
      <c r="H149" s="296"/>
      <c r="I149" s="296"/>
      <c r="J149" s="296" t="s">
        <v>590</v>
      </c>
      <c r="K149" s="293"/>
    </row>
    <row r="150" s="1" customFormat="1" ht="5.25" customHeight="1">
      <c r="B150" s="304"/>
      <c r="C150" s="299"/>
      <c r="D150" s="299"/>
      <c r="E150" s="299"/>
      <c r="F150" s="299"/>
      <c r="G150" s="300"/>
      <c r="H150" s="299"/>
      <c r="I150" s="299"/>
      <c r="J150" s="299"/>
      <c r="K150" s="327"/>
    </row>
    <row r="151" s="1" customFormat="1" ht="15" customHeight="1">
      <c r="B151" s="304"/>
      <c r="C151" s="331" t="s">
        <v>594</v>
      </c>
      <c r="D151" s="279"/>
      <c r="E151" s="279"/>
      <c r="F151" s="332" t="s">
        <v>591</v>
      </c>
      <c r="G151" s="279"/>
      <c r="H151" s="331" t="s">
        <v>631</v>
      </c>
      <c r="I151" s="331" t="s">
        <v>593</v>
      </c>
      <c r="J151" s="331">
        <v>120</v>
      </c>
      <c r="K151" s="327"/>
    </row>
    <row r="152" s="1" customFormat="1" ht="15" customHeight="1">
      <c r="B152" s="304"/>
      <c r="C152" s="331" t="s">
        <v>640</v>
      </c>
      <c r="D152" s="279"/>
      <c r="E152" s="279"/>
      <c r="F152" s="332" t="s">
        <v>591</v>
      </c>
      <c r="G152" s="279"/>
      <c r="H152" s="331" t="s">
        <v>651</v>
      </c>
      <c r="I152" s="331" t="s">
        <v>593</v>
      </c>
      <c r="J152" s="331" t="s">
        <v>642</v>
      </c>
      <c r="K152" s="327"/>
    </row>
    <row r="153" s="1" customFormat="1" ht="15" customHeight="1">
      <c r="B153" s="304"/>
      <c r="C153" s="331" t="s">
        <v>539</v>
      </c>
      <c r="D153" s="279"/>
      <c r="E153" s="279"/>
      <c r="F153" s="332" t="s">
        <v>591</v>
      </c>
      <c r="G153" s="279"/>
      <c r="H153" s="331" t="s">
        <v>652</v>
      </c>
      <c r="I153" s="331" t="s">
        <v>593</v>
      </c>
      <c r="J153" s="331" t="s">
        <v>642</v>
      </c>
      <c r="K153" s="327"/>
    </row>
    <row r="154" s="1" customFormat="1" ht="15" customHeight="1">
      <c r="B154" s="304"/>
      <c r="C154" s="331" t="s">
        <v>596</v>
      </c>
      <c r="D154" s="279"/>
      <c r="E154" s="279"/>
      <c r="F154" s="332" t="s">
        <v>597</v>
      </c>
      <c r="G154" s="279"/>
      <c r="H154" s="331" t="s">
        <v>631</v>
      </c>
      <c r="I154" s="331" t="s">
        <v>593</v>
      </c>
      <c r="J154" s="331">
        <v>50</v>
      </c>
      <c r="K154" s="327"/>
    </row>
    <row r="155" s="1" customFormat="1" ht="15" customHeight="1">
      <c r="B155" s="304"/>
      <c r="C155" s="331" t="s">
        <v>599</v>
      </c>
      <c r="D155" s="279"/>
      <c r="E155" s="279"/>
      <c r="F155" s="332" t="s">
        <v>591</v>
      </c>
      <c r="G155" s="279"/>
      <c r="H155" s="331" t="s">
        <v>631</v>
      </c>
      <c r="I155" s="331" t="s">
        <v>601</v>
      </c>
      <c r="J155" s="331"/>
      <c r="K155" s="327"/>
    </row>
    <row r="156" s="1" customFormat="1" ht="15" customHeight="1">
      <c r="B156" s="304"/>
      <c r="C156" s="331" t="s">
        <v>610</v>
      </c>
      <c r="D156" s="279"/>
      <c r="E156" s="279"/>
      <c r="F156" s="332" t="s">
        <v>597</v>
      </c>
      <c r="G156" s="279"/>
      <c r="H156" s="331" t="s">
        <v>631</v>
      </c>
      <c r="I156" s="331" t="s">
        <v>593</v>
      </c>
      <c r="J156" s="331">
        <v>50</v>
      </c>
      <c r="K156" s="327"/>
    </row>
    <row r="157" s="1" customFormat="1" ht="15" customHeight="1">
      <c r="B157" s="304"/>
      <c r="C157" s="331" t="s">
        <v>618</v>
      </c>
      <c r="D157" s="279"/>
      <c r="E157" s="279"/>
      <c r="F157" s="332" t="s">
        <v>597</v>
      </c>
      <c r="G157" s="279"/>
      <c r="H157" s="331" t="s">
        <v>631</v>
      </c>
      <c r="I157" s="331" t="s">
        <v>593</v>
      </c>
      <c r="J157" s="331">
        <v>50</v>
      </c>
      <c r="K157" s="327"/>
    </row>
    <row r="158" s="1" customFormat="1" ht="15" customHeight="1">
      <c r="B158" s="304"/>
      <c r="C158" s="331" t="s">
        <v>616</v>
      </c>
      <c r="D158" s="279"/>
      <c r="E158" s="279"/>
      <c r="F158" s="332" t="s">
        <v>597</v>
      </c>
      <c r="G158" s="279"/>
      <c r="H158" s="331" t="s">
        <v>631</v>
      </c>
      <c r="I158" s="331" t="s">
        <v>593</v>
      </c>
      <c r="J158" s="331">
        <v>50</v>
      </c>
      <c r="K158" s="327"/>
    </row>
    <row r="159" s="1" customFormat="1" ht="15" customHeight="1">
      <c r="B159" s="304"/>
      <c r="C159" s="331" t="s">
        <v>80</v>
      </c>
      <c r="D159" s="279"/>
      <c r="E159" s="279"/>
      <c r="F159" s="332" t="s">
        <v>591</v>
      </c>
      <c r="G159" s="279"/>
      <c r="H159" s="331" t="s">
        <v>653</v>
      </c>
      <c r="I159" s="331" t="s">
        <v>593</v>
      </c>
      <c r="J159" s="331" t="s">
        <v>654</v>
      </c>
      <c r="K159" s="327"/>
    </row>
    <row r="160" s="1" customFormat="1" ht="15" customHeight="1">
      <c r="B160" s="304"/>
      <c r="C160" s="331" t="s">
        <v>655</v>
      </c>
      <c r="D160" s="279"/>
      <c r="E160" s="279"/>
      <c r="F160" s="332" t="s">
        <v>591</v>
      </c>
      <c r="G160" s="279"/>
      <c r="H160" s="331" t="s">
        <v>656</v>
      </c>
      <c r="I160" s="331" t="s">
        <v>626</v>
      </c>
      <c r="J160" s="331"/>
      <c r="K160" s="327"/>
    </row>
    <row r="161" s="1" customFormat="1" ht="15" customHeight="1">
      <c r="B161" s="333"/>
      <c r="C161" s="313"/>
      <c r="D161" s="313"/>
      <c r="E161" s="313"/>
      <c r="F161" s="313"/>
      <c r="G161" s="313"/>
      <c r="H161" s="313"/>
      <c r="I161" s="313"/>
      <c r="J161" s="313"/>
      <c r="K161" s="334"/>
    </row>
    <row r="162" s="1" customFormat="1" ht="18.75" customHeight="1">
      <c r="B162" s="315"/>
      <c r="C162" s="325"/>
      <c r="D162" s="325"/>
      <c r="E162" s="325"/>
      <c r="F162" s="335"/>
      <c r="G162" s="325"/>
      <c r="H162" s="325"/>
      <c r="I162" s="325"/>
      <c r="J162" s="325"/>
      <c r="K162" s="315"/>
    </row>
    <row r="163" s="1" customFormat="1" ht="18.75" customHeight="1">
      <c r="B163" s="287"/>
      <c r="C163" s="287"/>
      <c r="D163" s="287"/>
      <c r="E163" s="287"/>
      <c r="F163" s="287"/>
      <c r="G163" s="287"/>
      <c r="H163" s="287"/>
      <c r="I163" s="287"/>
      <c r="J163" s="287"/>
      <c r="K163" s="287"/>
    </row>
    <row r="164" s="1" customFormat="1" ht="7.5" customHeight="1">
      <c r="B164" s="266"/>
      <c r="C164" s="267"/>
      <c r="D164" s="267"/>
      <c r="E164" s="267"/>
      <c r="F164" s="267"/>
      <c r="G164" s="267"/>
      <c r="H164" s="267"/>
      <c r="I164" s="267"/>
      <c r="J164" s="267"/>
      <c r="K164" s="268"/>
    </row>
    <row r="165" s="1" customFormat="1" ht="45" customHeight="1">
      <c r="B165" s="269"/>
      <c r="C165" s="270" t="s">
        <v>657</v>
      </c>
      <c r="D165" s="270"/>
      <c r="E165" s="270"/>
      <c r="F165" s="270"/>
      <c r="G165" s="270"/>
      <c r="H165" s="270"/>
      <c r="I165" s="270"/>
      <c r="J165" s="270"/>
      <c r="K165" s="271"/>
    </row>
    <row r="166" s="1" customFormat="1" ht="17.25" customHeight="1">
      <c r="B166" s="269"/>
      <c r="C166" s="294" t="s">
        <v>585</v>
      </c>
      <c r="D166" s="294"/>
      <c r="E166" s="294"/>
      <c r="F166" s="294" t="s">
        <v>586</v>
      </c>
      <c r="G166" s="336"/>
      <c r="H166" s="337" t="s">
        <v>51</v>
      </c>
      <c r="I166" s="337" t="s">
        <v>54</v>
      </c>
      <c r="J166" s="294" t="s">
        <v>587</v>
      </c>
      <c r="K166" s="271"/>
    </row>
    <row r="167" s="1" customFormat="1" ht="17.25" customHeight="1">
      <c r="B167" s="272"/>
      <c r="C167" s="296" t="s">
        <v>588</v>
      </c>
      <c r="D167" s="296"/>
      <c r="E167" s="296"/>
      <c r="F167" s="297" t="s">
        <v>589</v>
      </c>
      <c r="G167" s="338"/>
      <c r="H167" s="339"/>
      <c r="I167" s="339"/>
      <c r="J167" s="296" t="s">
        <v>590</v>
      </c>
      <c r="K167" s="274"/>
    </row>
    <row r="168" s="1" customFormat="1" ht="5.25" customHeight="1">
      <c r="B168" s="304"/>
      <c r="C168" s="299"/>
      <c r="D168" s="299"/>
      <c r="E168" s="299"/>
      <c r="F168" s="299"/>
      <c r="G168" s="300"/>
      <c r="H168" s="299"/>
      <c r="I168" s="299"/>
      <c r="J168" s="299"/>
      <c r="K168" s="327"/>
    </row>
    <row r="169" s="1" customFormat="1" ht="15" customHeight="1">
      <c r="B169" s="304"/>
      <c r="C169" s="279" t="s">
        <v>594</v>
      </c>
      <c r="D169" s="279"/>
      <c r="E169" s="279"/>
      <c r="F169" s="302" t="s">
        <v>591</v>
      </c>
      <c r="G169" s="279"/>
      <c r="H169" s="279" t="s">
        <v>631</v>
      </c>
      <c r="I169" s="279" t="s">
        <v>593</v>
      </c>
      <c r="J169" s="279">
        <v>120</v>
      </c>
      <c r="K169" s="327"/>
    </row>
    <row r="170" s="1" customFormat="1" ht="15" customHeight="1">
      <c r="B170" s="304"/>
      <c r="C170" s="279" t="s">
        <v>640</v>
      </c>
      <c r="D170" s="279"/>
      <c r="E170" s="279"/>
      <c r="F170" s="302" t="s">
        <v>591</v>
      </c>
      <c r="G170" s="279"/>
      <c r="H170" s="279" t="s">
        <v>641</v>
      </c>
      <c r="I170" s="279" t="s">
        <v>593</v>
      </c>
      <c r="J170" s="279" t="s">
        <v>642</v>
      </c>
      <c r="K170" s="327"/>
    </row>
    <row r="171" s="1" customFormat="1" ht="15" customHeight="1">
      <c r="B171" s="304"/>
      <c r="C171" s="279" t="s">
        <v>539</v>
      </c>
      <c r="D171" s="279"/>
      <c r="E171" s="279"/>
      <c r="F171" s="302" t="s">
        <v>591</v>
      </c>
      <c r="G171" s="279"/>
      <c r="H171" s="279" t="s">
        <v>658</v>
      </c>
      <c r="I171" s="279" t="s">
        <v>593</v>
      </c>
      <c r="J171" s="279" t="s">
        <v>642</v>
      </c>
      <c r="K171" s="327"/>
    </row>
    <row r="172" s="1" customFormat="1" ht="15" customHeight="1">
      <c r="B172" s="304"/>
      <c r="C172" s="279" t="s">
        <v>596</v>
      </c>
      <c r="D172" s="279"/>
      <c r="E172" s="279"/>
      <c r="F172" s="302" t="s">
        <v>597</v>
      </c>
      <c r="G172" s="279"/>
      <c r="H172" s="279" t="s">
        <v>658</v>
      </c>
      <c r="I172" s="279" t="s">
        <v>593</v>
      </c>
      <c r="J172" s="279">
        <v>50</v>
      </c>
      <c r="K172" s="327"/>
    </row>
    <row r="173" s="1" customFormat="1" ht="15" customHeight="1">
      <c r="B173" s="304"/>
      <c r="C173" s="279" t="s">
        <v>599</v>
      </c>
      <c r="D173" s="279"/>
      <c r="E173" s="279"/>
      <c r="F173" s="302" t="s">
        <v>591</v>
      </c>
      <c r="G173" s="279"/>
      <c r="H173" s="279" t="s">
        <v>658</v>
      </c>
      <c r="I173" s="279" t="s">
        <v>601</v>
      </c>
      <c r="J173" s="279"/>
      <c r="K173" s="327"/>
    </row>
    <row r="174" s="1" customFormat="1" ht="15" customHeight="1">
      <c r="B174" s="304"/>
      <c r="C174" s="279" t="s">
        <v>610</v>
      </c>
      <c r="D174" s="279"/>
      <c r="E174" s="279"/>
      <c r="F174" s="302" t="s">
        <v>597</v>
      </c>
      <c r="G174" s="279"/>
      <c r="H174" s="279" t="s">
        <v>658</v>
      </c>
      <c r="I174" s="279" t="s">
        <v>593</v>
      </c>
      <c r="J174" s="279">
        <v>50</v>
      </c>
      <c r="K174" s="327"/>
    </row>
    <row r="175" s="1" customFormat="1" ht="15" customHeight="1">
      <c r="B175" s="304"/>
      <c r="C175" s="279" t="s">
        <v>618</v>
      </c>
      <c r="D175" s="279"/>
      <c r="E175" s="279"/>
      <c r="F175" s="302" t="s">
        <v>597</v>
      </c>
      <c r="G175" s="279"/>
      <c r="H175" s="279" t="s">
        <v>658</v>
      </c>
      <c r="I175" s="279" t="s">
        <v>593</v>
      </c>
      <c r="J175" s="279">
        <v>50</v>
      </c>
      <c r="K175" s="327"/>
    </row>
    <row r="176" s="1" customFormat="1" ht="15" customHeight="1">
      <c r="B176" s="304"/>
      <c r="C176" s="279" t="s">
        <v>616</v>
      </c>
      <c r="D176" s="279"/>
      <c r="E176" s="279"/>
      <c r="F176" s="302" t="s">
        <v>597</v>
      </c>
      <c r="G176" s="279"/>
      <c r="H176" s="279" t="s">
        <v>658</v>
      </c>
      <c r="I176" s="279" t="s">
        <v>593</v>
      </c>
      <c r="J176" s="279">
        <v>50</v>
      </c>
      <c r="K176" s="327"/>
    </row>
    <row r="177" s="1" customFormat="1" ht="15" customHeight="1">
      <c r="B177" s="304"/>
      <c r="C177" s="279" t="s">
        <v>94</v>
      </c>
      <c r="D177" s="279"/>
      <c r="E177" s="279"/>
      <c r="F177" s="302" t="s">
        <v>591</v>
      </c>
      <c r="G177" s="279"/>
      <c r="H177" s="279" t="s">
        <v>659</v>
      </c>
      <c r="I177" s="279" t="s">
        <v>660</v>
      </c>
      <c r="J177" s="279"/>
      <c r="K177" s="327"/>
    </row>
    <row r="178" s="1" customFormat="1" ht="15" customHeight="1">
      <c r="B178" s="304"/>
      <c r="C178" s="279" t="s">
        <v>54</v>
      </c>
      <c r="D178" s="279"/>
      <c r="E178" s="279"/>
      <c r="F178" s="302" t="s">
        <v>591</v>
      </c>
      <c r="G178" s="279"/>
      <c r="H178" s="279" t="s">
        <v>661</v>
      </c>
      <c r="I178" s="279" t="s">
        <v>662</v>
      </c>
      <c r="J178" s="279">
        <v>1</v>
      </c>
      <c r="K178" s="327"/>
    </row>
    <row r="179" s="1" customFormat="1" ht="15" customHeight="1">
      <c r="B179" s="304"/>
      <c r="C179" s="279" t="s">
        <v>50</v>
      </c>
      <c r="D179" s="279"/>
      <c r="E179" s="279"/>
      <c r="F179" s="302" t="s">
        <v>591</v>
      </c>
      <c r="G179" s="279"/>
      <c r="H179" s="279" t="s">
        <v>663</v>
      </c>
      <c r="I179" s="279" t="s">
        <v>593</v>
      </c>
      <c r="J179" s="279">
        <v>20</v>
      </c>
      <c r="K179" s="327"/>
    </row>
    <row r="180" s="1" customFormat="1" ht="15" customHeight="1">
      <c r="B180" s="304"/>
      <c r="C180" s="279" t="s">
        <v>51</v>
      </c>
      <c r="D180" s="279"/>
      <c r="E180" s="279"/>
      <c r="F180" s="302" t="s">
        <v>591</v>
      </c>
      <c r="G180" s="279"/>
      <c r="H180" s="279" t="s">
        <v>664</v>
      </c>
      <c r="I180" s="279" t="s">
        <v>593</v>
      </c>
      <c r="J180" s="279">
        <v>255</v>
      </c>
      <c r="K180" s="327"/>
    </row>
    <row r="181" s="1" customFormat="1" ht="15" customHeight="1">
      <c r="B181" s="304"/>
      <c r="C181" s="279" t="s">
        <v>95</v>
      </c>
      <c r="D181" s="279"/>
      <c r="E181" s="279"/>
      <c r="F181" s="302" t="s">
        <v>591</v>
      </c>
      <c r="G181" s="279"/>
      <c r="H181" s="279" t="s">
        <v>555</v>
      </c>
      <c r="I181" s="279" t="s">
        <v>593</v>
      </c>
      <c r="J181" s="279">
        <v>10</v>
      </c>
      <c r="K181" s="327"/>
    </row>
    <row r="182" s="1" customFormat="1" ht="15" customHeight="1">
      <c r="B182" s="304"/>
      <c r="C182" s="279" t="s">
        <v>96</v>
      </c>
      <c r="D182" s="279"/>
      <c r="E182" s="279"/>
      <c r="F182" s="302" t="s">
        <v>591</v>
      </c>
      <c r="G182" s="279"/>
      <c r="H182" s="279" t="s">
        <v>665</v>
      </c>
      <c r="I182" s="279" t="s">
        <v>626</v>
      </c>
      <c r="J182" s="279"/>
      <c r="K182" s="327"/>
    </row>
    <row r="183" s="1" customFormat="1" ht="15" customHeight="1">
      <c r="B183" s="304"/>
      <c r="C183" s="279" t="s">
        <v>666</v>
      </c>
      <c r="D183" s="279"/>
      <c r="E183" s="279"/>
      <c r="F183" s="302" t="s">
        <v>591</v>
      </c>
      <c r="G183" s="279"/>
      <c r="H183" s="279" t="s">
        <v>667</v>
      </c>
      <c r="I183" s="279" t="s">
        <v>626</v>
      </c>
      <c r="J183" s="279"/>
      <c r="K183" s="327"/>
    </row>
    <row r="184" s="1" customFormat="1" ht="15" customHeight="1">
      <c r="B184" s="304"/>
      <c r="C184" s="279" t="s">
        <v>655</v>
      </c>
      <c r="D184" s="279"/>
      <c r="E184" s="279"/>
      <c r="F184" s="302" t="s">
        <v>591</v>
      </c>
      <c r="G184" s="279"/>
      <c r="H184" s="279" t="s">
        <v>668</v>
      </c>
      <c r="I184" s="279" t="s">
        <v>626</v>
      </c>
      <c r="J184" s="279"/>
      <c r="K184" s="327"/>
    </row>
    <row r="185" s="1" customFormat="1" ht="15" customHeight="1">
      <c r="B185" s="304"/>
      <c r="C185" s="279" t="s">
        <v>98</v>
      </c>
      <c r="D185" s="279"/>
      <c r="E185" s="279"/>
      <c r="F185" s="302" t="s">
        <v>597</v>
      </c>
      <c r="G185" s="279"/>
      <c r="H185" s="279" t="s">
        <v>669</v>
      </c>
      <c r="I185" s="279" t="s">
        <v>593</v>
      </c>
      <c r="J185" s="279">
        <v>50</v>
      </c>
      <c r="K185" s="327"/>
    </row>
    <row r="186" s="1" customFormat="1" ht="15" customHeight="1">
      <c r="B186" s="304"/>
      <c r="C186" s="279" t="s">
        <v>670</v>
      </c>
      <c r="D186" s="279"/>
      <c r="E186" s="279"/>
      <c r="F186" s="302" t="s">
        <v>597</v>
      </c>
      <c r="G186" s="279"/>
      <c r="H186" s="279" t="s">
        <v>671</v>
      </c>
      <c r="I186" s="279" t="s">
        <v>672</v>
      </c>
      <c r="J186" s="279"/>
      <c r="K186" s="327"/>
    </row>
    <row r="187" s="1" customFormat="1" ht="15" customHeight="1">
      <c r="B187" s="304"/>
      <c r="C187" s="279" t="s">
        <v>673</v>
      </c>
      <c r="D187" s="279"/>
      <c r="E187" s="279"/>
      <c r="F187" s="302" t="s">
        <v>597</v>
      </c>
      <c r="G187" s="279"/>
      <c r="H187" s="279" t="s">
        <v>674</v>
      </c>
      <c r="I187" s="279" t="s">
        <v>672</v>
      </c>
      <c r="J187" s="279"/>
      <c r="K187" s="327"/>
    </row>
    <row r="188" s="1" customFormat="1" ht="15" customHeight="1">
      <c r="B188" s="304"/>
      <c r="C188" s="279" t="s">
        <v>675</v>
      </c>
      <c r="D188" s="279"/>
      <c r="E188" s="279"/>
      <c r="F188" s="302" t="s">
        <v>597</v>
      </c>
      <c r="G188" s="279"/>
      <c r="H188" s="279" t="s">
        <v>676</v>
      </c>
      <c r="I188" s="279" t="s">
        <v>672</v>
      </c>
      <c r="J188" s="279"/>
      <c r="K188" s="327"/>
    </row>
    <row r="189" s="1" customFormat="1" ht="15" customHeight="1">
      <c r="B189" s="304"/>
      <c r="C189" s="340" t="s">
        <v>677</v>
      </c>
      <c r="D189" s="279"/>
      <c r="E189" s="279"/>
      <c r="F189" s="302" t="s">
        <v>597</v>
      </c>
      <c r="G189" s="279"/>
      <c r="H189" s="279" t="s">
        <v>678</v>
      </c>
      <c r="I189" s="279" t="s">
        <v>679</v>
      </c>
      <c r="J189" s="341" t="s">
        <v>680</v>
      </c>
      <c r="K189" s="327"/>
    </row>
    <row r="190" s="17" customFormat="1" ht="15" customHeight="1">
      <c r="B190" s="342"/>
      <c r="C190" s="343" t="s">
        <v>681</v>
      </c>
      <c r="D190" s="344"/>
      <c r="E190" s="344"/>
      <c r="F190" s="345" t="s">
        <v>597</v>
      </c>
      <c r="G190" s="344"/>
      <c r="H190" s="344" t="s">
        <v>682</v>
      </c>
      <c r="I190" s="344" t="s">
        <v>679</v>
      </c>
      <c r="J190" s="346" t="s">
        <v>680</v>
      </c>
      <c r="K190" s="347"/>
    </row>
    <row r="191" s="1" customFormat="1" ht="15" customHeight="1">
      <c r="B191" s="304"/>
      <c r="C191" s="340" t="s">
        <v>39</v>
      </c>
      <c r="D191" s="279"/>
      <c r="E191" s="279"/>
      <c r="F191" s="302" t="s">
        <v>591</v>
      </c>
      <c r="G191" s="279"/>
      <c r="H191" s="276" t="s">
        <v>683</v>
      </c>
      <c r="I191" s="279" t="s">
        <v>684</v>
      </c>
      <c r="J191" s="279"/>
      <c r="K191" s="327"/>
    </row>
    <row r="192" s="1" customFormat="1" ht="15" customHeight="1">
      <c r="B192" s="304"/>
      <c r="C192" s="340" t="s">
        <v>685</v>
      </c>
      <c r="D192" s="279"/>
      <c r="E192" s="279"/>
      <c r="F192" s="302" t="s">
        <v>591</v>
      </c>
      <c r="G192" s="279"/>
      <c r="H192" s="279" t="s">
        <v>686</v>
      </c>
      <c r="I192" s="279" t="s">
        <v>626</v>
      </c>
      <c r="J192" s="279"/>
      <c r="K192" s="327"/>
    </row>
    <row r="193" s="1" customFormat="1" ht="15" customHeight="1">
      <c r="B193" s="304"/>
      <c r="C193" s="340" t="s">
        <v>687</v>
      </c>
      <c r="D193" s="279"/>
      <c r="E193" s="279"/>
      <c r="F193" s="302" t="s">
        <v>591</v>
      </c>
      <c r="G193" s="279"/>
      <c r="H193" s="279" t="s">
        <v>688</v>
      </c>
      <c r="I193" s="279" t="s">
        <v>626</v>
      </c>
      <c r="J193" s="279"/>
      <c r="K193" s="327"/>
    </row>
    <row r="194" s="1" customFormat="1" ht="15" customHeight="1">
      <c r="B194" s="304"/>
      <c r="C194" s="340" t="s">
        <v>689</v>
      </c>
      <c r="D194" s="279"/>
      <c r="E194" s="279"/>
      <c r="F194" s="302" t="s">
        <v>597</v>
      </c>
      <c r="G194" s="279"/>
      <c r="H194" s="279" t="s">
        <v>690</v>
      </c>
      <c r="I194" s="279" t="s">
        <v>626</v>
      </c>
      <c r="J194" s="279"/>
      <c r="K194" s="327"/>
    </row>
    <row r="195" s="1" customFormat="1" ht="15" customHeight="1">
      <c r="B195" s="333"/>
      <c r="C195" s="348"/>
      <c r="D195" s="313"/>
      <c r="E195" s="313"/>
      <c r="F195" s="313"/>
      <c r="G195" s="313"/>
      <c r="H195" s="313"/>
      <c r="I195" s="313"/>
      <c r="J195" s="313"/>
      <c r="K195" s="334"/>
    </row>
    <row r="196" s="1" customFormat="1" ht="18.75" customHeight="1">
      <c r="B196" s="315"/>
      <c r="C196" s="325"/>
      <c r="D196" s="325"/>
      <c r="E196" s="325"/>
      <c r="F196" s="335"/>
      <c r="G196" s="325"/>
      <c r="H196" s="325"/>
      <c r="I196" s="325"/>
      <c r="J196" s="325"/>
      <c r="K196" s="315"/>
    </row>
    <row r="197" s="1" customFormat="1" ht="18.75" customHeight="1">
      <c r="B197" s="315"/>
      <c r="C197" s="325"/>
      <c r="D197" s="325"/>
      <c r="E197" s="325"/>
      <c r="F197" s="335"/>
      <c r="G197" s="325"/>
      <c r="H197" s="325"/>
      <c r="I197" s="325"/>
      <c r="J197" s="325"/>
      <c r="K197" s="315"/>
    </row>
    <row r="198" s="1" customFormat="1" ht="18.75" customHeight="1">
      <c r="B198" s="287"/>
      <c r="C198" s="287"/>
      <c r="D198" s="287"/>
      <c r="E198" s="287"/>
      <c r="F198" s="287"/>
      <c r="G198" s="287"/>
      <c r="H198" s="287"/>
      <c r="I198" s="287"/>
      <c r="J198" s="287"/>
      <c r="K198" s="287"/>
    </row>
    <row r="199" s="1" customFormat="1" ht="13.5">
      <c r="B199" s="266"/>
      <c r="C199" s="267"/>
      <c r="D199" s="267"/>
      <c r="E199" s="267"/>
      <c r="F199" s="267"/>
      <c r="G199" s="267"/>
      <c r="H199" s="267"/>
      <c r="I199" s="267"/>
      <c r="J199" s="267"/>
      <c r="K199" s="268"/>
    </row>
    <row r="200" s="1" customFormat="1" ht="21">
      <c r="B200" s="269"/>
      <c r="C200" s="270" t="s">
        <v>691</v>
      </c>
      <c r="D200" s="270"/>
      <c r="E200" s="270"/>
      <c r="F200" s="270"/>
      <c r="G200" s="270"/>
      <c r="H200" s="270"/>
      <c r="I200" s="270"/>
      <c r="J200" s="270"/>
      <c r="K200" s="271"/>
    </row>
    <row r="201" s="1" customFormat="1" ht="25.5" customHeight="1">
      <c r="B201" s="269"/>
      <c r="C201" s="349" t="s">
        <v>692</v>
      </c>
      <c r="D201" s="349"/>
      <c r="E201" s="349"/>
      <c r="F201" s="349" t="s">
        <v>693</v>
      </c>
      <c r="G201" s="350"/>
      <c r="H201" s="349" t="s">
        <v>694</v>
      </c>
      <c r="I201" s="349"/>
      <c r="J201" s="349"/>
      <c r="K201" s="271"/>
    </row>
    <row r="202" s="1" customFormat="1" ht="5.25" customHeight="1">
      <c r="B202" s="304"/>
      <c r="C202" s="299"/>
      <c r="D202" s="299"/>
      <c r="E202" s="299"/>
      <c r="F202" s="299"/>
      <c r="G202" s="325"/>
      <c r="H202" s="299"/>
      <c r="I202" s="299"/>
      <c r="J202" s="299"/>
      <c r="K202" s="327"/>
    </row>
    <row r="203" s="1" customFormat="1" ht="15" customHeight="1">
      <c r="B203" s="304"/>
      <c r="C203" s="279" t="s">
        <v>684</v>
      </c>
      <c r="D203" s="279"/>
      <c r="E203" s="279"/>
      <c r="F203" s="302" t="s">
        <v>40</v>
      </c>
      <c r="G203" s="279"/>
      <c r="H203" s="279" t="s">
        <v>695</v>
      </c>
      <c r="I203" s="279"/>
      <c r="J203" s="279"/>
      <c r="K203" s="327"/>
    </row>
    <row r="204" s="1" customFormat="1" ht="15" customHeight="1">
      <c r="B204" s="304"/>
      <c r="C204" s="279"/>
      <c r="D204" s="279"/>
      <c r="E204" s="279"/>
      <c r="F204" s="302" t="s">
        <v>41</v>
      </c>
      <c r="G204" s="279"/>
      <c r="H204" s="279" t="s">
        <v>696</v>
      </c>
      <c r="I204" s="279"/>
      <c r="J204" s="279"/>
      <c r="K204" s="327"/>
    </row>
    <row r="205" s="1" customFormat="1" ht="15" customHeight="1">
      <c r="B205" s="304"/>
      <c r="C205" s="279"/>
      <c r="D205" s="279"/>
      <c r="E205" s="279"/>
      <c r="F205" s="302" t="s">
        <v>44</v>
      </c>
      <c r="G205" s="279"/>
      <c r="H205" s="279" t="s">
        <v>697</v>
      </c>
      <c r="I205" s="279"/>
      <c r="J205" s="279"/>
      <c r="K205" s="327"/>
    </row>
    <row r="206" s="1" customFormat="1" ht="15" customHeight="1">
      <c r="B206" s="304"/>
      <c r="C206" s="279"/>
      <c r="D206" s="279"/>
      <c r="E206" s="279"/>
      <c r="F206" s="302" t="s">
        <v>42</v>
      </c>
      <c r="G206" s="279"/>
      <c r="H206" s="279" t="s">
        <v>698</v>
      </c>
      <c r="I206" s="279"/>
      <c r="J206" s="279"/>
      <c r="K206" s="327"/>
    </row>
    <row r="207" s="1" customFormat="1" ht="15" customHeight="1">
      <c r="B207" s="304"/>
      <c r="C207" s="279"/>
      <c r="D207" s="279"/>
      <c r="E207" s="279"/>
      <c r="F207" s="302" t="s">
        <v>43</v>
      </c>
      <c r="G207" s="279"/>
      <c r="H207" s="279" t="s">
        <v>699</v>
      </c>
      <c r="I207" s="279"/>
      <c r="J207" s="279"/>
      <c r="K207" s="327"/>
    </row>
    <row r="208" s="1" customFormat="1" ht="15" customHeight="1">
      <c r="B208" s="304"/>
      <c r="C208" s="279"/>
      <c r="D208" s="279"/>
      <c r="E208" s="279"/>
      <c r="F208" s="302"/>
      <c r="G208" s="279"/>
      <c r="H208" s="279"/>
      <c r="I208" s="279"/>
      <c r="J208" s="279"/>
      <c r="K208" s="327"/>
    </row>
    <row r="209" s="1" customFormat="1" ht="15" customHeight="1">
      <c r="B209" s="304"/>
      <c r="C209" s="279" t="s">
        <v>638</v>
      </c>
      <c r="D209" s="279"/>
      <c r="E209" s="279"/>
      <c r="F209" s="302" t="s">
        <v>73</v>
      </c>
      <c r="G209" s="279"/>
      <c r="H209" s="279" t="s">
        <v>700</v>
      </c>
      <c r="I209" s="279"/>
      <c r="J209" s="279"/>
      <c r="K209" s="327"/>
    </row>
    <row r="210" s="1" customFormat="1" ht="15" customHeight="1">
      <c r="B210" s="304"/>
      <c r="C210" s="279"/>
      <c r="D210" s="279"/>
      <c r="E210" s="279"/>
      <c r="F210" s="302" t="s">
        <v>533</v>
      </c>
      <c r="G210" s="279"/>
      <c r="H210" s="279" t="s">
        <v>534</v>
      </c>
      <c r="I210" s="279"/>
      <c r="J210" s="279"/>
      <c r="K210" s="327"/>
    </row>
    <row r="211" s="1" customFormat="1" ht="15" customHeight="1">
      <c r="B211" s="304"/>
      <c r="C211" s="279"/>
      <c r="D211" s="279"/>
      <c r="E211" s="279"/>
      <c r="F211" s="302" t="s">
        <v>531</v>
      </c>
      <c r="G211" s="279"/>
      <c r="H211" s="279" t="s">
        <v>701</v>
      </c>
      <c r="I211" s="279"/>
      <c r="J211" s="279"/>
      <c r="K211" s="327"/>
    </row>
    <row r="212" s="1" customFormat="1" ht="15" customHeight="1">
      <c r="B212" s="351"/>
      <c r="C212" s="279"/>
      <c r="D212" s="279"/>
      <c r="E212" s="279"/>
      <c r="F212" s="302" t="s">
        <v>535</v>
      </c>
      <c r="G212" s="340"/>
      <c r="H212" s="331" t="s">
        <v>536</v>
      </c>
      <c r="I212" s="331"/>
      <c r="J212" s="331"/>
      <c r="K212" s="352"/>
    </row>
    <row r="213" s="1" customFormat="1" ht="15" customHeight="1">
      <c r="B213" s="351"/>
      <c r="C213" s="279"/>
      <c r="D213" s="279"/>
      <c r="E213" s="279"/>
      <c r="F213" s="302" t="s">
        <v>537</v>
      </c>
      <c r="G213" s="340"/>
      <c r="H213" s="331" t="s">
        <v>702</v>
      </c>
      <c r="I213" s="331"/>
      <c r="J213" s="331"/>
      <c r="K213" s="352"/>
    </row>
    <row r="214" s="1" customFormat="1" ht="15" customHeight="1">
      <c r="B214" s="351"/>
      <c r="C214" s="279"/>
      <c r="D214" s="279"/>
      <c r="E214" s="279"/>
      <c r="F214" s="302"/>
      <c r="G214" s="340"/>
      <c r="H214" s="331"/>
      <c r="I214" s="331"/>
      <c r="J214" s="331"/>
      <c r="K214" s="352"/>
    </row>
    <row r="215" s="1" customFormat="1" ht="15" customHeight="1">
      <c r="B215" s="351"/>
      <c r="C215" s="279" t="s">
        <v>662</v>
      </c>
      <c r="D215" s="279"/>
      <c r="E215" s="279"/>
      <c r="F215" s="302">
        <v>1</v>
      </c>
      <c r="G215" s="340"/>
      <c r="H215" s="331" t="s">
        <v>703</v>
      </c>
      <c r="I215" s="331"/>
      <c r="J215" s="331"/>
      <c r="K215" s="352"/>
    </row>
    <row r="216" s="1" customFormat="1" ht="15" customHeight="1">
      <c r="B216" s="351"/>
      <c r="C216" s="279"/>
      <c r="D216" s="279"/>
      <c r="E216" s="279"/>
      <c r="F216" s="302">
        <v>2</v>
      </c>
      <c r="G216" s="340"/>
      <c r="H216" s="331" t="s">
        <v>704</v>
      </c>
      <c r="I216" s="331"/>
      <c r="J216" s="331"/>
      <c r="K216" s="352"/>
    </row>
    <row r="217" s="1" customFormat="1" ht="15" customHeight="1">
      <c r="B217" s="351"/>
      <c r="C217" s="279"/>
      <c r="D217" s="279"/>
      <c r="E217" s="279"/>
      <c r="F217" s="302">
        <v>3</v>
      </c>
      <c r="G217" s="340"/>
      <c r="H217" s="331" t="s">
        <v>705</v>
      </c>
      <c r="I217" s="331"/>
      <c r="J217" s="331"/>
      <c r="K217" s="352"/>
    </row>
    <row r="218" s="1" customFormat="1" ht="15" customHeight="1">
      <c r="B218" s="351"/>
      <c r="C218" s="279"/>
      <c r="D218" s="279"/>
      <c r="E218" s="279"/>
      <c r="F218" s="302">
        <v>4</v>
      </c>
      <c r="G218" s="340"/>
      <c r="H218" s="331" t="s">
        <v>706</v>
      </c>
      <c r="I218" s="331"/>
      <c r="J218" s="331"/>
      <c r="K218" s="352"/>
    </row>
    <row r="219" s="1" customFormat="1" ht="12.75" customHeight="1">
      <c r="B219" s="353"/>
      <c r="C219" s="354"/>
      <c r="D219" s="354"/>
      <c r="E219" s="354"/>
      <c r="F219" s="354"/>
      <c r="G219" s="354"/>
      <c r="H219" s="354"/>
      <c r="I219" s="354"/>
      <c r="J219" s="354"/>
      <c r="K219" s="355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Viktor</dc:creator>
  <cp:lastModifiedBy>Viktor</cp:lastModifiedBy>
  <dcterms:created xsi:type="dcterms:W3CDTF">2025-10-03T07:28:06Z</dcterms:created>
  <dcterms:modified xsi:type="dcterms:W3CDTF">2025-10-03T07:28:08Z</dcterms:modified>
</cp:coreProperties>
</file>