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Cvikl\Documents\MAZEPPA\2025\VZMR-Plasy-MK-SO102-Sidliste-Babinska+terenni-upravy\ZD-Plasy-MK-SO102-Sidliste-Babinska+terenni-upravy-pril-c2\"/>
    </mc:Choice>
  </mc:AlternateContent>
  <xr:revisionPtr revIDLastSave="0" documentId="13_ncr:1_{8F7BD232-68CE-442C-A04F-F7A8441D73F9}" xr6:coauthVersionLast="47" xr6:coauthVersionMax="47" xr10:uidLastSave="{00000000-0000-0000-0000-000000000000}"/>
  <bookViews>
    <workbookView xWindow="90" yWindow="135" windowWidth="20385" windowHeight="14550" xr2:uid="{00000000-000D-0000-FFFF-FFFF00000000}"/>
  </bookViews>
  <sheets>
    <sheet name="Rekapitulace stavby" sheetId="1" r:id="rId1"/>
    <sheet name="001 - VRN" sheetId="2" r:id="rId2"/>
    <sheet name="101 - POTOČNÍ" sheetId="3" state="hidden" r:id="rId3"/>
    <sheet name="102 - BABINSKÁ" sheetId="4" r:id="rId4"/>
    <sheet name="401 - VEŘEJNÉ OSVĚTLENÍ" sheetId="5" r:id="rId5"/>
    <sheet name="Pokyny pro vyplnění" sheetId="6" r:id="rId6"/>
  </sheets>
  <definedNames>
    <definedName name="_xlnm._FilterDatabase" localSheetId="1" hidden="1">'001 - VRN'!$C$81:$K$97</definedName>
    <definedName name="_xlnm._FilterDatabase" localSheetId="2" hidden="1">'101 - POTOČNÍ'!$C$91:$K$604</definedName>
    <definedName name="_xlnm._FilterDatabase" localSheetId="3" hidden="1">'102 - BABINSKÁ'!$C$89:$K$490</definedName>
    <definedName name="_xlnm._FilterDatabase" localSheetId="4" hidden="1">'401 - VEŘEJNÉ OSVĚTLENÍ'!$C$78:$K$211</definedName>
    <definedName name="_xlnm.Print_Titles" localSheetId="1">'001 - VRN'!$81:$81</definedName>
    <definedName name="_xlnm.Print_Titles" localSheetId="2">'101 - POTOČNÍ'!$91:$91</definedName>
    <definedName name="_xlnm.Print_Titles" localSheetId="3">'102 - BABINSKÁ'!$89:$89</definedName>
    <definedName name="_xlnm.Print_Titles" localSheetId="4">'401 - VEŘEJNÉ OSVĚTLENÍ'!$78:$78</definedName>
    <definedName name="_xlnm.Print_Titles" localSheetId="0">'Rekapitulace stavby'!$52:$52</definedName>
    <definedName name="_xlnm.Print_Area" localSheetId="1">'001 - VRN'!$C$4:$J$39,'001 - VRN'!$C$45:$J$63,'001 - VRN'!$C$69:$K$97</definedName>
    <definedName name="_xlnm.Print_Area" localSheetId="2">'101 - POTOČNÍ'!$C$4:$J$39,'101 - POTOČNÍ'!$C$45:$J$73,'101 - POTOČNÍ'!$C$79:$K$604</definedName>
    <definedName name="_xlnm.Print_Area" localSheetId="3">'102 - BABINSKÁ'!$C$4:$J$39,'102 - BABINSKÁ'!$C$45:$J$71,'102 - BABINSKÁ'!$C$77:$K$490</definedName>
    <definedName name="_xlnm.Print_Area" localSheetId="4">'401 - VEŘEJNÉ OSVĚTLENÍ'!$C$4:$J$39,'401 - VEŘEJNÉ OSVĚTLENÍ'!$C$45:$J$60,'401 - VEŘEJNÉ OSVĚTLENÍ'!$C$66:$K$211</definedName>
    <definedName name="_xlnm.Print_Area" localSheetId="5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stavby'!$C$42:$AQ$59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8" i="1" l="1"/>
  <c r="J12" i="3" s="1"/>
  <c r="J86" i="3" s="1"/>
  <c r="J37" i="5"/>
  <c r="J36" i="5"/>
  <c r="AY58" i="1"/>
  <c r="J35" i="5"/>
  <c r="AX58" i="1"/>
  <c r="BI210" i="5"/>
  <c r="BH210" i="5"/>
  <c r="BG210" i="5"/>
  <c r="BF210" i="5"/>
  <c r="T210" i="5"/>
  <c r="R210" i="5"/>
  <c r="P210" i="5"/>
  <c r="BI208" i="5"/>
  <c r="BH208" i="5"/>
  <c r="BG208" i="5"/>
  <c r="BF208" i="5"/>
  <c r="T208" i="5"/>
  <c r="R208" i="5"/>
  <c r="P208" i="5"/>
  <c r="BI206" i="5"/>
  <c r="BH206" i="5"/>
  <c r="BG206" i="5"/>
  <c r="BF206" i="5"/>
  <c r="T206" i="5"/>
  <c r="R206" i="5"/>
  <c r="P206" i="5"/>
  <c r="BI204" i="5"/>
  <c r="BH204" i="5"/>
  <c r="BG204" i="5"/>
  <c r="BF204" i="5"/>
  <c r="T204" i="5"/>
  <c r="R204" i="5"/>
  <c r="P204" i="5"/>
  <c r="BI202" i="5"/>
  <c r="BH202" i="5"/>
  <c r="BG202" i="5"/>
  <c r="BF202" i="5"/>
  <c r="T202" i="5"/>
  <c r="R202" i="5"/>
  <c r="P202" i="5"/>
  <c r="BI200" i="5"/>
  <c r="BH200" i="5"/>
  <c r="BG200" i="5"/>
  <c r="BF200" i="5"/>
  <c r="T200" i="5"/>
  <c r="R200" i="5"/>
  <c r="P200" i="5"/>
  <c r="BI198" i="5"/>
  <c r="BH198" i="5"/>
  <c r="BG198" i="5"/>
  <c r="BF198" i="5"/>
  <c r="T198" i="5"/>
  <c r="R198" i="5"/>
  <c r="P198" i="5"/>
  <c r="BI196" i="5"/>
  <c r="BH196" i="5"/>
  <c r="BG196" i="5"/>
  <c r="BF196" i="5"/>
  <c r="T196" i="5"/>
  <c r="R196" i="5"/>
  <c r="P196" i="5"/>
  <c r="BI194" i="5"/>
  <c r="BH194" i="5"/>
  <c r="BG194" i="5"/>
  <c r="BF194" i="5"/>
  <c r="T194" i="5"/>
  <c r="R194" i="5"/>
  <c r="P194" i="5"/>
  <c r="BI192" i="5"/>
  <c r="BH192" i="5"/>
  <c r="BG192" i="5"/>
  <c r="BF192" i="5"/>
  <c r="T192" i="5"/>
  <c r="R192" i="5"/>
  <c r="P192" i="5"/>
  <c r="BI190" i="5"/>
  <c r="BH190" i="5"/>
  <c r="BG190" i="5"/>
  <c r="BF190" i="5"/>
  <c r="T190" i="5"/>
  <c r="R190" i="5"/>
  <c r="P190" i="5"/>
  <c r="BI188" i="5"/>
  <c r="BH188" i="5"/>
  <c r="BG188" i="5"/>
  <c r="BF188" i="5"/>
  <c r="T188" i="5"/>
  <c r="R188" i="5"/>
  <c r="P188" i="5"/>
  <c r="BI186" i="5"/>
  <c r="BH186" i="5"/>
  <c r="BG186" i="5"/>
  <c r="BF186" i="5"/>
  <c r="T186" i="5"/>
  <c r="R186" i="5"/>
  <c r="P186" i="5"/>
  <c r="BI184" i="5"/>
  <c r="BH184" i="5"/>
  <c r="BG184" i="5"/>
  <c r="BF184" i="5"/>
  <c r="T184" i="5"/>
  <c r="R184" i="5"/>
  <c r="P184" i="5"/>
  <c r="BI182" i="5"/>
  <c r="BH182" i="5"/>
  <c r="BG182" i="5"/>
  <c r="BF182" i="5"/>
  <c r="T182" i="5"/>
  <c r="R182" i="5"/>
  <c r="P182" i="5"/>
  <c r="BI180" i="5"/>
  <c r="BH180" i="5"/>
  <c r="BG180" i="5"/>
  <c r="BF180" i="5"/>
  <c r="T180" i="5"/>
  <c r="R180" i="5"/>
  <c r="P180" i="5"/>
  <c r="BI178" i="5"/>
  <c r="BH178" i="5"/>
  <c r="BG178" i="5"/>
  <c r="BF178" i="5"/>
  <c r="T178" i="5"/>
  <c r="R178" i="5"/>
  <c r="P178" i="5"/>
  <c r="BI176" i="5"/>
  <c r="BH176" i="5"/>
  <c r="BG176" i="5"/>
  <c r="BF176" i="5"/>
  <c r="T176" i="5"/>
  <c r="R176" i="5"/>
  <c r="P176" i="5"/>
  <c r="BI174" i="5"/>
  <c r="BH174" i="5"/>
  <c r="BG174" i="5"/>
  <c r="BF174" i="5"/>
  <c r="T174" i="5"/>
  <c r="R174" i="5"/>
  <c r="P174" i="5"/>
  <c r="BI172" i="5"/>
  <c r="BH172" i="5"/>
  <c r="BG172" i="5"/>
  <c r="BF172" i="5"/>
  <c r="T172" i="5"/>
  <c r="R172" i="5"/>
  <c r="P172" i="5"/>
  <c r="BI170" i="5"/>
  <c r="BH170" i="5"/>
  <c r="BG170" i="5"/>
  <c r="BF170" i="5"/>
  <c r="T170" i="5"/>
  <c r="R170" i="5"/>
  <c r="P170" i="5"/>
  <c r="BI168" i="5"/>
  <c r="BH168" i="5"/>
  <c r="BG168" i="5"/>
  <c r="BF168" i="5"/>
  <c r="T168" i="5"/>
  <c r="R168" i="5"/>
  <c r="P168" i="5"/>
  <c r="BI166" i="5"/>
  <c r="BH166" i="5"/>
  <c r="BG166" i="5"/>
  <c r="BF166" i="5"/>
  <c r="T166" i="5"/>
  <c r="R166" i="5"/>
  <c r="P166" i="5"/>
  <c r="BI164" i="5"/>
  <c r="BH164" i="5"/>
  <c r="BG164" i="5"/>
  <c r="BF164" i="5"/>
  <c r="T164" i="5"/>
  <c r="R164" i="5"/>
  <c r="P164" i="5"/>
  <c r="BI162" i="5"/>
  <c r="BH162" i="5"/>
  <c r="BG162" i="5"/>
  <c r="BF162" i="5"/>
  <c r="T162" i="5"/>
  <c r="R162" i="5"/>
  <c r="P162" i="5"/>
  <c r="BI160" i="5"/>
  <c r="BH160" i="5"/>
  <c r="BG160" i="5"/>
  <c r="BF160" i="5"/>
  <c r="T160" i="5"/>
  <c r="R160" i="5"/>
  <c r="P160" i="5"/>
  <c r="BI158" i="5"/>
  <c r="BH158" i="5"/>
  <c r="BG158" i="5"/>
  <c r="BF158" i="5"/>
  <c r="T158" i="5"/>
  <c r="R158" i="5"/>
  <c r="P158" i="5"/>
  <c r="BI156" i="5"/>
  <c r="BH156" i="5"/>
  <c r="BG156" i="5"/>
  <c r="BF156" i="5"/>
  <c r="T156" i="5"/>
  <c r="R156" i="5"/>
  <c r="P156" i="5"/>
  <c r="BI154" i="5"/>
  <c r="BH154" i="5"/>
  <c r="BG154" i="5"/>
  <c r="BF154" i="5"/>
  <c r="T154" i="5"/>
  <c r="R154" i="5"/>
  <c r="P154" i="5"/>
  <c r="BI152" i="5"/>
  <c r="BH152" i="5"/>
  <c r="BG152" i="5"/>
  <c r="BF152" i="5"/>
  <c r="T152" i="5"/>
  <c r="R152" i="5"/>
  <c r="P152" i="5"/>
  <c r="BI150" i="5"/>
  <c r="BH150" i="5"/>
  <c r="BG150" i="5"/>
  <c r="BF150" i="5"/>
  <c r="T150" i="5"/>
  <c r="R150" i="5"/>
  <c r="P150" i="5"/>
  <c r="BI148" i="5"/>
  <c r="BH148" i="5"/>
  <c r="BG148" i="5"/>
  <c r="BF148" i="5"/>
  <c r="T148" i="5"/>
  <c r="R148" i="5"/>
  <c r="P148" i="5"/>
  <c r="BI146" i="5"/>
  <c r="BH146" i="5"/>
  <c r="BG146" i="5"/>
  <c r="BF146" i="5"/>
  <c r="T146" i="5"/>
  <c r="R146" i="5"/>
  <c r="P146" i="5"/>
  <c r="BI144" i="5"/>
  <c r="BH144" i="5"/>
  <c r="BG144" i="5"/>
  <c r="BF144" i="5"/>
  <c r="T144" i="5"/>
  <c r="R144" i="5"/>
  <c r="P144" i="5"/>
  <c r="BI142" i="5"/>
  <c r="BH142" i="5"/>
  <c r="BG142" i="5"/>
  <c r="BF142" i="5"/>
  <c r="T142" i="5"/>
  <c r="R142" i="5"/>
  <c r="P142" i="5"/>
  <c r="BI140" i="5"/>
  <c r="BH140" i="5"/>
  <c r="BG140" i="5"/>
  <c r="BF140" i="5"/>
  <c r="T140" i="5"/>
  <c r="R140" i="5"/>
  <c r="P140" i="5"/>
  <c r="BI138" i="5"/>
  <c r="BH138" i="5"/>
  <c r="BG138" i="5"/>
  <c r="BF138" i="5"/>
  <c r="T138" i="5"/>
  <c r="R138" i="5"/>
  <c r="P138" i="5"/>
  <c r="BI136" i="5"/>
  <c r="BH136" i="5"/>
  <c r="BG136" i="5"/>
  <c r="BF136" i="5"/>
  <c r="T136" i="5"/>
  <c r="R136" i="5"/>
  <c r="P136" i="5"/>
  <c r="BI134" i="5"/>
  <c r="BH134" i="5"/>
  <c r="BG134" i="5"/>
  <c r="BF134" i="5"/>
  <c r="T134" i="5"/>
  <c r="R134" i="5"/>
  <c r="P134" i="5"/>
  <c r="BI132" i="5"/>
  <c r="BH132" i="5"/>
  <c r="BG132" i="5"/>
  <c r="BF132" i="5"/>
  <c r="T132" i="5"/>
  <c r="R132" i="5"/>
  <c r="P132" i="5"/>
  <c r="BI130" i="5"/>
  <c r="BH130" i="5"/>
  <c r="BG130" i="5"/>
  <c r="BF130" i="5"/>
  <c r="T130" i="5"/>
  <c r="R130" i="5"/>
  <c r="P130" i="5"/>
  <c r="BI128" i="5"/>
  <c r="BH128" i="5"/>
  <c r="BG128" i="5"/>
  <c r="BF128" i="5"/>
  <c r="T128" i="5"/>
  <c r="R128" i="5"/>
  <c r="P128" i="5"/>
  <c r="BI126" i="5"/>
  <c r="BH126" i="5"/>
  <c r="BG126" i="5"/>
  <c r="BF126" i="5"/>
  <c r="T126" i="5"/>
  <c r="R126" i="5"/>
  <c r="P126" i="5"/>
  <c r="BI124" i="5"/>
  <c r="BH124" i="5"/>
  <c r="BG124" i="5"/>
  <c r="BF124" i="5"/>
  <c r="T124" i="5"/>
  <c r="R124" i="5"/>
  <c r="P124" i="5"/>
  <c r="BI122" i="5"/>
  <c r="BH122" i="5"/>
  <c r="BG122" i="5"/>
  <c r="BF122" i="5"/>
  <c r="T122" i="5"/>
  <c r="R122" i="5"/>
  <c r="P122" i="5"/>
  <c r="BI120" i="5"/>
  <c r="BH120" i="5"/>
  <c r="BG120" i="5"/>
  <c r="BF120" i="5"/>
  <c r="T120" i="5"/>
  <c r="R120" i="5"/>
  <c r="P120" i="5"/>
  <c r="BI118" i="5"/>
  <c r="BH118" i="5"/>
  <c r="BG118" i="5"/>
  <c r="BF118" i="5"/>
  <c r="T118" i="5"/>
  <c r="R118" i="5"/>
  <c r="P118" i="5"/>
  <c r="BI116" i="5"/>
  <c r="BH116" i="5"/>
  <c r="BG116" i="5"/>
  <c r="BF116" i="5"/>
  <c r="T116" i="5"/>
  <c r="R116" i="5"/>
  <c r="P116" i="5"/>
  <c r="BI114" i="5"/>
  <c r="BH114" i="5"/>
  <c r="BG114" i="5"/>
  <c r="BF114" i="5"/>
  <c r="T114" i="5"/>
  <c r="R114" i="5"/>
  <c r="P114" i="5"/>
  <c r="BI112" i="5"/>
  <c r="BH112" i="5"/>
  <c r="BG112" i="5"/>
  <c r="BF112" i="5"/>
  <c r="T112" i="5"/>
  <c r="R112" i="5"/>
  <c r="P112" i="5"/>
  <c r="BI110" i="5"/>
  <c r="BH110" i="5"/>
  <c r="BG110" i="5"/>
  <c r="BF110" i="5"/>
  <c r="T110" i="5"/>
  <c r="R110" i="5"/>
  <c r="P110" i="5"/>
  <c r="BI108" i="5"/>
  <c r="BH108" i="5"/>
  <c r="BG108" i="5"/>
  <c r="BF108" i="5"/>
  <c r="T108" i="5"/>
  <c r="R108" i="5"/>
  <c r="P108" i="5"/>
  <c r="BI106" i="5"/>
  <c r="BH106" i="5"/>
  <c r="BG106" i="5"/>
  <c r="BF106" i="5"/>
  <c r="T106" i="5"/>
  <c r="R106" i="5"/>
  <c r="P106" i="5"/>
  <c r="BI104" i="5"/>
  <c r="BH104" i="5"/>
  <c r="BG104" i="5"/>
  <c r="BF104" i="5"/>
  <c r="T104" i="5"/>
  <c r="R104" i="5"/>
  <c r="P104" i="5"/>
  <c r="BI102" i="5"/>
  <c r="BH102" i="5"/>
  <c r="BG102" i="5"/>
  <c r="BF102" i="5"/>
  <c r="T102" i="5"/>
  <c r="R102" i="5"/>
  <c r="P102" i="5"/>
  <c r="BI100" i="5"/>
  <c r="BH100" i="5"/>
  <c r="BG100" i="5"/>
  <c r="BF100" i="5"/>
  <c r="T100" i="5"/>
  <c r="R100" i="5"/>
  <c r="P100" i="5"/>
  <c r="BI98" i="5"/>
  <c r="BH98" i="5"/>
  <c r="BG98" i="5"/>
  <c r="BF98" i="5"/>
  <c r="T98" i="5"/>
  <c r="R98" i="5"/>
  <c r="P98" i="5"/>
  <c r="BI96" i="5"/>
  <c r="BH96" i="5"/>
  <c r="BG96" i="5"/>
  <c r="BF96" i="5"/>
  <c r="T96" i="5"/>
  <c r="R96" i="5"/>
  <c r="P96" i="5"/>
  <c r="BI94" i="5"/>
  <c r="BH94" i="5"/>
  <c r="BG94" i="5"/>
  <c r="BF94" i="5"/>
  <c r="T94" i="5"/>
  <c r="R94" i="5"/>
  <c r="P94" i="5"/>
  <c r="BI92" i="5"/>
  <c r="BH92" i="5"/>
  <c r="BG92" i="5"/>
  <c r="BF92" i="5"/>
  <c r="T92" i="5"/>
  <c r="R92" i="5"/>
  <c r="P92" i="5"/>
  <c r="BI90" i="5"/>
  <c r="BH90" i="5"/>
  <c r="BG90" i="5"/>
  <c r="BF90" i="5"/>
  <c r="T90" i="5"/>
  <c r="R90" i="5"/>
  <c r="P90" i="5"/>
  <c r="BI88" i="5"/>
  <c r="BH88" i="5"/>
  <c r="BG88" i="5"/>
  <c r="BF88" i="5"/>
  <c r="T88" i="5"/>
  <c r="R88" i="5"/>
  <c r="P88" i="5"/>
  <c r="BI86" i="5"/>
  <c r="BH86" i="5"/>
  <c r="BG86" i="5"/>
  <c r="BF86" i="5"/>
  <c r="T86" i="5"/>
  <c r="R86" i="5"/>
  <c r="P86" i="5"/>
  <c r="BI84" i="5"/>
  <c r="BH84" i="5"/>
  <c r="BG84" i="5"/>
  <c r="BF84" i="5"/>
  <c r="T84" i="5"/>
  <c r="R84" i="5"/>
  <c r="P84" i="5"/>
  <c r="BI82" i="5"/>
  <c r="BH82" i="5"/>
  <c r="BG82" i="5"/>
  <c r="BF82" i="5"/>
  <c r="T82" i="5"/>
  <c r="R82" i="5"/>
  <c r="P82" i="5"/>
  <c r="BI80" i="5"/>
  <c r="BH80" i="5"/>
  <c r="BG80" i="5"/>
  <c r="BF80" i="5"/>
  <c r="T80" i="5"/>
  <c r="R80" i="5"/>
  <c r="P80" i="5"/>
  <c r="F73" i="5"/>
  <c r="E71" i="5"/>
  <c r="F52" i="5"/>
  <c r="E50" i="5"/>
  <c r="J24" i="5"/>
  <c r="E24" i="5"/>
  <c r="J55" i="5" s="1"/>
  <c r="J23" i="5"/>
  <c r="J21" i="5"/>
  <c r="E21" i="5"/>
  <c r="J75" i="5" s="1"/>
  <c r="J20" i="5"/>
  <c r="J18" i="5"/>
  <c r="E18" i="5"/>
  <c r="F76" i="5"/>
  <c r="J17" i="5"/>
  <c r="J15" i="5"/>
  <c r="E15" i="5"/>
  <c r="F54" i="5"/>
  <c r="J14" i="5"/>
  <c r="E7" i="5"/>
  <c r="E48" i="5" s="1"/>
  <c r="J37" i="4"/>
  <c r="J36" i="4"/>
  <c r="AY57" i="1"/>
  <c r="J35" i="4"/>
  <c r="AX57" i="1"/>
  <c r="BI488" i="4"/>
  <c r="BH488" i="4"/>
  <c r="BG488" i="4"/>
  <c r="BF488" i="4"/>
  <c r="T488" i="4"/>
  <c r="T487" i="4"/>
  <c r="T486" i="4" s="1"/>
  <c r="R488" i="4"/>
  <c r="R487" i="4"/>
  <c r="R486" i="4"/>
  <c r="P488" i="4"/>
  <c r="P487" i="4" s="1"/>
  <c r="P486" i="4" s="1"/>
  <c r="BI483" i="4"/>
  <c r="BH483" i="4"/>
  <c r="BG483" i="4"/>
  <c r="BF483" i="4"/>
  <c r="T483" i="4"/>
  <c r="T482" i="4" s="1"/>
  <c r="R483" i="4"/>
  <c r="R482" i="4"/>
  <c r="P483" i="4"/>
  <c r="P482" i="4" s="1"/>
  <c r="BI477" i="4"/>
  <c r="BH477" i="4"/>
  <c r="BG477" i="4"/>
  <c r="BF477" i="4"/>
  <c r="T477" i="4"/>
  <c r="R477" i="4"/>
  <c r="P477" i="4"/>
  <c r="BI474" i="4"/>
  <c r="BH474" i="4"/>
  <c r="BG474" i="4"/>
  <c r="BF474" i="4"/>
  <c r="T474" i="4"/>
  <c r="R474" i="4"/>
  <c r="P474" i="4"/>
  <c r="BI470" i="4"/>
  <c r="BH470" i="4"/>
  <c r="BG470" i="4"/>
  <c r="BF470" i="4"/>
  <c r="T470" i="4"/>
  <c r="R470" i="4"/>
  <c r="P470" i="4"/>
  <c r="BI466" i="4"/>
  <c r="BH466" i="4"/>
  <c r="BG466" i="4"/>
  <c r="BF466" i="4"/>
  <c r="T466" i="4"/>
  <c r="R466" i="4"/>
  <c r="P466" i="4"/>
  <c r="BI461" i="4"/>
  <c r="BH461" i="4"/>
  <c r="BG461" i="4"/>
  <c r="BF461" i="4"/>
  <c r="T461" i="4"/>
  <c r="R461" i="4"/>
  <c r="P461" i="4"/>
  <c r="BI458" i="4"/>
  <c r="BH458" i="4"/>
  <c r="BG458" i="4"/>
  <c r="BF458" i="4"/>
  <c r="T458" i="4"/>
  <c r="R458" i="4"/>
  <c r="P458" i="4"/>
  <c r="BI455" i="4"/>
  <c r="BH455" i="4"/>
  <c r="BG455" i="4"/>
  <c r="BF455" i="4"/>
  <c r="T455" i="4"/>
  <c r="R455" i="4"/>
  <c r="P455" i="4"/>
  <c r="BI452" i="4"/>
  <c r="BH452" i="4"/>
  <c r="BG452" i="4"/>
  <c r="BF452" i="4"/>
  <c r="T452" i="4"/>
  <c r="R452" i="4"/>
  <c r="P452" i="4"/>
  <c r="BI449" i="4"/>
  <c r="BH449" i="4"/>
  <c r="BG449" i="4"/>
  <c r="BF449" i="4"/>
  <c r="T449" i="4"/>
  <c r="R449" i="4"/>
  <c r="P449" i="4"/>
  <c r="BI441" i="4"/>
  <c r="BH441" i="4"/>
  <c r="BG441" i="4"/>
  <c r="BF441" i="4"/>
  <c r="T441" i="4"/>
  <c r="R441" i="4"/>
  <c r="P441" i="4"/>
  <c r="BI438" i="4"/>
  <c r="BH438" i="4"/>
  <c r="BG438" i="4"/>
  <c r="BF438" i="4"/>
  <c r="T438" i="4"/>
  <c r="R438" i="4"/>
  <c r="P438" i="4"/>
  <c r="BI435" i="4"/>
  <c r="BH435" i="4"/>
  <c r="BG435" i="4"/>
  <c r="BF435" i="4"/>
  <c r="T435" i="4"/>
  <c r="R435" i="4"/>
  <c r="P435" i="4"/>
  <c r="BI432" i="4"/>
  <c r="BH432" i="4"/>
  <c r="BG432" i="4"/>
  <c r="BF432" i="4"/>
  <c r="T432" i="4"/>
  <c r="R432" i="4"/>
  <c r="P432" i="4"/>
  <c r="BI429" i="4"/>
  <c r="BH429" i="4"/>
  <c r="BG429" i="4"/>
  <c r="BF429" i="4"/>
  <c r="T429" i="4"/>
  <c r="R429" i="4"/>
  <c r="P429" i="4"/>
  <c r="BI426" i="4"/>
  <c r="BH426" i="4"/>
  <c r="BG426" i="4"/>
  <c r="BF426" i="4"/>
  <c r="T426" i="4"/>
  <c r="R426" i="4"/>
  <c r="P426" i="4"/>
  <c r="BI414" i="4"/>
  <c r="BH414" i="4"/>
  <c r="BG414" i="4"/>
  <c r="BF414" i="4"/>
  <c r="T414" i="4"/>
  <c r="R414" i="4"/>
  <c r="P414" i="4"/>
  <c r="BI411" i="4"/>
  <c r="BH411" i="4"/>
  <c r="BG411" i="4"/>
  <c r="BF411" i="4"/>
  <c r="T411" i="4"/>
  <c r="R411" i="4"/>
  <c r="P411" i="4"/>
  <c r="BI406" i="4"/>
  <c r="BH406" i="4"/>
  <c r="BG406" i="4"/>
  <c r="BF406" i="4"/>
  <c r="T406" i="4"/>
  <c r="R406" i="4"/>
  <c r="P406" i="4"/>
  <c r="BI404" i="4"/>
  <c r="BH404" i="4"/>
  <c r="BG404" i="4"/>
  <c r="BF404" i="4"/>
  <c r="T404" i="4"/>
  <c r="R404" i="4"/>
  <c r="P404" i="4"/>
  <c r="BI402" i="4"/>
  <c r="BH402" i="4"/>
  <c r="BG402" i="4"/>
  <c r="BF402" i="4"/>
  <c r="T402" i="4"/>
  <c r="R402" i="4"/>
  <c r="P402" i="4"/>
  <c r="BI399" i="4"/>
  <c r="BH399" i="4"/>
  <c r="BG399" i="4"/>
  <c r="BF399" i="4"/>
  <c r="T399" i="4"/>
  <c r="R399" i="4"/>
  <c r="P399" i="4"/>
  <c r="BI397" i="4"/>
  <c r="BH397" i="4"/>
  <c r="BG397" i="4"/>
  <c r="BF397" i="4"/>
  <c r="T397" i="4"/>
  <c r="R397" i="4"/>
  <c r="P397" i="4"/>
  <c r="BI395" i="4"/>
  <c r="BH395" i="4"/>
  <c r="BG395" i="4"/>
  <c r="BF395" i="4"/>
  <c r="T395" i="4"/>
  <c r="R395" i="4"/>
  <c r="P395" i="4"/>
  <c r="BI393" i="4"/>
  <c r="BH393" i="4"/>
  <c r="BG393" i="4"/>
  <c r="BF393" i="4"/>
  <c r="T393" i="4"/>
  <c r="R393" i="4"/>
  <c r="P393" i="4"/>
  <c r="BI391" i="4"/>
  <c r="BH391" i="4"/>
  <c r="BG391" i="4"/>
  <c r="BF391" i="4"/>
  <c r="T391" i="4"/>
  <c r="R391" i="4"/>
  <c r="P391" i="4"/>
  <c r="BI389" i="4"/>
  <c r="BH389" i="4"/>
  <c r="BG389" i="4"/>
  <c r="BF389" i="4"/>
  <c r="T389" i="4"/>
  <c r="R389" i="4"/>
  <c r="P389" i="4"/>
  <c r="BI387" i="4"/>
  <c r="BH387" i="4"/>
  <c r="BG387" i="4"/>
  <c r="BF387" i="4"/>
  <c r="T387" i="4"/>
  <c r="R387" i="4"/>
  <c r="P387" i="4"/>
  <c r="BI385" i="4"/>
  <c r="BH385" i="4"/>
  <c r="BG385" i="4"/>
  <c r="BF385" i="4"/>
  <c r="T385" i="4"/>
  <c r="R385" i="4"/>
  <c r="P385" i="4"/>
  <c r="BI366" i="4"/>
  <c r="BH366" i="4"/>
  <c r="BG366" i="4"/>
  <c r="BF366" i="4"/>
  <c r="T366" i="4"/>
  <c r="R366" i="4"/>
  <c r="P366" i="4"/>
  <c r="BI363" i="4"/>
  <c r="BH363" i="4"/>
  <c r="BG363" i="4"/>
  <c r="BF363" i="4"/>
  <c r="T363" i="4"/>
  <c r="R363" i="4"/>
  <c r="P363" i="4"/>
  <c r="BI361" i="4"/>
  <c r="BH361" i="4"/>
  <c r="BG361" i="4"/>
  <c r="BF361" i="4"/>
  <c r="T361" i="4"/>
  <c r="R361" i="4"/>
  <c r="P361" i="4"/>
  <c r="BI359" i="4"/>
  <c r="BH359" i="4"/>
  <c r="BG359" i="4"/>
  <c r="BF359" i="4"/>
  <c r="T359" i="4"/>
  <c r="R359" i="4"/>
  <c r="P359" i="4"/>
  <c r="BI357" i="4"/>
  <c r="BH357" i="4"/>
  <c r="BG357" i="4"/>
  <c r="BF357" i="4"/>
  <c r="T357" i="4"/>
  <c r="R357" i="4"/>
  <c r="P357" i="4"/>
  <c r="BI355" i="4"/>
  <c r="BH355" i="4"/>
  <c r="BG355" i="4"/>
  <c r="BF355" i="4"/>
  <c r="T355" i="4"/>
  <c r="R355" i="4"/>
  <c r="P355" i="4"/>
  <c r="BI352" i="4"/>
  <c r="BH352" i="4"/>
  <c r="BG352" i="4"/>
  <c r="BF352" i="4"/>
  <c r="T352" i="4"/>
  <c r="R352" i="4"/>
  <c r="P352" i="4"/>
  <c r="BI350" i="4"/>
  <c r="BH350" i="4"/>
  <c r="BG350" i="4"/>
  <c r="BF350" i="4"/>
  <c r="T350" i="4"/>
  <c r="R350" i="4"/>
  <c r="P350" i="4"/>
  <c r="BI347" i="4"/>
  <c r="BH347" i="4"/>
  <c r="BG347" i="4"/>
  <c r="BF347" i="4"/>
  <c r="T347" i="4"/>
  <c r="R347" i="4"/>
  <c r="P347" i="4"/>
  <c r="BI345" i="4"/>
  <c r="BH345" i="4"/>
  <c r="BG345" i="4"/>
  <c r="BF345" i="4"/>
  <c r="T345" i="4"/>
  <c r="R345" i="4"/>
  <c r="P345" i="4"/>
  <c r="BI342" i="4"/>
  <c r="BH342" i="4"/>
  <c r="BG342" i="4"/>
  <c r="BF342" i="4"/>
  <c r="T342" i="4"/>
  <c r="R342" i="4"/>
  <c r="P342" i="4"/>
  <c r="BI339" i="4"/>
  <c r="BH339" i="4"/>
  <c r="BG339" i="4"/>
  <c r="BF339" i="4"/>
  <c r="T339" i="4"/>
  <c r="R339" i="4"/>
  <c r="P339" i="4"/>
  <c r="BI335" i="4"/>
  <c r="BH335" i="4"/>
  <c r="BG335" i="4"/>
  <c r="BF335" i="4"/>
  <c r="T335" i="4"/>
  <c r="R335" i="4"/>
  <c r="P335" i="4"/>
  <c r="BI331" i="4"/>
  <c r="BH331" i="4"/>
  <c r="BG331" i="4"/>
  <c r="BF331" i="4"/>
  <c r="T331" i="4"/>
  <c r="R331" i="4"/>
  <c r="P331" i="4"/>
  <c r="BI327" i="4"/>
  <c r="BH327" i="4"/>
  <c r="BG327" i="4"/>
  <c r="BF327" i="4"/>
  <c r="T327" i="4"/>
  <c r="R327" i="4"/>
  <c r="P327" i="4"/>
  <c r="BI319" i="4"/>
  <c r="BH319" i="4"/>
  <c r="BG319" i="4"/>
  <c r="BF319" i="4"/>
  <c r="T319" i="4"/>
  <c r="R319" i="4"/>
  <c r="P319" i="4"/>
  <c r="BI316" i="4"/>
  <c r="BH316" i="4"/>
  <c r="BG316" i="4"/>
  <c r="BF316" i="4"/>
  <c r="T316" i="4"/>
  <c r="R316" i="4"/>
  <c r="P316" i="4"/>
  <c r="BI313" i="4"/>
  <c r="BH313" i="4"/>
  <c r="BG313" i="4"/>
  <c r="BF313" i="4"/>
  <c r="T313" i="4"/>
  <c r="R313" i="4"/>
  <c r="P313" i="4"/>
  <c r="BI310" i="4"/>
  <c r="BH310" i="4"/>
  <c r="BG310" i="4"/>
  <c r="BF310" i="4"/>
  <c r="T310" i="4"/>
  <c r="R310" i="4"/>
  <c r="P310" i="4"/>
  <c r="BI307" i="4"/>
  <c r="BH307" i="4"/>
  <c r="BG307" i="4"/>
  <c r="BF307" i="4"/>
  <c r="T307" i="4"/>
  <c r="R307" i="4"/>
  <c r="P307" i="4"/>
  <c r="BI297" i="4"/>
  <c r="BH297" i="4"/>
  <c r="BG297" i="4"/>
  <c r="BF297" i="4"/>
  <c r="T297" i="4"/>
  <c r="R297" i="4"/>
  <c r="P297" i="4"/>
  <c r="BI294" i="4"/>
  <c r="BH294" i="4"/>
  <c r="BG294" i="4"/>
  <c r="BF294" i="4"/>
  <c r="T294" i="4"/>
  <c r="R294" i="4"/>
  <c r="P294" i="4"/>
  <c r="BI291" i="4"/>
  <c r="BH291" i="4"/>
  <c r="BG291" i="4"/>
  <c r="BF291" i="4"/>
  <c r="T291" i="4"/>
  <c r="R291" i="4"/>
  <c r="P291" i="4"/>
  <c r="BI288" i="4"/>
  <c r="BH288" i="4"/>
  <c r="BG288" i="4"/>
  <c r="BF288" i="4"/>
  <c r="T288" i="4"/>
  <c r="R288" i="4"/>
  <c r="P288" i="4"/>
  <c r="BI285" i="4"/>
  <c r="BH285" i="4"/>
  <c r="BG285" i="4"/>
  <c r="BF285" i="4"/>
  <c r="T285" i="4"/>
  <c r="R285" i="4"/>
  <c r="P285" i="4"/>
  <c r="BI281" i="4"/>
  <c r="BH281" i="4"/>
  <c r="BG281" i="4"/>
  <c r="BF281" i="4"/>
  <c r="T281" i="4"/>
  <c r="R281" i="4"/>
  <c r="P281" i="4"/>
  <c r="BI278" i="4"/>
  <c r="BH278" i="4"/>
  <c r="BG278" i="4"/>
  <c r="BF278" i="4"/>
  <c r="T278" i="4"/>
  <c r="R278" i="4"/>
  <c r="P278" i="4"/>
  <c r="BI275" i="4"/>
  <c r="BH275" i="4"/>
  <c r="BG275" i="4"/>
  <c r="BF275" i="4"/>
  <c r="T275" i="4"/>
  <c r="R275" i="4"/>
  <c r="P275" i="4"/>
  <c r="BI272" i="4"/>
  <c r="BH272" i="4"/>
  <c r="BG272" i="4"/>
  <c r="BF272" i="4"/>
  <c r="T272" i="4"/>
  <c r="R272" i="4"/>
  <c r="P272" i="4"/>
  <c r="BI270" i="4"/>
  <c r="BH270" i="4"/>
  <c r="BG270" i="4"/>
  <c r="BF270" i="4"/>
  <c r="T270" i="4"/>
  <c r="R270" i="4"/>
  <c r="P270" i="4"/>
  <c r="BI265" i="4"/>
  <c r="BH265" i="4"/>
  <c r="BG265" i="4"/>
  <c r="BF265" i="4"/>
  <c r="T265" i="4"/>
  <c r="T264" i="4" s="1"/>
  <c r="R265" i="4"/>
  <c r="R264" i="4"/>
  <c r="P265" i="4"/>
  <c r="P264" i="4" s="1"/>
  <c r="BI261" i="4"/>
  <c r="BH261" i="4"/>
  <c r="BG261" i="4"/>
  <c r="BF261" i="4"/>
  <c r="T261" i="4"/>
  <c r="R261" i="4"/>
  <c r="P261" i="4"/>
  <c r="BI258" i="4"/>
  <c r="BH258" i="4"/>
  <c r="BG258" i="4"/>
  <c r="BF258" i="4"/>
  <c r="T258" i="4"/>
  <c r="R258" i="4"/>
  <c r="P258" i="4"/>
  <c r="BI255" i="4"/>
  <c r="BH255" i="4"/>
  <c r="BG255" i="4"/>
  <c r="BF255" i="4"/>
  <c r="T255" i="4"/>
  <c r="R255" i="4"/>
  <c r="P255" i="4"/>
  <c r="BI253" i="4"/>
  <c r="BH253" i="4"/>
  <c r="BG253" i="4"/>
  <c r="BF253" i="4"/>
  <c r="T253" i="4"/>
  <c r="R253" i="4"/>
  <c r="P253" i="4"/>
  <c r="BI251" i="4"/>
  <c r="BH251" i="4"/>
  <c r="BG251" i="4"/>
  <c r="BF251" i="4"/>
  <c r="T251" i="4"/>
  <c r="R251" i="4"/>
  <c r="P251" i="4"/>
  <c r="BI249" i="4"/>
  <c r="BH249" i="4"/>
  <c r="BG249" i="4"/>
  <c r="BF249" i="4"/>
  <c r="T249" i="4"/>
  <c r="R249" i="4"/>
  <c r="P249" i="4"/>
  <c r="BI247" i="4"/>
  <c r="BH247" i="4"/>
  <c r="BG247" i="4"/>
  <c r="BF247" i="4"/>
  <c r="T247" i="4"/>
  <c r="R247" i="4"/>
  <c r="P247" i="4"/>
  <c r="BI244" i="4"/>
  <c r="BH244" i="4"/>
  <c r="BG244" i="4"/>
  <c r="BF244" i="4"/>
  <c r="T244" i="4"/>
  <c r="R244" i="4"/>
  <c r="P244" i="4"/>
  <c r="BI241" i="4"/>
  <c r="BH241" i="4"/>
  <c r="BG241" i="4"/>
  <c r="BF241" i="4"/>
  <c r="T241" i="4"/>
  <c r="R241" i="4"/>
  <c r="P241" i="4"/>
  <c r="BI239" i="4"/>
  <c r="BH239" i="4"/>
  <c r="BG239" i="4"/>
  <c r="BF239" i="4"/>
  <c r="T239" i="4"/>
  <c r="R239" i="4"/>
  <c r="P239" i="4"/>
  <c r="BI237" i="4"/>
  <c r="BH237" i="4"/>
  <c r="BG237" i="4"/>
  <c r="BF237" i="4"/>
  <c r="T237" i="4"/>
  <c r="R237" i="4"/>
  <c r="P237" i="4"/>
  <c r="BI234" i="4"/>
  <c r="BH234" i="4"/>
  <c r="BG234" i="4"/>
  <c r="BF234" i="4"/>
  <c r="T234" i="4"/>
  <c r="R234" i="4"/>
  <c r="P234" i="4"/>
  <c r="BI231" i="4"/>
  <c r="BH231" i="4"/>
  <c r="BG231" i="4"/>
  <c r="BF231" i="4"/>
  <c r="T231" i="4"/>
  <c r="R231" i="4"/>
  <c r="P231" i="4"/>
  <c r="BI229" i="4"/>
  <c r="BH229" i="4"/>
  <c r="BG229" i="4"/>
  <c r="BF229" i="4"/>
  <c r="T229" i="4"/>
  <c r="R229" i="4"/>
  <c r="P229" i="4"/>
  <c r="BI226" i="4"/>
  <c r="BH226" i="4"/>
  <c r="BG226" i="4"/>
  <c r="BF226" i="4"/>
  <c r="T226" i="4"/>
  <c r="R226" i="4"/>
  <c r="P226" i="4"/>
  <c r="BI224" i="4"/>
  <c r="BH224" i="4"/>
  <c r="BG224" i="4"/>
  <c r="BF224" i="4"/>
  <c r="T224" i="4"/>
  <c r="R224" i="4"/>
  <c r="P224" i="4"/>
  <c r="BI222" i="4"/>
  <c r="BH222" i="4"/>
  <c r="BG222" i="4"/>
  <c r="BF222" i="4"/>
  <c r="T222" i="4"/>
  <c r="R222" i="4"/>
  <c r="P222" i="4"/>
  <c r="BI220" i="4"/>
  <c r="BH220" i="4"/>
  <c r="BG220" i="4"/>
  <c r="BF220" i="4"/>
  <c r="T220" i="4"/>
  <c r="R220" i="4"/>
  <c r="P220" i="4"/>
  <c r="BI217" i="4"/>
  <c r="BH217" i="4"/>
  <c r="BG217" i="4"/>
  <c r="BF217" i="4"/>
  <c r="T217" i="4"/>
  <c r="R217" i="4"/>
  <c r="P217" i="4"/>
  <c r="BI214" i="4"/>
  <c r="BH214" i="4"/>
  <c r="BG214" i="4"/>
  <c r="BF214" i="4"/>
  <c r="T214" i="4"/>
  <c r="R214" i="4"/>
  <c r="P214" i="4"/>
  <c r="BI212" i="4"/>
  <c r="BH212" i="4"/>
  <c r="BG212" i="4"/>
  <c r="BF212" i="4"/>
  <c r="T212" i="4"/>
  <c r="R212" i="4"/>
  <c r="P212" i="4"/>
  <c r="BI210" i="4"/>
  <c r="BH210" i="4"/>
  <c r="BG210" i="4"/>
  <c r="BF210" i="4"/>
  <c r="T210" i="4"/>
  <c r="R210" i="4"/>
  <c r="P210" i="4"/>
  <c r="BI206" i="4"/>
  <c r="BH206" i="4"/>
  <c r="BG206" i="4"/>
  <c r="BF206" i="4"/>
  <c r="T206" i="4"/>
  <c r="R206" i="4"/>
  <c r="P206" i="4"/>
  <c r="BI203" i="4"/>
  <c r="BH203" i="4"/>
  <c r="BG203" i="4"/>
  <c r="BF203" i="4"/>
  <c r="T203" i="4"/>
  <c r="R203" i="4"/>
  <c r="P203" i="4"/>
  <c r="BI200" i="4"/>
  <c r="BH200" i="4"/>
  <c r="BG200" i="4"/>
  <c r="BF200" i="4"/>
  <c r="T200" i="4"/>
  <c r="R200" i="4"/>
  <c r="P200" i="4"/>
  <c r="BI196" i="4"/>
  <c r="BH196" i="4"/>
  <c r="BG196" i="4"/>
  <c r="BF196" i="4"/>
  <c r="T196" i="4"/>
  <c r="R196" i="4"/>
  <c r="P196" i="4"/>
  <c r="BI193" i="4"/>
  <c r="BH193" i="4"/>
  <c r="BG193" i="4"/>
  <c r="BF193" i="4"/>
  <c r="T193" i="4"/>
  <c r="R193" i="4"/>
  <c r="P193" i="4"/>
  <c r="BI190" i="4"/>
  <c r="BH190" i="4"/>
  <c r="BG190" i="4"/>
  <c r="BF190" i="4"/>
  <c r="T190" i="4"/>
  <c r="R190" i="4"/>
  <c r="P190" i="4"/>
  <c r="BI186" i="4"/>
  <c r="BH186" i="4"/>
  <c r="BG186" i="4"/>
  <c r="BF186" i="4"/>
  <c r="T186" i="4"/>
  <c r="R186" i="4"/>
  <c r="P186" i="4"/>
  <c r="BI183" i="4"/>
  <c r="BH183" i="4"/>
  <c r="BG183" i="4"/>
  <c r="BF183" i="4"/>
  <c r="T183" i="4"/>
  <c r="R183" i="4"/>
  <c r="P183" i="4"/>
  <c r="BI180" i="4"/>
  <c r="BH180" i="4"/>
  <c r="BG180" i="4"/>
  <c r="BF180" i="4"/>
  <c r="T180" i="4"/>
  <c r="R180" i="4"/>
  <c r="P180" i="4"/>
  <c r="BI177" i="4"/>
  <c r="BH177" i="4"/>
  <c r="BG177" i="4"/>
  <c r="BF177" i="4"/>
  <c r="T177" i="4"/>
  <c r="R177" i="4"/>
  <c r="P177" i="4"/>
  <c r="BI174" i="4"/>
  <c r="BH174" i="4"/>
  <c r="BG174" i="4"/>
  <c r="BF174" i="4"/>
  <c r="T174" i="4"/>
  <c r="R174" i="4"/>
  <c r="P174" i="4"/>
  <c r="BI171" i="4"/>
  <c r="BH171" i="4"/>
  <c r="BG171" i="4"/>
  <c r="BF171" i="4"/>
  <c r="T171" i="4"/>
  <c r="R171" i="4"/>
  <c r="P171" i="4"/>
  <c r="BI168" i="4"/>
  <c r="BH168" i="4"/>
  <c r="BG168" i="4"/>
  <c r="BF168" i="4"/>
  <c r="T168" i="4"/>
  <c r="R168" i="4"/>
  <c r="P168" i="4"/>
  <c r="BI164" i="4"/>
  <c r="BH164" i="4"/>
  <c r="BG164" i="4"/>
  <c r="BF164" i="4"/>
  <c r="T164" i="4"/>
  <c r="R164" i="4"/>
  <c r="P164" i="4"/>
  <c r="BI160" i="4"/>
  <c r="BH160" i="4"/>
  <c r="BG160" i="4"/>
  <c r="BF160" i="4"/>
  <c r="T160" i="4"/>
  <c r="R160" i="4"/>
  <c r="P160" i="4"/>
  <c r="BI157" i="4"/>
  <c r="BH157" i="4"/>
  <c r="BG157" i="4"/>
  <c r="BF157" i="4"/>
  <c r="T157" i="4"/>
  <c r="R157" i="4"/>
  <c r="P157" i="4"/>
  <c r="BI153" i="4"/>
  <c r="BH153" i="4"/>
  <c r="BG153" i="4"/>
  <c r="BF153" i="4"/>
  <c r="T153" i="4"/>
  <c r="R153" i="4"/>
  <c r="P153" i="4"/>
  <c r="BI149" i="4"/>
  <c r="BH149" i="4"/>
  <c r="BG149" i="4"/>
  <c r="BF149" i="4"/>
  <c r="T149" i="4"/>
  <c r="R149" i="4"/>
  <c r="P149" i="4"/>
  <c r="BI145" i="4"/>
  <c r="BH145" i="4"/>
  <c r="BG145" i="4"/>
  <c r="BF145" i="4"/>
  <c r="T145" i="4"/>
  <c r="R145" i="4"/>
  <c r="P145" i="4"/>
  <c r="BI141" i="4"/>
  <c r="BH141" i="4"/>
  <c r="BG141" i="4"/>
  <c r="BF141" i="4"/>
  <c r="T141" i="4"/>
  <c r="R141" i="4"/>
  <c r="P141" i="4"/>
  <c r="BI137" i="4"/>
  <c r="BH137" i="4"/>
  <c r="BG137" i="4"/>
  <c r="BF137" i="4"/>
  <c r="T137" i="4"/>
  <c r="R137" i="4"/>
  <c r="P137" i="4"/>
  <c r="BI134" i="4"/>
  <c r="BH134" i="4"/>
  <c r="BG134" i="4"/>
  <c r="BF134" i="4"/>
  <c r="T134" i="4"/>
  <c r="R134" i="4"/>
  <c r="P134" i="4"/>
  <c r="BI131" i="4"/>
  <c r="BH131" i="4"/>
  <c r="BG131" i="4"/>
  <c r="BF131" i="4"/>
  <c r="T131" i="4"/>
  <c r="R131" i="4"/>
  <c r="P131" i="4"/>
  <c r="BI127" i="4"/>
  <c r="BH127" i="4"/>
  <c r="BG127" i="4"/>
  <c r="BF127" i="4"/>
  <c r="T127" i="4"/>
  <c r="R127" i="4"/>
  <c r="P127" i="4"/>
  <c r="BI123" i="4"/>
  <c r="BH123" i="4"/>
  <c r="BG123" i="4"/>
  <c r="BF123" i="4"/>
  <c r="T123" i="4"/>
  <c r="R123" i="4"/>
  <c r="P123" i="4"/>
  <c r="BI120" i="4"/>
  <c r="BH120" i="4"/>
  <c r="BG120" i="4"/>
  <c r="BF120" i="4"/>
  <c r="T120" i="4"/>
  <c r="R120" i="4"/>
  <c r="P120" i="4"/>
  <c r="BI117" i="4"/>
  <c r="BH117" i="4"/>
  <c r="BG117" i="4"/>
  <c r="BF117" i="4"/>
  <c r="T117" i="4"/>
  <c r="R117" i="4"/>
  <c r="P117" i="4"/>
  <c r="BI114" i="4"/>
  <c r="BH114" i="4"/>
  <c r="BG114" i="4"/>
  <c r="BF114" i="4"/>
  <c r="T114" i="4"/>
  <c r="R114" i="4"/>
  <c r="P114" i="4"/>
  <c r="BI111" i="4"/>
  <c r="BH111" i="4"/>
  <c r="BG111" i="4"/>
  <c r="BF111" i="4"/>
  <c r="T111" i="4"/>
  <c r="R111" i="4"/>
  <c r="P111" i="4"/>
  <c r="BI108" i="4"/>
  <c r="BH108" i="4"/>
  <c r="BG108" i="4"/>
  <c r="BF108" i="4"/>
  <c r="T108" i="4"/>
  <c r="R108" i="4"/>
  <c r="P108" i="4"/>
  <c r="BI105" i="4"/>
  <c r="BH105" i="4"/>
  <c r="BG105" i="4"/>
  <c r="BF105" i="4"/>
  <c r="T105" i="4"/>
  <c r="R105" i="4"/>
  <c r="P105" i="4"/>
  <c r="BI102" i="4"/>
  <c r="BH102" i="4"/>
  <c r="BG102" i="4"/>
  <c r="BF102" i="4"/>
  <c r="T102" i="4"/>
  <c r="R102" i="4"/>
  <c r="P102" i="4"/>
  <c r="BI99" i="4"/>
  <c r="BH99" i="4"/>
  <c r="BG99" i="4"/>
  <c r="BF99" i="4"/>
  <c r="T99" i="4"/>
  <c r="R99" i="4"/>
  <c r="P99" i="4"/>
  <c r="BI96" i="4"/>
  <c r="BH96" i="4"/>
  <c r="BG96" i="4"/>
  <c r="BF96" i="4"/>
  <c r="T96" i="4"/>
  <c r="R96" i="4"/>
  <c r="P96" i="4"/>
  <c r="BI93" i="4"/>
  <c r="BH93" i="4"/>
  <c r="BG93" i="4"/>
  <c r="BF93" i="4"/>
  <c r="T93" i="4"/>
  <c r="R93" i="4"/>
  <c r="P93" i="4"/>
  <c r="F84" i="4"/>
  <c r="E82" i="4"/>
  <c r="F52" i="4"/>
  <c r="E50" i="4"/>
  <c r="J24" i="4"/>
  <c r="E24" i="4"/>
  <c r="J87" i="4"/>
  <c r="J23" i="4"/>
  <c r="J21" i="4"/>
  <c r="E21" i="4"/>
  <c r="J54" i="4"/>
  <c r="J20" i="4"/>
  <c r="J18" i="4"/>
  <c r="E18" i="4"/>
  <c r="F87" i="4"/>
  <c r="J17" i="4"/>
  <c r="J15" i="4"/>
  <c r="E15" i="4"/>
  <c r="F86" i="4"/>
  <c r="J14" i="4"/>
  <c r="E7" i="4"/>
  <c r="E80" i="4"/>
  <c r="J37" i="3"/>
  <c r="J36" i="3"/>
  <c r="AY56" i="1"/>
  <c r="J35" i="3"/>
  <c r="AX56" i="1" s="1"/>
  <c r="BI602" i="3"/>
  <c r="BH602" i="3"/>
  <c r="BG602" i="3"/>
  <c r="BF602" i="3"/>
  <c r="T602" i="3"/>
  <c r="T601" i="3"/>
  <c r="T600" i="3"/>
  <c r="R602" i="3"/>
  <c r="R601" i="3" s="1"/>
  <c r="R600" i="3" s="1"/>
  <c r="P602" i="3"/>
  <c r="P601" i="3" s="1"/>
  <c r="P600" i="3" s="1"/>
  <c r="BI597" i="3"/>
  <c r="BH597" i="3"/>
  <c r="BG597" i="3"/>
  <c r="BF597" i="3"/>
  <c r="T597" i="3"/>
  <c r="R597" i="3"/>
  <c r="P597" i="3"/>
  <c r="BI595" i="3"/>
  <c r="BH595" i="3"/>
  <c r="BG595" i="3"/>
  <c r="BF595" i="3"/>
  <c r="T595" i="3"/>
  <c r="R595" i="3"/>
  <c r="P595" i="3"/>
  <c r="BI590" i="3"/>
  <c r="BH590" i="3"/>
  <c r="BG590" i="3"/>
  <c r="BF590" i="3"/>
  <c r="T590" i="3"/>
  <c r="T589" i="3" s="1"/>
  <c r="R590" i="3"/>
  <c r="R589" i="3"/>
  <c r="P590" i="3"/>
  <c r="P589" i="3" s="1"/>
  <c r="BI585" i="3"/>
  <c r="BH585" i="3"/>
  <c r="BG585" i="3"/>
  <c r="BF585" i="3"/>
  <c r="T585" i="3"/>
  <c r="R585" i="3"/>
  <c r="P585" i="3"/>
  <c r="BI582" i="3"/>
  <c r="BH582" i="3"/>
  <c r="BG582" i="3"/>
  <c r="BF582" i="3"/>
  <c r="T582" i="3"/>
  <c r="R582" i="3"/>
  <c r="P582" i="3"/>
  <c r="BI578" i="3"/>
  <c r="BH578" i="3"/>
  <c r="BG578" i="3"/>
  <c r="BF578" i="3"/>
  <c r="T578" i="3"/>
  <c r="R578" i="3"/>
  <c r="P578" i="3"/>
  <c r="BI574" i="3"/>
  <c r="BH574" i="3"/>
  <c r="BG574" i="3"/>
  <c r="BF574" i="3"/>
  <c r="T574" i="3"/>
  <c r="R574" i="3"/>
  <c r="P574" i="3"/>
  <c r="BI568" i="3"/>
  <c r="BH568" i="3"/>
  <c r="BG568" i="3"/>
  <c r="BF568" i="3"/>
  <c r="T568" i="3"/>
  <c r="R568" i="3"/>
  <c r="P568" i="3"/>
  <c r="BI565" i="3"/>
  <c r="BH565" i="3"/>
  <c r="BG565" i="3"/>
  <c r="BF565" i="3"/>
  <c r="T565" i="3"/>
  <c r="R565" i="3"/>
  <c r="P565" i="3"/>
  <c r="BI561" i="3"/>
  <c r="BH561" i="3"/>
  <c r="BG561" i="3"/>
  <c r="BF561" i="3"/>
  <c r="T561" i="3"/>
  <c r="R561" i="3"/>
  <c r="P561" i="3"/>
  <c r="BI558" i="3"/>
  <c r="BH558" i="3"/>
  <c r="BG558" i="3"/>
  <c r="BF558" i="3"/>
  <c r="T558" i="3"/>
  <c r="R558" i="3"/>
  <c r="P558" i="3"/>
  <c r="BI555" i="3"/>
  <c r="BH555" i="3"/>
  <c r="BG555" i="3"/>
  <c r="BF555" i="3"/>
  <c r="T555" i="3"/>
  <c r="R555" i="3"/>
  <c r="P555" i="3"/>
  <c r="BI553" i="3"/>
  <c r="BH553" i="3"/>
  <c r="BG553" i="3"/>
  <c r="BF553" i="3"/>
  <c r="T553" i="3"/>
  <c r="R553" i="3"/>
  <c r="P553" i="3"/>
  <c r="BI550" i="3"/>
  <c r="BH550" i="3"/>
  <c r="BG550" i="3"/>
  <c r="BF550" i="3"/>
  <c r="T550" i="3"/>
  <c r="R550" i="3"/>
  <c r="P550" i="3"/>
  <c r="BI547" i="3"/>
  <c r="BH547" i="3"/>
  <c r="BG547" i="3"/>
  <c r="BF547" i="3"/>
  <c r="T547" i="3"/>
  <c r="R547" i="3"/>
  <c r="P547" i="3"/>
  <c r="BI544" i="3"/>
  <c r="BH544" i="3"/>
  <c r="BG544" i="3"/>
  <c r="BF544" i="3"/>
  <c r="T544" i="3"/>
  <c r="R544" i="3"/>
  <c r="P544" i="3"/>
  <c r="BI541" i="3"/>
  <c r="BH541" i="3"/>
  <c r="BG541" i="3"/>
  <c r="BF541" i="3"/>
  <c r="T541" i="3"/>
  <c r="R541" i="3"/>
  <c r="P541" i="3"/>
  <c r="BI538" i="3"/>
  <c r="BH538" i="3"/>
  <c r="BG538" i="3"/>
  <c r="BF538" i="3"/>
  <c r="T538" i="3"/>
  <c r="R538" i="3"/>
  <c r="P538" i="3"/>
  <c r="BI535" i="3"/>
  <c r="BH535" i="3"/>
  <c r="BG535" i="3"/>
  <c r="BF535" i="3"/>
  <c r="T535" i="3"/>
  <c r="R535" i="3"/>
  <c r="P535" i="3"/>
  <c r="BI533" i="3"/>
  <c r="BH533" i="3"/>
  <c r="BG533" i="3"/>
  <c r="BF533" i="3"/>
  <c r="T533" i="3"/>
  <c r="R533" i="3"/>
  <c r="P533" i="3"/>
  <c r="BI530" i="3"/>
  <c r="BH530" i="3"/>
  <c r="BG530" i="3"/>
  <c r="BF530" i="3"/>
  <c r="T530" i="3"/>
  <c r="R530" i="3"/>
  <c r="P530" i="3"/>
  <c r="BI522" i="3"/>
  <c r="BH522" i="3"/>
  <c r="BG522" i="3"/>
  <c r="BF522" i="3"/>
  <c r="T522" i="3"/>
  <c r="R522" i="3"/>
  <c r="P522" i="3"/>
  <c r="BI518" i="3"/>
  <c r="BH518" i="3"/>
  <c r="BG518" i="3"/>
  <c r="BF518" i="3"/>
  <c r="T518" i="3"/>
  <c r="R518" i="3"/>
  <c r="P518" i="3"/>
  <c r="BI515" i="3"/>
  <c r="BH515" i="3"/>
  <c r="BG515" i="3"/>
  <c r="BF515" i="3"/>
  <c r="T515" i="3"/>
  <c r="R515" i="3"/>
  <c r="P515" i="3"/>
  <c r="BI512" i="3"/>
  <c r="BH512" i="3"/>
  <c r="BG512" i="3"/>
  <c r="BF512" i="3"/>
  <c r="T512" i="3"/>
  <c r="R512" i="3"/>
  <c r="P512" i="3"/>
  <c r="BI509" i="3"/>
  <c r="BH509" i="3"/>
  <c r="BG509" i="3"/>
  <c r="BF509" i="3"/>
  <c r="T509" i="3"/>
  <c r="R509" i="3"/>
  <c r="P509" i="3"/>
  <c r="BI506" i="3"/>
  <c r="BH506" i="3"/>
  <c r="BG506" i="3"/>
  <c r="BF506" i="3"/>
  <c r="T506" i="3"/>
  <c r="R506" i="3"/>
  <c r="P506" i="3"/>
  <c r="BI490" i="3"/>
  <c r="BH490" i="3"/>
  <c r="BG490" i="3"/>
  <c r="BF490" i="3"/>
  <c r="T490" i="3"/>
  <c r="R490" i="3"/>
  <c r="P490" i="3"/>
  <c r="BI487" i="3"/>
  <c r="BH487" i="3"/>
  <c r="BG487" i="3"/>
  <c r="BF487" i="3"/>
  <c r="T487" i="3"/>
  <c r="R487" i="3"/>
  <c r="P487" i="3"/>
  <c r="BI482" i="3"/>
  <c r="BH482" i="3"/>
  <c r="BG482" i="3"/>
  <c r="BF482" i="3"/>
  <c r="T482" i="3"/>
  <c r="R482" i="3"/>
  <c r="P482" i="3"/>
  <c r="BI480" i="3"/>
  <c r="BH480" i="3"/>
  <c r="BG480" i="3"/>
  <c r="BF480" i="3"/>
  <c r="T480" i="3"/>
  <c r="R480" i="3"/>
  <c r="P480" i="3"/>
  <c r="BI478" i="3"/>
  <c r="BH478" i="3"/>
  <c r="BG478" i="3"/>
  <c r="BF478" i="3"/>
  <c r="T478" i="3"/>
  <c r="R478" i="3"/>
  <c r="P478" i="3"/>
  <c r="BI475" i="3"/>
  <c r="BH475" i="3"/>
  <c r="BG475" i="3"/>
  <c r="BF475" i="3"/>
  <c r="T475" i="3"/>
  <c r="R475" i="3"/>
  <c r="P475" i="3"/>
  <c r="BI473" i="3"/>
  <c r="BH473" i="3"/>
  <c r="BG473" i="3"/>
  <c r="BF473" i="3"/>
  <c r="T473" i="3"/>
  <c r="R473" i="3"/>
  <c r="P473" i="3"/>
  <c r="BI471" i="3"/>
  <c r="BH471" i="3"/>
  <c r="BG471" i="3"/>
  <c r="BF471" i="3"/>
  <c r="T471" i="3"/>
  <c r="R471" i="3"/>
  <c r="P471" i="3"/>
  <c r="BI469" i="3"/>
  <c r="BH469" i="3"/>
  <c r="BG469" i="3"/>
  <c r="BF469" i="3"/>
  <c r="T469" i="3"/>
  <c r="R469" i="3"/>
  <c r="P469" i="3"/>
  <c r="BI467" i="3"/>
  <c r="BH467" i="3"/>
  <c r="BG467" i="3"/>
  <c r="BF467" i="3"/>
  <c r="T467" i="3"/>
  <c r="R467" i="3"/>
  <c r="P467" i="3"/>
  <c r="BI465" i="3"/>
  <c r="BH465" i="3"/>
  <c r="BG465" i="3"/>
  <c r="BF465" i="3"/>
  <c r="T465" i="3"/>
  <c r="R465" i="3"/>
  <c r="P465" i="3"/>
  <c r="BI449" i="3"/>
  <c r="BH449" i="3"/>
  <c r="BG449" i="3"/>
  <c r="BF449" i="3"/>
  <c r="T449" i="3"/>
  <c r="R449" i="3"/>
  <c r="P449" i="3"/>
  <c r="BI447" i="3"/>
  <c r="BH447" i="3"/>
  <c r="BG447" i="3"/>
  <c r="BF447" i="3"/>
  <c r="T447" i="3"/>
  <c r="R447" i="3"/>
  <c r="P447" i="3"/>
  <c r="BI444" i="3"/>
  <c r="BH444" i="3"/>
  <c r="BG444" i="3"/>
  <c r="BF444" i="3"/>
  <c r="T444" i="3"/>
  <c r="R444" i="3"/>
  <c r="P444" i="3"/>
  <c r="BI441" i="3"/>
  <c r="BH441" i="3"/>
  <c r="BG441" i="3"/>
  <c r="BF441" i="3"/>
  <c r="T441" i="3"/>
  <c r="R441" i="3"/>
  <c r="P441" i="3"/>
  <c r="BI439" i="3"/>
  <c r="BH439" i="3"/>
  <c r="BG439" i="3"/>
  <c r="BF439" i="3"/>
  <c r="T439" i="3"/>
  <c r="R439" i="3"/>
  <c r="P439" i="3"/>
  <c r="BI436" i="3"/>
  <c r="BH436" i="3"/>
  <c r="BG436" i="3"/>
  <c r="BF436" i="3"/>
  <c r="T436" i="3"/>
  <c r="R436" i="3"/>
  <c r="P436" i="3"/>
  <c r="BI434" i="3"/>
  <c r="BH434" i="3"/>
  <c r="BG434" i="3"/>
  <c r="BF434" i="3"/>
  <c r="T434" i="3"/>
  <c r="R434" i="3"/>
  <c r="P434" i="3"/>
  <c r="BI431" i="3"/>
  <c r="BH431" i="3"/>
  <c r="BG431" i="3"/>
  <c r="BF431" i="3"/>
  <c r="T431" i="3"/>
  <c r="R431" i="3"/>
  <c r="P431" i="3"/>
  <c r="BI429" i="3"/>
  <c r="BH429" i="3"/>
  <c r="BG429" i="3"/>
  <c r="BF429" i="3"/>
  <c r="T429" i="3"/>
  <c r="R429" i="3"/>
  <c r="P429" i="3"/>
  <c r="BI426" i="3"/>
  <c r="BH426" i="3"/>
  <c r="BG426" i="3"/>
  <c r="BF426" i="3"/>
  <c r="T426" i="3"/>
  <c r="R426" i="3"/>
  <c r="P426" i="3"/>
  <c r="BI424" i="3"/>
  <c r="BH424" i="3"/>
  <c r="BG424" i="3"/>
  <c r="BF424" i="3"/>
  <c r="T424" i="3"/>
  <c r="R424" i="3"/>
  <c r="P424" i="3"/>
  <c r="BI421" i="3"/>
  <c r="BH421" i="3"/>
  <c r="BG421" i="3"/>
  <c r="BF421" i="3"/>
  <c r="T421" i="3"/>
  <c r="R421" i="3"/>
  <c r="P421" i="3"/>
  <c r="BI419" i="3"/>
  <c r="BH419" i="3"/>
  <c r="BG419" i="3"/>
  <c r="BF419" i="3"/>
  <c r="T419" i="3"/>
  <c r="R419" i="3"/>
  <c r="P419" i="3"/>
  <c r="BI417" i="3"/>
  <c r="BH417" i="3"/>
  <c r="BG417" i="3"/>
  <c r="BF417" i="3"/>
  <c r="T417" i="3"/>
  <c r="R417" i="3"/>
  <c r="P417" i="3"/>
  <c r="BI415" i="3"/>
  <c r="BH415" i="3"/>
  <c r="BG415" i="3"/>
  <c r="BF415" i="3"/>
  <c r="T415" i="3"/>
  <c r="R415" i="3"/>
  <c r="P415" i="3"/>
  <c r="BI413" i="3"/>
  <c r="BH413" i="3"/>
  <c r="BG413" i="3"/>
  <c r="BF413" i="3"/>
  <c r="T413" i="3"/>
  <c r="R413" i="3"/>
  <c r="P413" i="3"/>
  <c r="BI411" i="3"/>
  <c r="BH411" i="3"/>
  <c r="BG411" i="3"/>
  <c r="BF411" i="3"/>
  <c r="T411" i="3"/>
  <c r="R411" i="3"/>
  <c r="P411" i="3"/>
  <c r="BI408" i="3"/>
  <c r="BH408" i="3"/>
  <c r="BG408" i="3"/>
  <c r="BF408" i="3"/>
  <c r="T408" i="3"/>
  <c r="R408" i="3"/>
  <c r="P408" i="3"/>
  <c r="BI406" i="3"/>
  <c r="BH406" i="3"/>
  <c r="BG406" i="3"/>
  <c r="BF406" i="3"/>
  <c r="T406" i="3"/>
  <c r="R406" i="3"/>
  <c r="P406" i="3"/>
  <c r="BI403" i="3"/>
  <c r="BH403" i="3"/>
  <c r="BG403" i="3"/>
  <c r="BF403" i="3"/>
  <c r="T403" i="3"/>
  <c r="R403" i="3"/>
  <c r="P403" i="3"/>
  <c r="BI401" i="3"/>
  <c r="BH401" i="3"/>
  <c r="BG401" i="3"/>
  <c r="BF401" i="3"/>
  <c r="T401" i="3"/>
  <c r="R401" i="3"/>
  <c r="P401" i="3"/>
  <c r="BI398" i="3"/>
  <c r="BH398" i="3"/>
  <c r="BG398" i="3"/>
  <c r="BF398" i="3"/>
  <c r="T398" i="3"/>
  <c r="R398" i="3"/>
  <c r="P398" i="3"/>
  <c r="BI396" i="3"/>
  <c r="BH396" i="3"/>
  <c r="BG396" i="3"/>
  <c r="BF396" i="3"/>
  <c r="T396" i="3"/>
  <c r="R396" i="3"/>
  <c r="P396" i="3"/>
  <c r="BI394" i="3"/>
  <c r="BH394" i="3"/>
  <c r="BG394" i="3"/>
  <c r="BF394" i="3"/>
  <c r="T394" i="3"/>
  <c r="R394" i="3"/>
  <c r="P394" i="3"/>
  <c r="BI391" i="3"/>
  <c r="BH391" i="3"/>
  <c r="BG391" i="3"/>
  <c r="BF391" i="3"/>
  <c r="T391" i="3"/>
  <c r="R391" i="3"/>
  <c r="P391" i="3"/>
  <c r="BI388" i="3"/>
  <c r="BH388" i="3"/>
  <c r="BG388" i="3"/>
  <c r="BF388" i="3"/>
  <c r="T388" i="3"/>
  <c r="R388" i="3"/>
  <c r="P388" i="3"/>
  <c r="BI385" i="3"/>
  <c r="BH385" i="3"/>
  <c r="BG385" i="3"/>
  <c r="BF385" i="3"/>
  <c r="T385" i="3"/>
  <c r="R385" i="3"/>
  <c r="P385" i="3"/>
  <c r="BI382" i="3"/>
  <c r="BH382" i="3"/>
  <c r="BG382" i="3"/>
  <c r="BF382" i="3"/>
  <c r="T382" i="3"/>
  <c r="R382" i="3"/>
  <c r="P382" i="3"/>
  <c r="BI379" i="3"/>
  <c r="BH379" i="3"/>
  <c r="BG379" i="3"/>
  <c r="BF379" i="3"/>
  <c r="T379" i="3"/>
  <c r="R379" i="3"/>
  <c r="P379" i="3"/>
  <c r="BI375" i="3"/>
  <c r="BH375" i="3"/>
  <c r="BG375" i="3"/>
  <c r="BF375" i="3"/>
  <c r="T375" i="3"/>
  <c r="R375" i="3"/>
  <c r="P375" i="3"/>
  <c r="BI372" i="3"/>
  <c r="BH372" i="3"/>
  <c r="BG372" i="3"/>
  <c r="BF372" i="3"/>
  <c r="T372" i="3"/>
  <c r="R372" i="3"/>
  <c r="P372" i="3"/>
  <c r="BI365" i="3"/>
  <c r="BH365" i="3"/>
  <c r="BG365" i="3"/>
  <c r="BF365" i="3"/>
  <c r="T365" i="3"/>
  <c r="R365" i="3"/>
  <c r="P365" i="3"/>
  <c r="BI362" i="3"/>
  <c r="BH362" i="3"/>
  <c r="BG362" i="3"/>
  <c r="BF362" i="3"/>
  <c r="T362" i="3"/>
  <c r="R362" i="3"/>
  <c r="P362" i="3"/>
  <c r="BI348" i="3"/>
  <c r="BH348" i="3"/>
  <c r="BG348" i="3"/>
  <c r="BF348" i="3"/>
  <c r="T348" i="3"/>
  <c r="R348" i="3"/>
  <c r="P348" i="3"/>
  <c r="BI344" i="3"/>
  <c r="BH344" i="3"/>
  <c r="BG344" i="3"/>
  <c r="BF344" i="3"/>
  <c r="T344" i="3"/>
  <c r="R344" i="3"/>
  <c r="P344" i="3"/>
  <c r="BI341" i="3"/>
  <c r="BH341" i="3"/>
  <c r="BG341" i="3"/>
  <c r="BF341" i="3"/>
  <c r="T341" i="3"/>
  <c r="R341" i="3"/>
  <c r="P341" i="3"/>
  <c r="BI338" i="3"/>
  <c r="BH338" i="3"/>
  <c r="BG338" i="3"/>
  <c r="BF338" i="3"/>
  <c r="T338" i="3"/>
  <c r="R338" i="3"/>
  <c r="P338" i="3"/>
  <c r="BI326" i="3"/>
  <c r="BH326" i="3"/>
  <c r="BG326" i="3"/>
  <c r="BF326" i="3"/>
  <c r="T326" i="3"/>
  <c r="R326" i="3"/>
  <c r="P326" i="3"/>
  <c r="BI323" i="3"/>
  <c r="BH323" i="3"/>
  <c r="BG323" i="3"/>
  <c r="BF323" i="3"/>
  <c r="T323" i="3"/>
  <c r="R323" i="3"/>
  <c r="P323" i="3"/>
  <c r="BI320" i="3"/>
  <c r="BH320" i="3"/>
  <c r="BG320" i="3"/>
  <c r="BF320" i="3"/>
  <c r="T320" i="3"/>
  <c r="R320" i="3"/>
  <c r="P320" i="3"/>
  <c r="BI317" i="3"/>
  <c r="BH317" i="3"/>
  <c r="BG317" i="3"/>
  <c r="BF317" i="3"/>
  <c r="T317" i="3"/>
  <c r="R317" i="3"/>
  <c r="P317" i="3"/>
  <c r="BI314" i="3"/>
  <c r="BH314" i="3"/>
  <c r="BG314" i="3"/>
  <c r="BF314" i="3"/>
  <c r="T314" i="3"/>
  <c r="R314" i="3"/>
  <c r="P314" i="3"/>
  <c r="BI311" i="3"/>
  <c r="BH311" i="3"/>
  <c r="BG311" i="3"/>
  <c r="BF311" i="3"/>
  <c r="T311" i="3"/>
  <c r="R311" i="3"/>
  <c r="P311" i="3"/>
  <c r="BI308" i="3"/>
  <c r="BH308" i="3"/>
  <c r="BG308" i="3"/>
  <c r="BF308" i="3"/>
  <c r="T308" i="3"/>
  <c r="R308" i="3"/>
  <c r="P308" i="3"/>
  <c r="BI304" i="3"/>
  <c r="BH304" i="3"/>
  <c r="BG304" i="3"/>
  <c r="BF304" i="3"/>
  <c r="T304" i="3"/>
  <c r="R304" i="3"/>
  <c r="P304" i="3"/>
  <c r="BI300" i="3"/>
  <c r="BH300" i="3"/>
  <c r="BG300" i="3"/>
  <c r="BF300" i="3"/>
  <c r="T300" i="3"/>
  <c r="R300" i="3"/>
  <c r="P300" i="3"/>
  <c r="BI296" i="3"/>
  <c r="BH296" i="3"/>
  <c r="BG296" i="3"/>
  <c r="BF296" i="3"/>
  <c r="T296" i="3"/>
  <c r="R296" i="3"/>
  <c r="P296" i="3"/>
  <c r="BI294" i="3"/>
  <c r="BH294" i="3"/>
  <c r="BG294" i="3"/>
  <c r="BF294" i="3"/>
  <c r="T294" i="3"/>
  <c r="R294" i="3"/>
  <c r="P294" i="3"/>
  <c r="BI292" i="3"/>
  <c r="BH292" i="3"/>
  <c r="BG292" i="3"/>
  <c r="BF292" i="3"/>
  <c r="T292" i="3"/>
  <c r="R292" i="3"/>
  <c r="P292" i="3"/>
  <c r="BI287" i="3"/>
  <c r="BH287" i="3"/>
  <c r="BG287" i="3"/>
  <c r="BF287" i="3"/>
  <c r="T287" i="3"/>
  <c r="R287" i="3"/>
  <c r="P287" i="3"/>
  <c r="BI285" i="3"/>
  <c r="BH285" i="3"/>
  <c r="BG285" i="3"/>
  <c r="BF285" i="3"/>
  <c r="T285" i="3"/>
  <c r="R285" i="3"/>
  <c r="P285" i="3"/>
  <c r="BI283" i="3"/>
  <c r="BH283" i="3"/>
  <c r="BG283" i="3"/>
  <c r="BF283" i="3"/>
  <c r="T283" i="3"/>
  <c r="R283" i="3"/>
  <c r="P283" i="3"/>
  <c r="BI280" i="3"/>
  <c r="BH280" i="3"/>
  <c r="BG280" i="3"/>
  <c r="BF280" i="3"/>
  <c r="T280" i="3"/>
  <c r="R280" i="3"/>
  <c r="P280" i="3"/>
  <c r="BI276" i="3"/>
  <c r="BH276" i="3"/>
  <c r="BG276" i="3"/>
  <c r="BF276" i="3"/>
  <c r="T276" i="3"/>
  <c r="R276" i="3"/>
  <c r="P276" i="3"/>
  <c r="BI272" i="3"/>
  <c r="BH272" i="3"/>
  <c r="BG272" i="3"/>
  <c r="BF272" i="3"/>
  <c r="T272" i="3"/>
  <c r="R272" i="3"/>
  <c r="P272" i="3"/>
  <c r="BI268" i="3"/>
  <c r="BH268" i="3"/>
  <c r="BG268" i="3"/>
  <c r="BF268" i="3"/>
  <c r="T268" i="3"/>
  <c r="R268" i="3"/>
  <c r="P268" i="3"/>
  <c r="BI265" i="3"/>
  <c r="BH265" i="3"/>
  <c r="BG265" i="3"/>
  <c r="BF265" i="3"/>
  <c r="T265" i="3"/>
  <c r="R265" i="3"/>
  <c r="P265" i="3"/>
  <c r="BI262" i="3"/>
  <c r="BH262" i="3"/>
  <c r="BG262" i="3"/>
  <c r="BF262" i="3"/>
  <c r="T262" i="3"/>
  <c r="R262" i="3"/>
  <c r="P262" i="3"/>
  <c r="BI259" i="3"/>
  <c r="BH259" i="3"/>
  <c r="BG259" i="3"/>
  <c r="BF259" i="3"/>
  <c r="T259" i="3"/>
  <c r="R259" i="3"/>
  <c r="P259" i="3"/>
  <c r="BI256" i="3"/>
  <c r="BH256" i="3"/>
  <c r="BG256" i="3"/>
  <c r="BF256" i="3"/>
  <c r="T256" i="3"/>
  <c r="R256" i="3"/>
  <c r="P256" i="3"/>
  <c r="BI254" i="3"/>
  <c r="BH254" i="3"/>
  <c r="BG254" i="3"/>
  <c r="BF254" i="3"/>
  <c r="T254" i="3"/>
  <c r="R254" i="3"/>
  <c r="P254" i="3"/>
  <c r="BI252" i="3"/>
  <c r="BH252" i="3"/>
  <c r="BG252" i="3"/>
  <c r="BF252" i="3"/>
  <c r="T252" i="3"/>
  <c r="R252" i="3"/>
  <c r="P252" i="3"/>
  <c r="BI249" i="3"/>
  <c r="BH249" i="3"/>
  <c r="BG249" i="3"/>
  <c r="BF249" i="3"/>
  <c r="T249" i="3"/>
  <c r="R249" i="3"/>
  <c r="P249" i="3"/>
  <c r="BI246" i="3"/>
  <c r="BH246" i="3"/>
  <c r="BG246" i="3"/>
  <c r="BF246" i="3"/>
  <c r="T246" i="3"/>
  <c r="R246" i="3"/>
  <c r="P246" i="3"/>
  <c r="BI244" i="3"/>
  <c r="BH244" i="3"/>
  <c r="BG244" i="3"/>
  <c r="BF244" i="3"/>
  <c r="T244" i="3"/>
  <c r="R244" i="3"/>
  <c r="P244" i="3"/>
  <c r="BI241" i="3"/>
  <c r="BH241" i="3"/>
  <c r="BG241" i="3"/>
  <c r="BF241" i="3"/>
  <c r="T241" i="3"/>
  <c r="R241" i="3"/>
  <c r="P241" i="3"/>
  <c r="BI239" i="3"/>
  <c r="BH239" i="3"/>
  <c r="BG239" i="3"/>
  <c r="BF239" i="3"/>
  <c r="T239" i="3"/>
  <c r="R239" i="3"/>
  <c r="P239" i="3"/>
  <c r="BI236" i="3"/>
  <c r="BH236" i="3"/>
  <c r="BG236" i="3"/>
  <c r="BF236" i="3"/>
  <c r="T236" i="3"/>
  <c r="R236" i="3"/>
  <c r="P236" i="3"/>
  <c r="BI233" i="3"/>
  <c r="BH233" i="3"/>
  <c r="BG233" i="3"/>
  <c r="BF233" i="3"/>
  <c r="T233" i="3"/>
  <c r="R233" i="3"/>
  <c r="P233" i="3"/>
  <c r="BI229" i="3"/>
  <c r="BH229" i="3"/>
  <c r="BG229" i="3"/>
  <c r="BF229" i="3"/>
  <c r="T229" i="3"/>
  <c r="R229" i="3"/>
  <c r="P229" i="3"/>
  <c r="BI226" i="3"/>
  <c r="BH226" i="3"/>
  <c r="BG226" i="3"/>
  <c r="BF226" i="3"/>
  <c r="T226" i="3"/>
  <c r="R226" i="3"/>
  <c r="P226" i="3"/>
  <c r="BI223" i="3"/>
  <c r="BH223" i="3"/>
  <c r="BG223" i="3"/>
  <c r="BF223" i="3"/>
  <c r="T223" i="3"/>
  <c r="R223" i="3"/>
  <c r="P223" i="3"/>
  <c r="BI219" i="3"/>
  <c r="BH219" i="3"/>
  <c r="BG219" i="3"/>
  <c r="BF219" i="3"/>
  <c r="T219" i="3"/>
  <c r="R219" i="3"/>
  <c r="P219" i="3"/>
  <c r="BI216" i="3"/>
  <c r="BH216" i="3"/>
  <c r="BG216" i="3"/>
  <c r="BF216" i="3"/>
  <c r="T216" i="3"/>
  <c r="R216" i="3"/>
  <c r="P216" i="3"/>
  <c r="BI213" i="3"/>
  <c r="BH213" i="3"/>
  <c r="BG213" i="3"/>
  <c r="BF213" i="3"/>
  <c r="T213" i="3"/>
  <c r="R213" i="3"/>
  <c r="P213" i="3"/>
  <c r="BI210" i="3"/>
  <c r="BH210" i="3"/>
  <c r="BG210" i="3"/>
  <c r="BF210" i="3"/>
  <c r="T210" i="3"/>
  <c r="R210" i="3"/>
  <c r="P210" i="3"/>
  <c r="BI207" i="3"/>
  <c r="BH207" i="3"/>
  <c r="BG207" i="3"/>
  <c r="BF207" i="3"/>
  <c r="T207" i="3"/>
  <c r="R207" i="3"/>
  <c r="P207" i="3"/>
  <c r="BI203" i="3"/>
  <c r="BH203" i="3"/>
  <c r="BG203" i="3"/>
  <c r="BF203" i="3"/>
  <c r="T203" i="3"/>
  <c r="R203" i="3"/>
  <c r="P203" i="3"/>
  <c r="BI200" i="3"/>
  <c r="BH200" i="3"/>
  <c r="BG200" i="3"/>
  <c r="BF200" i="3"/>
  <c r="T200" i="3"/>
  <c r="R200" i="3"/>
  <c r="P200" i="3"/>
  <c r="BI197" i="3"/>
  <c r="BH197" i="3"/>
  <c r="BG197" i="3"/>
  <c r="BF197" i="3"/>
  <c r="T197" i="3"/>
  <c r="R197" i="3"/>
  <c r="P197" i="3"/>
  <c r="BI194" i="3"/>
  <c r="BH194" i="3"/>
  <c r="BG194" i="3"/>
  <c r="BF194" i="3"/>
  <c r="T194" i="3"/>
  <c r="R194" i="3"/>
  <c r="P194" i="3"/>
  <c r="BI191" i="3"/>
  <c r="BH191" i="3"/>
  <c r="BG191" i="3"/>
  <c r="BF191" i="3"/>
  <c r="T191" i="3"/>
  <c r="R191" i="3"/>
  <c r="P191" i="3"/>
  <c r="BI187" i="3"/>
  <c r="BH187" i="3"/>
  <c r="BG187" i="3"/>
  <c r="BF187" i="3"/>
  <c r="T187" i="3"/>
  <c r="R187" i="3"/>
  <c r="P187" i="3"/>
  <c r="BI184" i="3"/>
  <c r="BH184" i="3"/>
  <c r="BG184" i="3"/>
  <c r="BF184" i="3"/>
  <c r="T184" i="3"/>
  <c r="R184" i="3"/>
  <c r="P184" i="3"/>
  <c r="BI181" i="3"/>
  <c r="BH181" i="3"/>
  <c r="BG181" i="3"/>
  <c r="BF181" i="3"/>
  <c r="T181" i="3"/>
  <c r="R181" i="3"/>
  <c r="P181" i="3"/>
  <c r="BI177" i="3"/>
  <c r="BH177" i="3"/>
  <c r="BG177" i="3"/>
  <c r="BF177" i="3"/>
  <c r="T177" i="3"/>
  <c r="R177" i="3"/>
  <c r="P177" i="3"/>
  <c r="BI173" i="3"/>
  <c r="BH173" i="3"/>
  <c r="BG173" i="3"/>
  <c r="BF173" i="3"/>
  <c r="T173" i="3"/>
  <c r="R173" i="3"/>
  <c r="P173" i="3"/>
  <c r="BI169" i="3"/>
  <c r="BH169" i="3"/>
  <c r="BG169" i="3"/>
  <c r="BF169" i="3"/>
  <c r="T169" i="3"/>
  <c r="R169" i="3"/>
  <c r="P169" i="3"/>
  <c r="BI165" i="3"/>
  <c r="BH165" i="3"/>
  <c r="BG165" i="3"/>
  <c r="BF165" i="3"/>
  <c r="T165" i="3"/>
  <c r="R165" i="3"/>
  <c r="P165" i="3"/>
  <c r="BI161" i="3"/>
  <c r="BH161" i="3"/>
  <c r="BG161" i="3"/>
  <c r="BF161" i="3"/>
  <c r="T161" i="3"/>
  <c r="R161" i="3"/>
  <c r="P161" i="3"/>
  <c r="BI158" i="3"/>
  <c r="BH158" i="3"/>
  <c r="BG158" i="3"/>
  <c r="BF158" i="3"/>
  <c r="T158" i="3"/>
  <c r="R158" i="3"/>
  <c r="P158" i="3"/>
  <c r="BI153" i="3"/>
  <c r="BH153" i="3"/>
  <c r="BG153" i="3"/>
  <c r="BF153" i="3"/>
  <c r="T153" i="3"/>
  <c r="R153" i="3"/>
  <c r="P153" i="3"/>
  <c r="BI149" i="3"/>
  <c r="BH149" i="3"/>
  <c r="BG149" i="3"/>
  <c r="BF149" i="3"/>
  <c r="T149" i="3"/>
  <c r="R149" i="3"/>
  <c r="P149" i="3"/>
  <c r="BI146" i="3"/>
  <c r="BH146" i="3"/>
  <c r="BG146" i="3"/>
  <c r="BF146" i="3"/>
  <c r="T146" i="3"/>
  <c r="R146" i="3"/>
  <c r="P146" i="3"/>
  <c r="BI143" i="3"/>
  <c r="BH143" i="3"/>
  <c r="BG143" i="3"/>
  <c r="BF143" i="3"/>
  <c r="T143" i="3"/>
  <c r="R143" i="3"/>
  <c r="P143" i="3"/>
  <c r="BI140" i="3"/>
  <c r="BH140" i="3"/>
  <c r="BG140" i="3"/>
  <c r="BF140" i="3"/>
  <c r="T140" i="3"/>
  <c r="R140" i="3"/>
  <c r="P140" i="3"/>
  <c r="BI137" i="3"/>
  <c r="BH137" i="3"/>
  <c r="BG137" i="3"/>
  <c r="BF137" i="3"/>
  <c r="T137" i="3"/>
  <c r="R137" i="3"/>
  <c r="P137" i="3"/>
  <c r="BI134" i="3"/>
  <c r="BH134" i="3"/>
  <c r="BG134" i="3"/>
  <c r="BF134" i="3"/>
  <c r="T134" i="3"/>
  <c r="R134" i="3"/>
  <c r="P134" i="3"/>
  <c r="BI131" i="3"/>
  <c r="BH131" i="3"/>
  <c r="BG131" i="3"/>
  <c r="BF131" i="3"/>
  <c r="T131" i="3"/>
  <c r="R131" i="3"/>
  <c r="P131" i="3"/>
  <c r="BI128" i="3"/>
  <c r="BH128" i="3"/>
  <c r="BG128" i="3"/>
  <c r="BF128" i="3"/>
  <c r="T128" i="3"/>
  <c r="R128" i="3"/>
  <c r="P128" i="3"/>
  <c r="BI120" i="3"/>
  <c r="BH120" i="3"/>
  <c r="BG120" i="3"/>
  <c r="BF120" i="3"/>
  <c r="T120" i="3"/>
  <c r="R120" i="3"/>
  <c r="P120" i="3"/>
  <c r="BI117" i="3"/>
  <c r="BH117" i="3"/>
  <c r="BG117" i="3"/>
  <c r="BF117" i="3"/>
  <c r="T117" i="3"/>
  <c r="R117" i="3"/>
  <c r="P117" i="3"/>
  <c r="BI109" i="3"/>
  <c r="BH109" i="3"/>
  <c r="BG109" i="3"/>
  <c r="BF109" i="3"/>
  <c r="T109" i="3"/>
  <c r="R109" i="3"/>
  <c r="P109" i="3"/>
  <c r="BI106" i="3"/>
  <c r="BH106" i="3"/>
  <c r="BG106" i="3"/>
  <c r="BF106" i="3"/>
  <c r="T106" i="3"/>
  <c r="R106" i="3"/>
  <c r="P106" i="3"/>
  <c r="BI103" i="3"/>
  <c r="BH103" i="3"/>
  <c r="BG103" i="3"/>
  <c r="BF103" i="3"/>
  <c r="T103" i="3"/>
  <c r="R103" i="3"/>
  <c r="P103" i="3"/>
  <c r="BI100" i="3"/>
  <c r="BH100" i="3"/>
  <c r="BG100" i="3"/>
  <c r="BF100" i="3"/>
  <c r="T100" i="3"/>
  <c r="R100" i="3"/>
  <c r="P100" i="3"/>
  <c r="BI98" i="3"/>
  <c r="BH98" i="3"/>
  <c r="BG98" i="3"/>
  <c r="BF98" i="3"/>
  <c r="T98" i="3"/>
  <c r="R98" i="3"/>
  <c r="P98" i="3"/>
  <c r="BI95" i="3"/>
  <c r="BH95" i="3"/>
  <c r="BG95" i="3"/>
  <c r="BF95" i="3"/>
  <c r="T95" i="3"/>
  <c r="R95" i="3"/>
  <c r="P95" i="3"/>
  <c r="F86" i="3"/>
  <c r="E84" i="3"/>
  <c r="F52" i="3"/>
  <c r="E50" i="3"/>
  <c r="J24" i="3"/>
  <c r="E24" i="3"/>
  <c r="J55" i="3" s="1"/>
  <c r="J23" i="3"/>
  <c r="J21" i="3"/>
  <c r="E21" i="3"/>
  <c r="J88" i="3"/>
  <c r="J20" i="3"/>
  <c r="J18" i="3"/>
  <c r="E18" i="3"/>
  <c r="F89" i="3" s="1"/>
  <c r="J17" i="3"/>
  <c r="J15" i="3"/>
  <c r="E15" i="3"/>
  <c r="F54" i="3"/>
  <c r="J14" i="3"/>
  <c r="E7" i="3"/>
  <c r="E82" i="3"/>
  <c r="J37" i="2"/>
  <c r="J36" i="2"/>
  <c r="AY55" i="1"/>
  <c r="J35" i="2"/>
  <c r="AX55" i="1" s="1"/>
  <c r="BI96" i="2"/>
  <c r="BH96" i="2"/>
  <c r="BG96" i="2"/>
  <c r="BF96" i="2"/>
  <c r="T96" i="2"/>
  <c r="T95" i="2"/>
  <c r="R96" i="2"/>
  <c r="R95" i="2" s="1"/>
  <c r="P96" i="2"/>
  <c r="P95" i="2" s="1"/>
  <c r="P84" i="2" s="1"/>
  <c r="P83" i="2" s="1"/>
  <c r="P82" i="2" s="1"/>
  <c r="AU55" i="1" s="1"/>
  <c r="BI93" i="2"/>
  <c r="BH93" i="2"/>
  <c r="BG93" i="2"/>
  <c r="BF93" i="2"/>
  <c r="T93" i="2"/>
  <c r="R93" i="2"/>
  <c r="P93" i="2"/>
  <c r="BI91" i="2"/>
  <c r="BH91" i="2"/>
  <c r="BG91" i="2"/>
  <c r="F35" i="2" s="1"/>
  <c r="BF91" i="2"/>
  <c r="T91" i="2"/>
  <c r="R91" i="2"/>
  <c r="P91" i="2"/>
  <c r="BI89" i="2"/>
  <c r="BH89" i="2"/>
  <c r="BG89" i="2"/>
  <c r="BF89" i="2"/>
  <c r="T89" i="2"/>
  <c r="R89" i="2"/>
  <c r="P89" i="2"/>
  <c r="BI87" i="2"/>
  <c r="BH87" i="2"/>
  <c r="BG87" i="2"/>
  <c r="BF87" i="2"/>
  <c r="T87" i="2"/>
  <c r="R87" i="2"/>
  <c r="P87" i="2"/>
  <c r="BI85" i="2"/>
  <c r="BH85" i="2"/>
  <c r="BG85" i="2"/>
  <c r="BF85" i="2"/>
  <c r="T85" i="2"/>
  <c r="T84" i="2"/>
  <c r="T83" i="2" s="1"/>
  <c r="T82" i="2" s="1"/>
  <c r="R85" i="2"/>
  <c r="R84" i="2" s="1"/>
  <c r="R83" i="2" s="1"/>
  <c r="R82" i="2" s="1"/>
  <c r="P85" i="2"/>
  <c r="F76" i="2"/>
  <c r="E74" i="2"/>
  <c r="F52" i="2"/>
  <c r="E50" i="2"/>
  <c r="J24" i="2"/>
  <c r="E24" i="2"/>
  <c r="J55" i="2"/>
  <c r="J23" i="2"/>
  <c r="J21" i="2"/>
  <c r="E21" i="2"/>
  <c r="J54" i="2" s="1"/>
  <c r="J20" i="2"/>
  <c r="J18" i="2"/>
  <c r="E18" i="2"/>
  <c r="F79" i="2"/>
  <c r="J17" i="2"/>
  <c r="J15" i="2"/>
  <c r="E15" i="2"/>
  <c r="F78" i="2" s="1"/>
  <c r="J14" i="2"/>
  <c r="E7" i="2"/>
  <c r="E72" i="2"/>
  <c r="L50" i="1"/>
  <c r="AM50" i="1"/>
  <c r="AM49" i="1"/>
  <c r="L49" i="1"/>
  <c r="L47" i="1"/>
  <c r="L45" i="1"/>
  <c r="L44" i="1"/>
  <c r="BK128" i="5"/>
  <c r="J415" i="3"/>
  <c r="BK153" i="3"/>
  <c r="J490" i="3"/>
  <c r="J117" i="4"/>
  <c r="AS54" i="1"/>
  <c r="J553" i="3"/>
  <c r="J403" i="3"/>
  <c r="BK467" i="3"/>
  <c r="J149" i="4"/>
  <c r="J99" i="4"/>
  <c r="BK118" i="5"/>
  <c r="BK184" i="5"/>
  <c r="J208" i="5"/>
  <c r="J533" i="3"/>
  <c r="BK256" i="3"/>
  <c r="BK452" i="4"/>
  <c r="BK186" i="4"/>
  <c r="J224" i="4"/>
  <c r="BK150" i="5"/>
  <c r="BK138" i="5"/>
  <c r="J348" i="3"/>
  <c r="BK455" i="4"/>
  <c r="J402" i="4"/>
  <c r="BK164" i="5"/>
  <c r="BK518" i="3"/>
  <c r="BK294" i="3"/>
  <c r="J229" i="3"/>
  <c r="BK344" i="3"/>
  <c r="BK223" i="3"/>
  <c r="BK327" i="4"/>
  <c r="J461" i="4"/>
  <c r="J483" i="4"/>
  <c r="BK202" i="5"/>
  <c r="BK158" i="5"/>
  <c r="J419" i="3"/>
  <c r="J362" i="3"/>
  <c r="BK246" i="3"/>
  <c r="J259" i="3"/>
  <c r="BK480" i="3"/>
  <c r="J241" i="3"/>
  <c r="BK541" i="3"/>
  <c r="BK285" i="3"/>
  <c r="J200" i="3"/>
  <c r="BK366" i="4"/>
  <c r="BK99" i="4"/>
  <c r="BK222" i="4"/>
  <c r="BK438" i="4"/>
  <c r="J190" i="4"/>
  <c r="BK96" i="4"/>
  <c r="J111" i="4"/>
  <c r="BK174" i="4"/>
  <c r="J406" i="4"/>
  <c r="BK105" i="4"/>
  <c r="BK160" i="5"/>
  <c r="J206" i="5"/>
  <c r="J100" i="5"/>
  <c r="J136" i="5"/>
  <c r="J184" i="5"/>
  <c r="J244" i="3"/>
  <c r="J478" i="3"/>
  <c r="J574" i="3"/>
  <c r="J283" i="3"/>
  <c r="BK200" i="3"/>
  <c r="J157" i="4"/>
  <c r="BK281" i="4"/>
  <c r="J288" i="4"/>
  <c r="J202" i="5"/>
  <c r="BK144" i="5"/>
  <c r="BK424" i="3"/>
  <c r="J173" i="3"/>
  <c r="J268" i="3"/>
  <c r="J421" i="3"/>
  <c r="BK128" i="3"/>
  <c r="J191" i="3"/>
  <c r="BK207" i="3"/>
  <c r="J165" i="3"/>
  <c r="J184" i="3"/>
  <c r="BK127" i="4"/>
  <c r="BK402" i="4"/>
  <c r="J414" i="4"/>
  <c r="BK355" i="4"/>
  <c r="J319" i="4"/>
  <c r="BK435" i="4"/>
  <c r="J82" i="5"/>
  <c r="BK204" i="5"/>
  <c r="BK130" i="5"/>
  <c r="J87" i="2"/>
  <c r="BK426" i="3"/>
  <c r="J226" i="3"/>
  <c r="BK436" i="3"/>
  <c r="J561" i="3"/>
  <c r="BK236" i="3"/>
  <c r="J471" i="3"/>
  <c r="BK177" i="3"/>
  <c r="BK239" i="3"/>
  <c r="J287" i="3"/>
  <c r="BK265" i="3"/>
  <c r="BK108" i="4"/>
  <c r="J141" i="4"/>
  <c r="BK237" i="4"/>
  <c r="BK339" i="4"/>
  <c r="J234" i="4"/>
  <c r="J438" i="4"/>
  <c r="BK192" i="5"/>
  <c r="BK126" i="5"/>
  <c r="BK80" i="5"/>
  <c r="BK176" i="5"/>
  <c r="BK112" i="5"/>
  <c r="J317" i="3"/>
  <c r="J408" i="3"/>
  <c r="BK372" i="3"/>
  <c r="J285" i="4"/>
  <c r="J363" i="4"/>
  <c r="J145" i="4"/>
  <c r="J177" i="4"/>
  <c r="BK188" i="5"/>
  <c r="J89" i="2"/>
  <c r="J473" i="3"/>
  <c r="J541" i="3"/>
  <c r="BK161" i="3"/>
  <c r="BK272" i="3"/>
  <c r="BK582" i="3"/>
  <c r="BK419" i="3"/>
  <c r="J197" i="3"/>
  <c r="J296" i="3"/>
  <c r="BK276" i="3"/>
  <c r="BK391" i="4"/>
  <c r="J404" i="4"/>
  <c r="BK449" i="4"/>
  <c r="J366" i="4"/>
  <c r="J389" i="4"/>
  <c r="BK261" i="4"/>
  <c r="BK404" i="4"/>
  <c r="BK194" i="5"/>
  <c r="J96" i="5"/>
  <c r="BK162" i="5"/>
  <c r="BK116" i="5"/>
  <c r="BK314" i="3"/>
  <c r="BK387" i="4"/>
  <c r="BK140" i="3"/>
  <c r="BK399" i="4"/>
  <c r="BK87" i="2"/>
  <c r="BK283" i="3"/>
  <c r="BK181" i="3"/>
  <c r="BK578" i="3"/>
  <c r="J300" i="3"/>
  <c r="J128" i="3"/>
  <c r="J323" i="3"/>
  <c r="J365" i="3"/>
  <c r="J342" i="4"/>
  <c r="BK168" i="4"/>
  <c r="BK258" i="4"/>
  <c r="J281" i="4"/>
  <c r="BK357" i="4"/>
  <c r="J255" i="4"/>
  <c r="J196" i="5"/>
  <c r="BK190" i="5"/>
  <c r="J98" i="5"/>
  <c r="J530" i="3"/>
  <c r="BK134" i="3"/>
  <c r="J320" i="3"/>
  <c r="BK417" i="3"/>
  <c r="BK395" i="4"/>
  <c r="BK297" i="4"/>
  <c r="BK111" i="4"/>
  <c r="BK255" i="4"/>
  <c r="BK241" i="4"/>
  <c r="BK90" i="5"/>
  <c r="J84" i="5"/>
  <c r="J509" i="3"/>
  <c r="J338" i="3"/>
  <c r="J597" i="3"/>
  <c r="J424" i="3"/>
  <c r="BK308" i="3"/>
  <c r="BK398" i="3"/>
  <c r="J512" i="3"/>
  <c r="BK515" i="3"/>
  <c r="BK365" i="3"/>
  <c r="J396" i="3"/>
  <c r="BK100" i="3"/>
  <c r="J183" i="4"/>
  <c r="BK171" i="4"/>
  <c r="BK193" i="4"/>
  <c r="J270" i="4"/>
  <c r="J123" i="4"/>
  <c r="J212" i="4"/>
  <c r="J180" i="4"/>
  <c r="J134" i="5"/>
  <c r="J94" i="5"/>
  <c r="BK172" i="5"/>
  <c r="BK88" i="5"/>
  <c r="J91" i="2"/>
  <c r="BK449" i="3"/>
  <c r="BK254" i="3"/>
  <c r="BK544" i="3"/>
  <c r="BK394" i="3"/>
  <c r="BK362" i="3"/>
  <c r="J223" i="3"/>
  <c r="BK522" i="3"/>
  <c r="J547" i="3"/>
  <c r="J385" i="3"/>
  <c r="BK335" i="4"/>
  <c r="BK470" i="4"/>
  <c r="J474" i="4"/>
  <c r="BK414" i="4"/>
  <c r="J458" i="4"/>
  <c r="BK477" i="4"/>
  <c r="BK196" i="4"/>
  <c r="J124" i="5"/>
  <c r="J172" i="5"/>
  <c r="J164" i="5"/>
  <c r="BK134" i="5"/>
  <c r="J86" i="5"/>
  <c r="J590" i="3"/>
  <c r="BK568" i="3"/>
  <c r="BK226" i="3"/>
  <c r="J206" i="4"/>
  <c r="BK466" i="4"/>
  <c r="BK102" i="4"/>
  <c r="J441" i="4"/>
  <c r="J188" i="5"/>
  <c r="J436" i="3"/>
  <c r="BK287" i="3"/>
  <c r="J568" i="3"/>
  <c r="BK194" i="3"/>
  <c r="J379" i="3"/>
  <c r="BK388" i="3"/>
  <c r="J153" i="3"/>
  <c r="J103" i="3"/>
  <c r="J256" i="3"/>
  <c r="J355" i="4"/>
  <c r="BK224" i="4"/>
  <c r="J387" i="4"/>
  <c r="BK278" i="4"/>
  <c r="J137" i="4"/>
  <c r="J108" i="4"/>
  <c r="J88" i="5"/>
  <c r="J152" i="5"/>
  <c r="J156" i="5"/>
  <c r="BK104" i="5"/>
  <c r="J210" i="5"/>
  <c r="BK441" i="3"/>
  <c r="BK512" i="3"/>
  <c r="J361" i="4"/>
  <c r="J316" i="4"/>
  <c r="BK210" i="4"/>
  <c r="J339" i="4"/>
  <c r="BK180" i="4"/>
  <c r="BK122" i="5"/>
  <c r="BK96" i="2"/>
  <c r="J565" i="3"/>
  <c r="J469" i="3"/>
  <c r="J254" i="3"/>
  <c r="J109" i="3"/>
  <c r="J522" i="3"/>
  <c r="BK320" i="3"/>
  <c r="J219" i="3"/>
  <c r="BK565" i="3"/>
  <c r="BK382" i="3"/>
  <c r="BK149" i="3"/>
  <c r="J535" i="3"/>
  <c r="BK203" i="3"/>
  <c r="J431" i="3"/>
  <c r="BK109" i="3"/>
  <c r="J401" i="3"/>
  <c r="J582" i="3"/>
  <c r="J106" i="3"/>
  <c r="BK226" i="4"/>
  <c r="BK319" i="4"/>
  <c r="BK411" i="4"/>
  <c r="BK114" i="4"/>
  <c r="J114" i="4"/>
  <c r="J253" i="4"/>
  <c r="BK177" i="4"/>
  <c r="BK249" i="4"/>
  <c r="J455" i="4"/>
  <c r="BK347" i="4"/>
  <c r="J130" i="5"/>
  <c r="BK168" i="5"/>
  <c r="J126" i="5"/>
  <c r="BK82" i="5"/>
  <c r="J118" i="5"/>
  <c r="BK300" i="3"/>
  <c r="BK131" i="3"/>
  <c r="BK146" i="3"/>
  <c r="BK213" i="3"/>
  <c r="BK311" i="3"/>
  <c r="BK397" i="4"/>
  <c r="J231" i="4"/>
  <c r="J186" i="5"/>
  <c r="BK136" i="5"/>
  <c r="BK93" i="2"/>
  <c r="J406" i="3"/>
  <c r="J117" i="3"/>
  <c r="J169" i="3"/>
  <c r="BK249" i="3"/>
  <c r="BK252" i="3"/>
  <c r="BK143" i="3"/>
  <c r="J249" i="3"/>
  <c r="BK555" i="3"/>
  <c r="BK350" i="4"/>
  <c r="BK234" i="4"/>
  <c r="BK145" i="4"/>
  <c r="J127" i="4"/>
  <c r="BK474" i="4"/>
  <c r="J210" i="4"/>
  <c r="BK294" i="4"/>
  <c r="BK166" i="5"/>
  <c r="J154" i="5"/>
  <c r="J122" i="5"/>
  <c r="BK198" i="5"/>
  <c r="J158" i="5"/>
  <c r="J506" i="3"/>
  <c r="BK338" i="3"/>
  <c r="BK106" i="3"/>
  <c r="BK187" i="3"/>
  <c r="BK210" i="3"/>
  <c r="J411" i="3"/>
  <c r="BK396" i="3"/>
  <c r="J447" i="3"/>
  <c r="BK219" i="3"/>
  <c r="BK363" i="4"/>
  <c r="BK313" i="4"/>
  <c r="BK131" i="4"/>
  <c r="J265" i="4"/>
  <c r="BK141" i="4"/>
  <c r="J352" i="4"/>
  <c r="BK247" i="4"/>
  <c r="J176" i="5"/>
  <c r="J204" i="5"/>
  <c r="BK92" i="5"/>
  <c r="BK206" i="5"/>
  <c r="BK595" i="3"/>
  <c r="BK375" i="3"/>
  <c r="BK229" i="3"/>
  <c r="BK206" i="4"/>
  <c r="BK134" i="4"/>
  <c r="BK212" i="4"/>
  <c r="BK220" i="4"/>
  <c r="J190" i="5"/>
  <c r="J487" i="3"/>
  <c r="BK317" i="3"/>
  <c r="BK602" i="3"/>
  <c r="J375" i="3"/>
  <c r="BK538" i="3"/>
  <c r="J131" i="3"/>
  <c r="J480" i="3"/>
  <c r="BK406" i="3"/>
  <c r="BK530" i="3"/>
  <c r="BK95" i="3"/>
  <c r="J347" i="4"/>
  <c r="BK117" i="4"/>
  <c r="J164" i="4"/>
  <c r="J186" i="4"/>
  <c r="J247" i="4"/>
  <c r="BK426" i="4"/>
  <c r="BK253" i="4"/>
  <c r="BK132" i="5"/>
  <c r="BK180" i="5"/>
  <c r="J142" i="5"/>
  <c r="J128" i="5"/>
  <c r="BK96" i="5"/>
  <c r="BK506" i="3"/>
  <c r="J515" i="3"/>
  <c r="BK444" i="3"/>
  <c r="BK183" i="4"/>
  <c r="J217" i="4"/>
  <c r="J426" i="4"/>
  <c r="BK239" i="4"/>
  <c r="J93" i="4"/>
  <c r="BK148" i="5"/>
  <c r="J96" i="2"/>
  <c r="J429" i="3"/>
  <c r="BK401" i="3"/>
  <c r="BK304" i="3"/>
  <c r="BK233" i="3"/>
  <c r="BK184" i="3"/>
  <c r="BK137" i="3"/>
  <c r="BK585" i="3"/>
  <c r="BK509" i="3"/>
  <c r="BK411" i="3"/>
  <c r="BK574" i="3"/>
  <c r="BK465" i="3"/>
  <c r="BK413" i="3"/>
  <c r="J252" i="3"/>
  <c r="J137" i="3"/>
  <c r="J417" i="3"/>
  <c r="J341" i="3"/>
  <c r="BK98" i="3"/>
  <c r="BK429" i="3"/>
  <c r="J161" i="3"/>
  <c r="BK385" i="3"/>
  <c r="BK158" i="3"/>
  <c r="BK475" i="3"/>
  <c r="J194" i="3"/>
  <c r="J272" i="3"/>
  <c r="BK345" i="4"/>
  <c r="J261" i="4"/>
  <c r="BK389" i="4"/>
  <c r="BK307" i="4"/>
  <c r="J359" i="4"/>
  <c r="J432" i="4"/>
  <c r="J196" i="4"/>
  <c r="BK406" i="4"/>
  <c r="J131" i="4"/>
  <c r="J200" i="4"/>
  <c r="BK182" i="5"/>
  <c r="J162" i="5"/>
  <c r="BK142" i="5"/>
  <c r="J182" i="5"/>
  <c r="J192" i="5"/>
  <c r="J104" i="5"/>
  <c r="BK415" i="3"/>
  <c r="J467" i="3"/>
  <c r="BK323" i="3"/>
  <c r="J149" i="3"/>
  <c r="BK165" i="3"/>
  <c r="J449" i="4"/>
  <c r="J477" i="4"/>
  <c r="J488" i="4"/>
  <c r="BK186" i="5"/>
  <c r="BK89" i="2"/>
  <c r="J434" i="3"/>
  <c r="J203" i="3"/>
  <c r="J388" i="3"/>
  <c r="BK547" i="3"/>
  <c r="J595" i="3"/>
  <c r="J602" i="3"/>
  <c r="J265" i="3"/>
  <c r="J311" i="3"/>
  <c r="J216" i="3"/>
  <c r="BK268" i="3"/>
  <c r="BK244" i="4"/>
  <c r="J331" i="4"/>
  <c r="BK331" i="4"/>
  <c r="BK93" i="4"/>
  <c r="BK270" i="4"/>
  <c r="BK229" i="4"/>
  <c r="J391" i="4"/>
  <c r="J102" i="4"/>
  <c r="BK200" i="5"/>
  <c r="BK110" i="5"/>
  <c r="J150" i="5"/>
  <c r="BK108" i="5"/>
  <c r="J550" i="3"/>
  <c r="J285" i="3"/>
  <c r="J578" i="3"/>
  <c r="BK292" i="3"/>
  <c r="BK341" i="3"/>
  <c r="J585" i="3"/>
  <c r="J441" i="3"/>
  <c r="J177" i="3"/>
  <c r="J181" i="3"/>
  <c r="J134" i="4"/>
  <c r="BK190" i="4"/>
  <c r="BK231" i="4"/>
  <c r="BK164" i="4"/>
  <c r="J350" i="4"/>
  <c r="BK488" i="4"/>
  <c r="J327" i="4"/>
  <c r="BK94" i="5"/>
  <c r="BK208" i="5"/>
  <c r="J106" i="5"/>
  <c r="BK210" i="5"/>
  <c r="J280" i="3"/>
  <c r="J134" i="3"/>
  <c r="BK439" i="3"/>
  <c r="J470" i="4"/>
  <c r="J307" i="4"/>
  <c r="BK265" i="4"/>
  <c r="BK98" i="5"/>
  <c r="J174" i="5"/>
  <c r="BK535" i="3"/>
  <c r="BK403" i="3"/>
  <c r="J236" i="3"/>
  <c r="J449" i="3"/>
  <c r="J314" i="3"/>
  <c r="J558" i="3"/>
  <c r="BK241" i="3"/>
  <c r="J276" i="3"/>
  <c r="BK431" i="3"/>
  <c r="J158" i="3"/>
  <c r="BK149" i="4"/>
  <c r="BK251" i="4"/>
  <c r="J239" i="4"/>
  <c r="J310" i="4"/>
  <c r="J226" i="4"/>
  <c r="BK157" i="4"/>
  <c r="J140" i="5"/>
  <c r="BK196" i="5"/>
  <c r="J178" i="5"/>
  <c r="J170" i="5"/>
  <c r="J85" i="2"/>
  <c r="J120" i="3"/>
  <c r="J429" i="4"/>
  <c r="BK262" i="3"/>
  <c r="J475" i="3"/>
  <c r="BK471" i="3"/>
  <c r="J297" i="4"/>
  <c r="BK203" i="4"/>
  <c r="BK310" i="4"/>
  <c r="J397" i="4"/>
  <c r="BK114" i="5"/>
  <c r="BK152" i="5"/>
  <c r="J465" i="3"/>
  <c r="J246" i="3"/>
  <c r="BK553" i="3"/>
  <c r="BK597" i="3"/>
  <c r="BK191" i="3"/>
  <c r="J207" i="3"/>
  <c r="J398" i="3"/>
  <c r="BK434" i="3"/>
  <c r="J140" i="3"/>
  <c r="J291" i="4"/>
  <c r="J275" i="4"/>
  <c r="BK217" i="4"/>
  <c r="J214" i="4"/>
  <c r="J278" i="4"/>
  <c r="BK272" i="4"/>
  <c r="J160" i="4"/>
  <c r="J108" i="5"/>
  <c r="BK86" i="5"/>
  <c r="J138" i="5"/>
  <c r="J132" i="5"/>
  <c r="J93" i="2"/>
  <c r="BK408" i="3"/>
  <c r="BK487" i="3"/>
  <c r="J344" i="3"/>
  <c r="BK490" i="3"/>
  <c r="J98" i="3"/>
  <c r="J394" i="3"/>
  <c r="J308" i="3"/>
  <c r="J391" i="3"/>
  <c r="J304" i="3"/>
  <c r="J272" i="4"/>
  <c r="J335" i="4"/>
  <c r="BK352" i="4"/>
  <c r="J222" i="4"/>
  <c r="BK153" i="4"/>
  <c r="J168" i="4"/>
  <c r="BK120" i="4"/>
  <c r="J80" i="5"/>
  <c r="J144" i="5"/>
  <c r="J148" i="5"/>
  <c r="BK100" i="5"/>
  <c r="J292" i="3"/>
  <c r="BK103" i="3"/>
  <c r="BK197" i="3"/>
  <c r="J294" i="4"/>
  <c r="BK200" i="4"/>
  <c r="J244" i="4"/>
  <c r="J357" i="4"/>
  <c r="J114" i="5"/>
  <c r="BK85" i="2"/>
  <c r="J187" i="3"/>
  <c r="BK447" i="3"/>
  <c r="J95" i="3"/>
  <c r="J146" i="3"/>
  <c r="BK533" i="3"/>
  <c r="BK590" i="3"/>
  <c r="J544" i="3"/>
  <c r="BK173" i="3"/>
  <c r="J372" i="3"/>
  <c r="BK458" i="4"/>
  <c r="BK123" i="4"/>
  <c r="J193" i="4"/>
  <c r="J120" i="4"/>
  <c r="BK160" i="4"/>
  <c r="BK316" i="4"/>
  <c r="BK461" i="4"/>
  <c r="J203" i="4"/>
  <c r="BK170" i="5"/>
  <c r="BK140" i="5"/>
  <c r="J200" i="5"/>
  <c r="J146" i="5"/>
  <c r="BK244" i="3"/>
  <c r="J435" i="4"/>
  <c r="BK137" i="4"/>
  <c r="J153" i="4"/>
  <c r="J251" i="4"/>
  <c r="BK291" i="4"/>
  <c r="BK275" i="4"/>
  <c r="BK288" i="4"/>
  <c r="BK483" i="4"/>
  <c r="J174" i="4"/>
  <c r="J110" i="5"/>
  <c r="BK102" i="5"/>
  <c r="BK106" i="5"/>
  <c r="BK154" i="5"/>
  <c r="BK124" i="5"/>
  <c r="BK156" i="5"/>
  <c r="J382" i="3"/>
  <c r="BK259" i="3"/>
  <c r="BK169" i="3"/>
  <c r="BK558" i="3"/>
  <c r="BK393" i="4"/>
  <c r="J385" i="4"/>
  <c r="J96" i="4"/>
  <c r="BK120" i="5"/>
  <c r="J90" i="5"/>
  <c r="J482" i="3"/>
  <c r="BK296" i="3"/>
  <c r="BK482" i="3"/>
  <c r="J326" i="3"/>
  <c r="BK469" i="3"/>
  <c r="BK379" i="3"/>
  <c r="BK561" i="3"/>
  <c r="BK216" i="3"/>
  <c r="J426" i="3"/>
  <c r="J262" i="3"/>
  <c r="BK326" i="3"/>
  <c r="J399" i="4"/>
  <c r="BK385" i="4"/>
  <c r="J105" i="4"/>
  <c r="BK441" i="4"/>
  <c r="BK359" i="4"/>
  <c r="J452" i="4"/>
  <c r="J466" i="4"/>
  <c r="J237" i="4"/>
  <c r="J160" i="5"/>
  <c r="J180" i="5"/>
  <c r="J102" i="5"/>
  <c r="J120" i="5"/>
  <c r="BK84" i="5"/>
  <c r="BK478" i="3"/>
  <c r="J143" i="3"/>
  <c r="J100" i="3"/>
  <c r="J444" i="3"/>
  <c r="J555" i="3"/>
  <c r="BK280" i="3"/>
  <c r="BK550" i="3"/>
  <c r="J294" i="3"/>
  <c r="J518" i="3"/>
  <c r="BK117" i="3"/>
  <c r="BK214" i="4"/>
  <c r="J249" i="4"/>
  <c r="BK429" i="4"/>
  <c r="BK432" i="4"/>
  <c r="J411" i="4"/>
  <c r="BK285" i="4"/>
  <c r="J395" i="4"/>
  <c r="BK146" i="5"/>
  <c r="BK174" i="5"/>
  <c r="J168" i="5"/>
  <c r="J112" i="5"/>
  <c r="J166" i="5"/>
  <c r="J439" i="3"/>
  <c r="J239" i="3"/>
  <c r="J538" i="3"/>
  <c r="J393" i="4"/>
  <c r="J345" i="4"/>
  <c r="J313" i="4"/>
  <c r="J220" i="4"/>
  <c r="J194" i="5"/>
  <c r="BK91" i="2"/>
  <c r="BK421" i="3"/>
  <c r="BK120" i="3"/>
  <c r="J413" i="3"/>
  <c r="J233" i="3"/>
  <c r="BK348" i="3"/>
  <c r="BK391" i="3"/>
  <c r="BK473" i="3"/>
  <c r="J210" i="3"/>
  <c r="J213" i="3"/>
  <c r="J241" i="4"/>
  <c r="BK361" i="4"/>
  <c r="J258" i="4"/>
  <c r="J229" i="4"/>
  <c r="J171" i="4"/>
  <c r="BK342" i="4"/>
  <c r="BK178" i="5"/>
  <c r="J116" i="5"/>
  <c r="J198" i="5"/>
  <c r="J92" i="5"/>
  <c r="J12" i="2" l="1"/>
  <c r="J52" i="2" s="1"/>
  <c r="J12" i="5"/>
  <c r="J52" i="5" s="1"/>
  <c r="J12" i="4"/>
  <c r="J84" i="4" s="1"/>
  <c r="AM47" i="1"/>
  <c r="BK94" i="3"/>
  <c r="J94" i="3" s="1"/>
  <c r="J61" i="3" s="1"/>
  <c r="P378" i="3"/>
  <c r="R365" i="4"/>
  <c r="P291" i="3"/>
  <c r="T443" i="3"/>
  <c r="R594" i="3"/>
  <c r="R593" i="3" s="1"/>
  <c r="T92" i="4"/>
  <c r="R257" i="4"/>
  <c r="T269" i="4"/>
  <c r="P334" i="4"/>
  <c r="T334" i="4"/>
  <c r="T457" i="4"/>
  <c r="R94" i="3"/>
  <c r="BK271" i="3"/>
  <c r="J271" i="3" s="1"/>
  <c r="J62" i="3" s="1"/>
  <c r="T271" i="3"/>
  <c r="P279" i="3"/>
  <c r="BK291" i="3"/>
  <c r="T291" i="3"/>
  <c r="R443" i="3"/>
  <c r="BK594" i="3"/>
  <c r="J594" i="3" s="1"/>
  <c r="J70" i="3" s="1"/>
  <c r="R92" i="4"/>
  <c r="T257" i="4"/>
  <c r="R269" i="4"/>
  <c r="BK334" i="4"/>
  <c r="J334" i="4"/>
  <c r="J65" i="4" s="1"/>
  <c r="R334" i="4"/>
  <c r="BK457" i="4"/>
  <c r="J457" i="4"/>
  <c r="J67" i="4" s="1"/>
  <c r="BK378" i="3"/>
  <c r="J378" i="3" s="1"/>
  <c r="J65" i="3" s="1"/>
  <c r="T378" i="3"/>
  <c r="BK564" i="3"/>
  <c r="J564" i="3" s="1"/>
  <c r="J67" i="3" s="1"/>
  <c r="BK92" i="4"/>
  <c r="P269" i="4"/>
  <c r="BK79" i="5"/>
  <c r="J79" i="5" s="1"/>
  <c r="J59" i="5" s="1"/>
  <c r="P443" i="3"/>
  <c r="R564" i="3"/>
  <c r="P594" i="3"/>
  <c r="P593" i="3" s="1"/>
  <c r="BK269" i="4"/>
  <c r="J269" i="4" s="1"/>
  <c r="J64" i="4" s="1"/>
  <c r="BK365" i="4"/>
  <c r="J365" i="4"/>
  <c r="J66" i="4" s="1"/>
  <c r="P457" i="4"/>
  <c r="P79" i="5"/>
  <c r="AU58" i="1" s="1"/>
  <c r="P94" i="3"/>
  <c r="P93" i="3" s="1"/>
  <c r="P92" i="3" s="1"/>
  <c r="AU56" i="1" s="1"/>
  <c r="BK443" i="3"/>
  <c r="J443" i="3" s="1"/>
  <c r="J66" i="3" s="1"/>
  <c r="P564" i="3"/>
  <c r="BK257" i="4"/>
  <c r="J257" i="4" s="1"/>
  <c r="J62" i="4" s="1"/>
  <c r="T365" i="4"/>
  <c r="R79" i="5"/>
  <c r="T94" i="3"/>
  <c r="P271" i="3"/>
  <c r="R271" i="3"/>
  <c r="BK279" i="3"/>
  <c r="J279" i="3" s="1"/>
  <c r="J63" i="3" s="1"/>
  <c r="R279" i="3"/>
  <c r="T279" i="3"/>
  <c r="R291" i="3"/>
  <c r="R378" i="3"/>
  <c r="T564" i="3"/>
  <c r="T594" i="3"/>
  <c r="T593" i="3" s="1"/>
  <c r="P92" i="4"/>
  <c r="P257" i="4"/>
  <c r="P365" i="4"/>
  <c r="R457" i="4"/>
  <c r="T79" i="5"/>
  <c r="BK95" i="2"/>
  <c r="J95" i="2" s="1"/>
  <c r="J62" i="2" s="1"/>
  <c r="BK589" i="3"/>
  <c r="J589" i="3"/>
  <c r="J68" i="3" s="1"/>
  <c r="BK601" i="3"/>
  <c r="BK600" i="3" s="1"/>
  <c r="J600" i="3" s="1"/>
  <c r="J71" i="3" s="1"/>
  <c r="BK84" i="2"/>
  <c r="J84" i="2" s="1"/>
  <c r="J61" i="2" s="1"/>
  <c r="BK482" i="4"/>
  <c r="J482" i="4"/>
  <c r="J68" i="4"/>
  <c r="BK264" i="4"/>
  <c r="J264" i="4" s="1"/>
  <c r="J63" i="4" s="1"/>
  <c r="BK487" i="4"/>
  <c r="J487" i="4"/>
  <c r="J70" i="4"/>
  <c r="BE126" i="5"/>
  <c r="BE186" i="5"/>
  <c r="BE210" i="5"/>
  <c r="F55" i="5"/>
  <c r="BE104" i="5"/>
  <c r="BE114" i="5"/>
  <c r="BE116" i="5"/>
  <c r="BE118" i="5"/>
  <c r="BE130" i="5"/>
  <c r="BE148" i="5"/>
  <c r="BE150" i="5"/>
  <c r="BE158" i="5"/>
  <c r="BE188" i="5"/>
  <c r="BE202" i="5"/>
  <c r="BE206" i="5"/>
  <c r="BE80" i="5"/>
  <c r="BE82" i="5"/>
  <c r="BE90" i="5"/>
  <c r="BE96" i="5"/>
  <c r="BE138" i="5"/>
  <c r="BE184" i="5"/>
  <c r="BE190" i="5"/>
  <c r="BE194" i="5"/>
  <c r="J92" i="4"/>
  <c r="J61" i="4"/>
  <c r="BK486" i="4"/>
  <c r="J486" i="4" s="1"/>
  <c r="J69" i="4" s="1"/>
  <c r="F75" i="5"/>
  <c r="BE88" i="5"/>
  <c r="BE160" i="5"/>
  <c r="BE182" i="5"/>
  <c r="BE192" i="5"/>
  <c r="BE200" i="5"/>
  <c r="J76" i="5"/>
  <c r="BE94" i="5"/>
  <c r="BE122" i="5"/>
  <c r="BE124" i="5"/>
  <c r="BE134" i="5"/>
  <c r="BE156" i="5"/>
  <c r="BE162" i="5"/>
  <c r="BE176" i="5"/>
  <c r="E69" i="5"/>
  <c r="BE102" i="5"/>
  <c r="BE108" i="5"/>
  <c r="BE110" i="5"/>
  <c r="BE120" i="5"/>
  <c r="BE132" i="5"/>
  <c r="BE136" i="5"/>
  <c r="BE140" i="5"/>
  <c r="BE166" i="5"/>
  <c r="BE168" i="5"/>
  <c r="BE180" i="5"/>
  <c r="BE84" i="5"/>
  <c r="BE86" i="5"/>
  <c r="BE98" i="5"/>
  <c r="BE112" i="5"/>
  <c r="BE146" i="5"/>
  <c r="BE154" i="5"/>
  <c r="BE172" i="5"/>
  <c r="BE178" i="5"/>
  <c r="BE198" i="5"/>
  <c r="BE208" i="5"/>
  <c r="J54" i="5"/>
  <c r="BE92" i="5"/>
  <c r="BE100" i="5"/>
  <c r="BE106" i="5"/>
  <c r="BE128" i="5"/>
  <c r="BE142" i="5"/>
  <c r="BE144" i="5"/>
  <c r="BE152" i="5"/>
  <c r="BE164" i="5"/>
  <c r="BE170" i="5"/>
  <c r="BE174" i="5"/>
  <c r="BE196" i="5"/>
  <c r="BE204" i="5"/>
  <c r="J86" i="4"/>
  <c r="BE96" i="4"/>
  <c r="BE190" i="4"/>
  <c r="BE193" i="4"/>
  <c r="BE210" i="4"/>
  <c r="BE212" i="4"/>
  <c r="BE214" i="4"/>
  <c r="BE241" i="4"/>
  <c r="BE272" i="4"/>
  <c r="BE297" i="4"/>
  <c r="BE310" i="4"/>
  <c r="BE339" i="4"/>
  <c r="BE359" i="4"/>
  <c r="BE361" i="4"/>
  <c r="BE363" i="4"/>
  <c r="BE385" i="4"/>
  <c r="BE477" i="4"/>
  <c r="BE483" i="4"/>
  <c r="BE488" i="4"/>
  <c r="F55" i="4"/>
  <c r="BE153" i="4"/>
  <c r="BE234" i="4"/>
  <c r="BE291" i="4"/>
  <c r="BE313" i="4"/>
  <c r="BE335" i="4"/>
  <c r="BE345" i="4"/>
  <c r="BE347" i="4"/>
  <c r="BE357" i="4"/>
  <c r="BE393" i="4"/>
  <c r="BE402" i="4"/>
  <c r="BE411" i="4"/>
  <c r="BE414" i="4"/>
  <c r="BE435" i="4"/>
  <c r="E48" i="4"/>
  <c r="BE102" i="4"/>
  <c r="BE105" i="4"/>
  <c r="BE171" i="4"/>
  <c r="BE183" i="4"/>
  <c r="BE222" i="4"/>
  <c r="BE224" i="4"/>
  <c r="BE244" i="4"/>
  <c r="BE249" i="4"/>
  <c r="BE251" i="4"/>
  <c r="BE352" i="4"/>
  <c r="BE366" i="4"/>
  <c r="BE441" i="4"/>
  <c r="BE449" i="4"/>
  <c r="BE455" i="4"/>
  <c r="F54" i="4"/>
  <c r="BE99" i="4"/>
  <c r="BE114" i="4"/>
  <c r="BE120" i="4"/>
  <c r="BE123" i="4"/>
  <c r="BE127" i="4"/>
  <c r="BE134" i="4"/>
  <c r="BE217" i="4"/>
  <c r="BE231" i="4"/>
  <c r="BE239" i="4"/>
  <c r="BE258" i="4"/>
  <c r="BE281" i="4"/>
  <c r="BE285" i="4"/>
  <c r="BE307" i="4"/>
  <c r="BE331" i="4"/>
  <c r="BE399" i="4"/>
  <c r="BE404" i="4"/>
  <c r="BE108" i="4"/>
  <c r="BE141" i="4"/>
  <c r="BE145" i="4"/>
  <c r="BE160" i="4"/>
  <c r="BE220" i="4"/>
  <c r="BE226" i="4"/>
  <c r="BE229" i="4"/>
  <c r="BE275" i="4"/>
  <c r="BE294" i="4"/>
  <c r="BE316" i="4"/>
  <c r="BE391" i="4"/>
  <c r="BE397" i="4"/>
  <c r="BE406" i="4"/>
  <c r="BE131" i="4"/>
  <c r="BE157" i="4"/>
  <c r="BE168" i="4"/>
  <c r="BE196" i="4"/>
  <c r="BE247" i="4"/>
  <c r="BE253" i="4"/>
  <c r="BE255" i="4"/>
  <c r="BE270" i="4"/>
  <c r="BE327" i="4"/>
  <c r="BE395" i="4"/>
  <c r="BE432" i="4"/>
  <c r="BE466" i="4"/>
  <c r="J55" i="4"/>
  <c r="BE111" i="4"/>
  <c r="BE137" i="4"/>
  <c r="BE149" i="4"/>
  <c r="BE177" i="4"/>
  <c r="BE180" i="4"/>
  <c r="BE186" i="4"/>
  <c r="BE200" i="4"/>
  <c r="BE206" i="4"/>
  <c r="BE278" i="4"/>
  <c r="BE350" i="4"/>
  <c r="BE387" i="4"/>
  <c r="BE426" i="4"/>
  <c r="BE429" i="4"/>
  <c r="BE438" i="4"/>
  <c r="BE452" i="4"/>
  <c r="BE458" i="4"/>
  <c r="BE461" i="4"/>
  <c r="BE470" i="4"/>
  <c r="BE474" i="4"/>
  <c r="BE93" i="4"/>
  <c r="BE117" i="4"/>
  <c r="BE164" i="4"/>
  <c r="BE174" i="4"/>
  <c r="BE203" i="4"/>
  <c r="BE237" i="4"/>
  <c r="BE261" i="4"/>
  <c r="BE265" i="4"/>
  <c r="BE288" i="4"/>
  <c r="BE319" i="4"/>
  <c r="BE342" i="4"/>
  <c r="BE355" i="4"/>
  <c r="BE389" i="4"/>
  <c r="BK83" i="2"/>
  <c r="J83" i="2"/>
  <c r="J60" i="2"/>
  <c r="E48" i="3"/>
  <c r="F55" i="3"/>
  <c r="J89" i="3"/>
  <c r="BE194" i="3"/>
  <c r="BE203" i="3"/>
  <c r="BE213" i="3"/>
  <c r="BE236" i="3"/>
  <c r="BE259" i="3"/>
  <c r="BE294" i="3"/>
  <c r="BE320" i="3"/>
  <c r="BE103" i="3"/>
  <c r="BE106" i="3"/>
  <c r="BE158" i="3"/>
  <c r="BE173" i="3"/>
  <c r="BE177" i="3"/>
  <c r="BE184" i="3"/>
  <c r="BE197" i="3"/>
  <c r="BE254" i="3"/>
  <c r="BE323" i="3"/>
  <c r="BE362" i="3"/>
  <c r="BE382" i="3"/>
  <c r="BE398" i="3"/>
  <c r="BE434" i="3"/>
  <c r="BE449" i="3"/>
  <c r="BE465" i="3"/>
  <c r="BE506" i="3"/>
  <c r="BE509" i="3"/>
  <c r="BE522" i="3"/>
  <c r="BE535" i="3"/>
  <c r="J52" i="3"/>
  <c r="BE161" i="3"/>
  <c r="BE223" i="3"/>
  <c r="BE226" i="3"/>
  <c r="BE229" i="3"/>
  <c r="BE296" i="3"/>
  <c r="BE317" i="3"/>
  <c r="BE338" i="3"/>
  <c r="BE365" i="3"/>
  <c r="BE415" i="3"/>
  <c r="BE424" i="3"/>
  <c r="BE429" i="3"/>
  <c r="BE471" i="3"/>
  <c r="BE538" i="3"/>
  <c r="BE561" i="3"/>
  <c r="F88" i="3"/>
  <c r="BE117" i="3"/>
  <c r="BE210" i="3"/>
  <c r="BE239" i="3"/>
  <c r="BE249" i="3"/>
  <c r="BE252" i="3"/>
  <c r="BE272" i="3"/>
  <c r="BE280" i="3"/>
  <c r="BE326" i="3"/>
  <c r="BE372" i="3"/>
  <c r="BE375" i="3"/>
  <c r="BE379" i="3"/>
  <c r="BE396" i="3"/>
  <c r="BE421" i="3"/>
  <c r="BE439" i="3"/>
  <c r="BE441" i="3"/>
  <c r="BE467" i="3"/>
  <c r="BE469" i="3"/>
  <c r="BE473" i="3"/>
  <c r="BE530" i="3"/>
  <c r="BE533" i="3"/>
  <c r="BE547" i="3"/>
  <c r="BE565" i="3"/>
  <c r="J54" i="3"/>
  <c r="BE165" i="3"/>
  <c r="BE191" i="3"/>
  <c r="BE233" i="3"/>
  <c r="BE265" i="3"/>
  <c r="BE268" i="3"/>
  <c r="BE292" i="3"/>
  <c r="BE300" i="3"/>
  <c r="BE401" i="3"/>
  <c r="BE413" i="3"/>
  <c r="BE426" i="3"/>
  <c r="BE482" i="3"/>
  <c r="BE487" i="3"/>
  <c r="BE490" i="3"/>
  <c r="BE518" i="3"/>
  <c r="BE558" i="3"/>
  <c r="BE574" i="3"/>
  <c r="BE595" i="3"/>
  <c r="BE597" i="3"/>
  <c r="BE602" i="3"/>
  <c r="BE95" i="3"/>
  <c r="BE109" i="3"/>
  <c r="BE120" i="3"/>
  <c r="BE140" i="3"/>
  <c r="BE181" i="3"/>
  <c r="BE187" i="3"/>
  <c r="BE200" i="3"/>
  <c r="BE241" i="3"/>
  <c r="BE244" i="3"/>
  <c r="BE262" i="3"/>
  <c r="BE285" i="3"/>
  <c r="BE304" i="3"/>
  <c r="BE388" i="3"/>
  <c r="BE391" i="3"/>
  <c r="BE394" i="3"/>
  <c r="BE403" i="3"/>
  <c r="BE406" i="3"/>
  <c r="BE408" i="3"/>
  <c r="BE436" i="3"/>
  <c r="BE447" i="3"/>
  <c r="BE478" i="3"/>
  <c r="BE541" i="3"/>
  <c r="BE544" i="3"/>
  <c r="BE553" i="3"/>
  <c r="BE568" i="3"/>
  <c r="BE582" i="3"/>
  <c r="BE585" i="3"/>
  <c r="BE128" i="3"/>
  <c r="BE131" i="3"/>
  <c r="BE134" i="3"/>
  <c r="BE137" i="3"/>
  <c r="BE143" i="3"/>
  <c r="BE207" i="3"/>
  <c r="BE246" i="3"/>
  <c r="BE283" i="3"/>
  <c r="BE287" i="3"/>
  <c r="BE419" i="3"/>
  <c r="BE444" i="3"/>
  <c r="BE480" i="3"/>
  <c r="BE550" i="3"/>
  <c r="BE555" i="3"/>
  <c r="BE578" i="3"/>
  <c r="BE590" i="3"/>
  <c r="BE98" i="3"/>
  <c r="BE100" i="3"/>
  <c r="BE146" i="3"/>
  <c r="BE149" i="3"/>
  <c r="BE153" i="3"/>
  <c r="BE169" i="3"/>
  <c r="BE216" i="3"/>
  <c r="BE219" i="3"/>
  <c r="BE256" i="3"/>
  <c r="BE276" i="3"/>
  <c r="BE308" i="3"/>
  <c r="BE311" i="3"/>
  <c r="BE314" i="3"/>
  <c r="BE341" i="3"/>
  <c r="BE344" i="3"/>
  <c r="BE348" i="3"/>
  <c r="BE385" i="3"/>
  <c r="BE411" i="3"/>
  <c r="BE417" i="3"/>
  <c r="BE431" i="3"/>
  <c r="BE475" i="3"/>
  <c r="BE512" i="3"/>
  <c r="BE515" i="3"/>
  <c r="E48" i="2"/>
  <c r="F54" i="2"/>
  <c r="F55" i="2"/>
  <c r="J78" i="2"/>
  <c r="J79" i="2"/>
  <c r="BE85" i="2"/>
  <c r="BE87" i="2"/>
  <c r="BE89" i="2"/>
  <c r="BE91" i="2"/>
  <c r="BE93" i="2"/>
  <c r="BE96" i="2"/>
  <c r="BB55" i="1"/>
  <c r="F34" i="3"/>
  <c r="BA56" i="1" s="1"/>
  <c r="F36" i="2"/>
  <c r="BC55" i="1" s="1"/>
  <c r="F35" i="5"/>
  <c r="BB58" i="1" s="1"/>
  <c r="F37" i="5"/>
  <c r="BD58" i="1" s="1"/>
  <c r="F36" i="5"/>
  <c r="BC58" i="1"/>
  <c r="F34" i="5"/>
  <c r="BA58" i="1" s="1"/>
  <c r="F35" i="4"/>
  <c r="BB57" i="1" s="1"/>
  <c r="J34" i="2"/>
  <c r="AW55" i="1" s="1"/>
  <c r="F36" i="4"/>
  <c r="BC57" i="1"/>
  <c r="F37" i="3"/>
  <c r="BD56" i="1" s="1"/>
  <c r="F37" i="2"/>
  <c r="BD55" i="1" s="1"/>
  <c r="F37" i="4"/>
  <c r="BD57" i="1" s="1"/>
  <c r="J34" i="4"/>
  <c r="AW57" i="1"/>
  <c r="F34" i="4"/>
  <c r="BA57" i="1" s="1"/>
  <c r="J34" i="3"/>
  <c r="AW56" i="1" s="1"/>
  <c r="F34" i="2"/>
  <c r="BA55" i="1" s="1"/>
  <c r="J34" i="5"/>
  <c r="AW58" i="1"/>
  <c r="F35" i="3"/>
  <c r="BB56" i="1" s="1"/>
  <c r="F36" i="3"/>
  <c r="BC56" i="1" s="1"/>
  <c r="J73" i="5" l="1"/>
  <c r="BK93" i="3"/>
  <c r="J93" i="3" s="1"/>
  <c r="J60" i="3" s="1"/>
  <c r="J52" i="4"/>
  <c r="J76" i="2"/>
  <c r="J601" i="3"/>
  <c r="J72" i="3" s="1"/>
  <c r="J291" i="3"/>
  <c r="J64" i="3" s="1"/>
  <c r="P91" i="4"/>
  <c r="P90" i="4"/>
  <c r="AU57" i="1" s="1"/>
  <c r="AU54" i="1" s="1"/>
  <c r="T93" i="3"/>
  <c r="T92" i="3"/>
  <c r="R93" i="3"/>
  <c r="R92" i="3" s="1"/>
  <c r="BK91" i="4"/>
  <c r="J91" i="4"/>
  <c r="J60" i="4"/>
  <c r="R91" i="4"/>
  <c r="R90" i="4"/>
  <c r="T91" i="4"/>
  <c r="T90" i="4"/>
  <c r="BK593" i="3"/>
  <c r="J593" i="3"/>
  <c r="J69" i="3" s="1"/>
  <c r="BK90" i="4"/>
  <c r="J90" i="4"/>
  <c r="J59" i="4"/>
  <c r="BK82" i="2"/>
  <c r="J82" i="2"/>
  <c r="J30" i="5"/>
  <c r="AG58" i="1"/>
  <c r="J30" i="2"/>
  <c r="AG55" i="1"/>
  <c r="F33" i="2"/>
  <c r="AZ55" i="1"/>
  <c r="F33" i="5"/>
  <c r="AZ58" i="1" s="1"/>
  <c r="J33" i="2"/>
  <c r="AV55" i="1"/>
  <c r="AT55" i="1"/>
  <c r="J33" i="5"/>
  <c r="AV58" i="1" s="1"/>
  <c r="AT58" i="1" s="1"/>
  <c r="AN58" i="1" s="1"/>
  <c r="J33" i="3"/>
  <c r="AV56" i="1" s="1"/>
  <c r="AT56" i="1" s="1"/>
  <c r="F33" i="4"/>
  <c r="AZ57" i="1" s="1"/>
  <c r="F33" i="3"/>
  <c r="AZ56" i="1" s="1"/>
  <c r="J33" i="4"/>
  <c r="AV57" i="1" s="1"/>
  <c r="AT57" i="1" s="1"/>
  <c r="BB54" i="1"/>
  <c r="AX54" i="1" s="1"/>
  <c r="BA54" i="1"/>
  <c r="W30" i="1" s="1"/>
  <c r="BD54" i="1"/>
  <c r="W33" i="1" s="1"/>
  <c r="BC54" i="1"/>
  <c r="W32" i="1" s="1"/>
  <c r="BK92" i="3" l="1"/>
  <c r="J92" i="3" s="1"/>
  <c r="J30" i="3" s="1"/>
  <c r="AG56" i="1" s="1"/>
  <c r="AN56" i="1" s="1"/>
  <c r="J39" i="5"/>
  <c r="AN55" i="1"/>
  <c r="J59" i="2"/>
  <c r="J39" i="2"/>
  <c r="AZ54" i="1"/>
  <c r="W29" i="1" s="1"/>
  <c r="W31" i="1"/>
  <c r="AW54" i="1"/>
  <c r="AK30" i="1" s="1"/>
  <c r="J30" i="4"/>
  <c r="AG57" i="1"/>
  <c r="AN57" i="1"/>
  <c r="AY54" i="1"/>
  <c r="J39" i="3" l="1"/>
  <c r="J59" i="3"/>
  <c r="J39" i="4"/>
  <c r="AV54" i="1"/>
  <c r="AK29" i="1" s="1"/>
  <c r="AG54" i="1"/>
  <c r="AK26" i="1" s="1"/>
  <c r="AK35" i="1" l="1"/>
  <c r="AT54" i="1"/>
  <c r="AN54" i="1" s="1"/>
</calcChain>
</file>

<file path=xl/sharedStrings.xml><?xml version="1.0" encoding="utf-8"?>
<sst xmlns="http://schemas.openxmlformats.org/spreadsheetml/2006/main" count="10214" uniqueCount="1618">
  <si>
    <t>Export Komplet</t>
  </si>
  <si>
    <t>VZ</t>
  </si>
  <si>
    <t>2.0</t>
  </si>
  <si>
    <t>ZAMOK</t>
  </si>
  <si>
    <t>False</t>
  </si>
  <si>
    <t>{292517b6-2af0-4094-9c5e-e91e31cff92e}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</si>
  <si>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</si>
  <si>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</si>
  <si>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</si>
  <si>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</si>
  <si>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</si>
  <si>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</si>
  <si>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</si>
  <si>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</si>
  <si>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0292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</si>
  <si>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</si>
  <si>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</si>
  <si>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Plasy - Potoční ulice a sídliště Babina</t>
  </si>
  <si>
    <t>KSO:</t>
  </si>
  <si>
    <t/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</si>
  <si>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</si>
  <si>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</si>
  <si>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</si>
  <si>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</si>
  <si>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</si>
  <si>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</si>
  <si>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</si>
  <si>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</si>
  <si>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</si>
  <si>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</si>
  <si>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</si>
  <si>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</si>
  <si>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</si>
  <si>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</si>
  <si>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</si>
  <si>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</si>
  <si>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</si>
  <si>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</si>
  <si>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</si>
  <si>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</si>
  <si>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</si>
  <si>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</si>
  <si>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</si>
  <si>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</si>
  <si>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</si>
  <si>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</si>
  <si>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</si>
  <si>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</si>
  <si>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</si>
  <si>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</si>
  <si>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</si>
  <si>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</si>
  <si>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</si>
  <si>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</si>
  <si>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</si>
  <si>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</si>
  <si>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</si>
  <si>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</si>
  <si>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</si>
  <si>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</si>
  <si>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</si>
  <si>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</si>
  <si>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</si>
  <si>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</si>
  <si>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</si>
  <si>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</si>
  <si>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</si>
  <si>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</si>
  <si>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</si>
  <si>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</si>
  <si>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</si>
  <si>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</si>
  <si>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</si>
  <si>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001</t>
  </si>
  <si>
    <t>VRN</t>
  </si>
  <si>
    <t>STA</t>
  </si>
  <si>
    <t>1</t>
  </si>
  <si>
    <t>{bc9d4181-af6b-427e-bf0f-1206e9fa997d}</t>
  </si>
  <si>
    <t>2</t>
  </si>
  <si>
    <t>101</t>
  </si>
  <si>
    <t>POTOČNÍ</t>
  </si>
  <si>
    <t>{8851d7af-43b1-4d07-90f0-9677c11b265d}</t>
  </si>
  <si>
    <t>102</t>
  </si>
  <si>
    <t>BABINSKÁ</t>
  </si>
  <si>
    <t>{b3d909a6-8cf9-430d-829a-c0a31a738f41}</t>
  </si>
  <si>
    <t>401</t>
  </si>
  <si>
    <t>VEŘEJNÉ OSVĚTLENÍ</t>
  </si>
  <si>
    <t>{b2b2d7e7-f346-488d-be47-762e34005d89}</t>
  </si>
  <si>
    <t>KRYCÍ LIST SOUPISU PRACÍ</t>
  </si>
  <si>
    <t>Objekt:</t>
  </si>
  <si>
    <t>001 - VRN</t>
  </si>
  <si>
    <t>REKAPITULACE ČLENĚNÍ SOUPISU PRACÍ</t>
  </si>
  <si>
    <t>Kód dílu - Popis</t>
  </si>
  <si>
    <t>Cena celkem [CZK]</t>
  </si>
  <si>
    <t>-1</t>
  </si>
  <si>
    <t>VRN - Vedlejší rozpočtové náklady</t>
  </si>
  <si>
    <t xml:space="preserve">    VRN1 - Průzkumné, geodetické a projektové práce</t>
  </si>
  <si>
    <t xml:space="preserve">      VRN3 - Zařízení staveniště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</si>
  <si>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</si>
  <si>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</si>
  <si>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</si>
  <si>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</si>
  <si>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</si>
  <si>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</si>
  <si>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</si>
  <si>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</si>
  <si>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</si>
  <si>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</si>
  <si>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</si>
  <si>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</si>
  <si>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</si>
  <si>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Vedlejší rozpočtové náklady</t>
  </si>
  <si>
    <t>5</t>
  </si>
  <si>
    <t>ROZPOCET</t>
  </si>
  <si>
    <t>VRN1</t>
  </si>
  <si>
    <t>Průzkumné, geodetické a projektové práce</t>
  </si>
  <si>
    <t>K</t>
  </si>
  <si>
    <t>012103000.1</t>
  </si>
  <si>
    <t>Geodetické práce před výstavbou</t>
  </si>
  <si>
    <t>ks</t>
  </si>
  <si>
    <t>vl. položka</t>
  </si>
  <si>
    <t>1024</t>
  </si>
  <si>
    <t>982017666</t>
  </si>
  <si>
    <t>PP</t>
  </si>
  <si>
    <t>Geodetické práce před výstavbou- vytyčení stavby</t>
  </si>
  <si>
    <t>012303000</t>
  </si>
  <si>
    <t>Geodetické práce po výstavbě</t>
  </si>
  <si>
    <t>305122203</t>
  </si>
  <si>
    <t>Geodetické práce po výstavbě - zaměření skutečného provedení</t>
  </si>
  <si>
    <t>3</t>
  </si>
  <si>
    <t>012303000.1</t>
  </si>
  <si>
    <t>-1752155529</t>
  </si>
  <si>
    <t>Geodetické práce po výstavbě - skutečné provedení</t>
  </si>
  <si>
    <t>4</t>
  </si>
  <si>
    <t>012403000</t>
  </si>
  <si>
    <t>Kartografické práce</t>
  </si>
  <si>
    <t>-1792545948</t>
  </si>
  <si>
    <t>Geometrický plán</t>
  </si>
  <si>
    <t>013254000.1</t>
  </si>
  <si>
    <t>Dokumentace skutečného provedení stavby</t>
  </si>
  <si>
    <t>-2120520646</t>
  </si>
  <si>
    <t>VRN3</t>
  </si>
  <si>
    <t>Zařízení staveniště</t>
  </si>
  <si>
    <t>6</t>
  </si>
  <si>
    <t>032803000</t>
  </si>
  <si>
    <t>Osazení informační tabule zadavatele dle SoD</t>
  </si>
  <si>
    <t>kpl</t>
  </si>
  <si>
    <t>-1505236594</t>
  </si>
  <si>
    <t xml:space="preserve">Osazení informační tabule zadavatele dle SoD
</t>
  </si>
  <si>
    <t>101 - POTOČNÍ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</si>
  <si>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</si>
  <si>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</si>
  <si>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</si>
  <si>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</si>
  <si>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</si>
  <si>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</si>
  <si>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</si>
  <si>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</si>
  <si>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</si>
  <si>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</si>
  <si>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</si>
  <si>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VRN3 - Zařízení staveniště</t>
  </si>
  <si>
    <t>HSV</t>
  </si>
  <si>
    <t>Práce a dodávky HSV</t>
  </si>
  <si>
    <t>Zemní práce</t>
  </si>
  <si>
    <t>M</t>
  </si>
  <si>
    <t>999100100</t>
  </si>
  <si>
    <t>Sanace - Výměna nevhodné podložní zeminy (odkop zeminy, odvoz, skládkovné, dovoz vhodného materiálu vč. nákupu, pokládka se zhutněním)</t>
  </si>
  <si>
    <t>m3</t>
  </si>
  <si>
    <t>VL. POLOŽKA</t>
  </si>
  <si>
    <t>8</t>
  </si>
  <si>
    <t>353623399</t>
  </si>
  <si>
    <t>VV</t>
  </si>
  <si>
    <t>2510*0,4*0,6</t>
  </si>
  <si>
    <t>0001</t>
  </si>
  <si>
    <t>čistící zóny před vchody - rohože z poloroštu - prefabrikovaný</t>
  </si>
  <si>
    <t>vl.položka</t>
  </si>
  <si>
    <t>172320580</t>
  </si>
  <si>
    <t>112101102</t>
  </si>
  <si>
    <t>Odstranění stromů listnatých průměru kmene přes 300 do 500 mm</t>
  </si>
  <si>
    <t>kus</t>
  </si>
  <si>
    <t>CS ÚRS 2024 01</t>
  </si>
  <si>
    <t>-1053893903</t>
  </si>
  <si>
    <t>Odstranění stromů s odřezáním kmene a s odvětvením listnatých, průměru kmene přes 300 do 500 mm</t>
  </si>
  <si>
    <t>Online PSC</t>
  </si>
  <si>
    <t>https://podminky.urs.cz/item/CS_URS_2024_01/112101102</t>
  </si>
  <si>
    <t>112155221</t>
  </si>
  <si>
    <t>Štěpkování solitérních stromků a větví průměru kmene přes 300 do 500 mm s naložením</t>
  </si>
  <si>
    <t>-1333448232</t>
  </si>
  <si>
    <t>Štěpkování s naložením na dopravní prostředek a odvozem do 20 km stromků a větví solitérů, průměru kmene přes 300 do 500 mm</t>
  </si>
  <si>
    <t>https://podminky.urs.cz/item/CS_URS_2024_01/112155221</t>
  </si>
  <si>
    <t>112251102</t>
  </si>
  <si>
    <t>Odstranění pařezů průměru přes 300 do 500 mm</t>
  </si>
  <si>
    <t>-1334213294</t>
  </si>
  <si>
    <t>Odstranění pařezů strojně s jejich vykopáním nebo vytrháním průměru přes 300 do 500 mm</t>
  </si>
  <si>
    <t>https://podminky.urs.cz/item/CS_URS_2024_01/112251102</t>
  </si>
  <si>
    <t>113106123</t>
  </si>
  <si>
    <t>Rozebrání dlažeb ze zámkových dlaždic komunikací pro pěší ručně</t>
  </si>
  <si>
    <t>m2</t>
  </si>
  <si>
    <t>2142198184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</si>
  <si>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</si>
  <si>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https://podminky.urs.cz/item/CS_URS_2024_01/113106123</t>
  </si>
  <si>
    <t xml:space="preserve">předláždění </t>
  </si>
  <si>
    <t>80</t>
  </si>
  <si>
    <t>chodníky</t>
  </si>
  <si>
    <t>105</t>
  </si>
  <si>
    <t>Součet</t>
  </si>
  <si>
    <t>7</t>
  </si>
  <si>
    <t>113106132</t>
  </si>
  <si>
    <t>Rozebrání dlažeb z betonových nebo kamenných dlaždic komunikací pro pěší strojně pl do 50 m2</t>
  </si>
  <si>
    <t>167687228</t>
  </si>
  <si>
    <t>Rozebrání dlažeb komunikací pro pěší s přemístěním hmot na skládku na vzdálenost do 3 m nebo s naložením na dopravní prostředek s ložem z kameniva nebo živice a s jakoukoliv výplní spár strojně plochy jednotlivě do 50 m2 z betonových, kameninových nebo dlaždic, desek nebo tvarovek</t>
  </si>
  <si>
    <t>https://podminky.urs.cz/item/CS_URS_2024_01/113106132</t>
  </si>
  <si>
    <t>113106171</t>
  </si>
  <si>
    <t>Rozebrání dlažeb vozovek ze zámkové dlažby s ložem z kameniva ručně</t>
  </si>
  <si>
    <t>-1367327290</t>
  </si>
  <si>
    <t>Rozebrání dlažeb vozovek a ploch s přemístěním hmot na skládku na vzdálenost do 3 m nebo s naložením na dopravní prostředek, s jakoukoliv výplní spár ručně ze zámkové dlažby s ložem z kameniva</t>
  </si>
  <si>
    <t>https://podminky.urs.cz/item/CS_URS_2024_01/113106171</t>
  </si>
  <si>
    <t>předláždění</t>
  </si>
  <si>
    <t>148</t>
  </si>
  <si>
    <t>vjezdy</t>
  </si>
  <si>
    <t>30</t>
  </si>
  <si>
    <t>9</t>
  </si>
  <si>
    <t>113106195</t>
  </si>
  <si>
    <t>Rozebrání dlažeb vozovek z vegetační dlažby betonové s ložem z kameniva strojně pl do 50 m2</t>
  </si>
  <si>
    <t>1194272431</t>
  </si>
  <si>
    <t>Rozebrání dlažeb vozovek a ploch s přemístěním hmot na skládku na vzdálenost do 3 m nebo s naložením na dopravní prostředek, s jakoukoliv výplní spár strojně plochy jednotlivě do 50 m2 z vegetační dlažby s ložem z kameniva betonové</t>
  </si>
  <si>
    <t>https://podminky.urs.cz/item/CS_URS_2024_01/113106195</t>
  </si>
  <si>
    <t>10</t>
  </si>
  <si>
    <t>113107162</t>
  </si>
  <si>
    <t>Odstranění podkladu z kameniva drceného tl přes 100 do 200 mm strojně pl přes 50 do 200 m2</t>
  </si>
  <si>
    <t>2061018218</t>
  </si>
  <si>
    <t>Odstranění podkladů nebo krytů strojně plochy jednotlivě přes 50 m2 do 200 m2 s přemístěním hmot na skládku na vzdálenost do 20 m nebo s naložením na dopravní prostředek z kameniva hrubého drceného, o tl. vrstvy přes 100 do 200 mm</t>
  </si>
  <si>
    <t>https://podminky.urs.cz/item/CS_URS_2024_01/113107162</t>
  </si>
  <si>
    <t>11</t>
  </si>
  <si>
    <t>113107171</t>
  </si>
  <si>
    <t>Odstranění podkladu z betonu prostého tl přes 100 do 150 mm strojně pl přes 50 do 200 m2</t>
  </si>
  <si>
    <t>1317702493</t>
  </si>
  <si>
    <t>Odstranění podkladů nebo krytů strojně plochy jednotlivě přes 50 m2 do 200 m2 s přemístěním hmot na skládku na vzdálenost do 20 m nebo s naložením na dopravní prostředek z betonu prostého, o tl. vrstvy přes 100 do 150 mm</t>
  </si>
  <si>
    <t>https://podminky.urs.cz/item/CS_URS_2024_01/113107171</t>
  </si>
  <si>
    <t>113154354</t>
  </si>
  <si>
    <t>Frézování živičného krytu tl 100 mm pruh š přes 0,5 do 1 m pl přes 1000 do 10000 m2 s překážkami v trase</t>
  </si>
  <si>
    <t>2056341152</t>
  </si>
  <si>
    <t>Frézování živičného podkladu nebo krytu s naložením na dopravní prostředek plochy přes 1 000 do 10 000 m2 s překážkami v trase pruhu šířky do 1 m, tloušťky vrstvy 100 mm</t>
  </si>
  <si>
    <t>https://podminky.urs.cz/item/CS_URS_2024_01/113154354</t>
  </si>
  <si>
    <t>13</t>
  </si>
  <si>
    <t>113202111</t>
  </si>
  <si>
    <t>Vytrhání obrub krajníků obrubníků stojatých</t>
  </si>
  <si>
    <t>m</t>
  </si>
  <si>
    <t>121881219</t>
  </si>
  <si>
    <t>Vytrhání obrub s vybouráním lože, s přemístěním hmot na skládku na vzdálenost do 3 m nebo s naložením na dopravní prostředek z krajníků nebo obrubníků stojatých</t>
  </si>
  <si>
    <t>https://podminky.urs.cz/item/CS_URS_2024_01/113202111</t>
  </si>
  <si>
    <t>14</t>
  </si>
  <si>
    <t>113204111</t>
  </si>
  <si>
    <t>Vytrhání obrub záhonových</t>
  </si>
  <si>
    <t>1631517564</t>
  </si>
  <si>
    <t>Vytrhání obrub s vybouráním lože, s přemístěním hmot na skládku na vzdálenost do 3 m nebo s naložením na dopravní prostředek záhonových</t>
  </si>
  <si>
    <t>https://podminky.urs.cz/item/CS_URS_2024_01/113204111</t>
  </si>
  <si>
    <t>15</t>
  </si>
  <si>
    <t>122252206</t>
  </si>
  <si>
    <t>Odkopávky a prokopávky nezapažené pro silnice a dálnice v hornině třídy těžitelnosti I objem do 5000 m3 strojně</t>
  </si>
  <si>
    <t>-1880330884</t>
  </si>
  <si>
    <t>Odkopávky a prokopávky nezapažené pro silnice a dálnice strojně v hornině třídy těžitelnosti I přes 1 000 do 5 000 m3</t>
  </si>
  <si>
    <t>https://podminky.urs.cz/item/CS_URS_2024_01/122252206</t>
  </si>
  <si>
    <t>16</t>
  </si>
  <si>
    <t>132112331</t>
  </si>
  <si>
    <t>Hloubení nezapažených rýh šířky do 2000 mm v soudržných horninách třídy těžitelnosti I skupiny 1 a 2 ručně</t>
  </si>
  <si>
    <t>606280152</t>
  </si>
  <si>
    <t>Hloubení nezapažených rýh šířky přes 800 do 2 000 mm ručně s urovnáním dna do předepsaného profilu a spádu v hornině třídy těžitelnosti I skupiny 1 a 2 soudržných</t>
  </si>
  <si>
    <t>https://podminky.urs.cz/item/CS_URS_2024_01/132112331</t>
  </si>
  <si>
    <t>87*0,8*2</t>
  </si>
  <si>
    <t>17</t>
  </si>
  <si>
    <t>162201412</t>
  </si>
  <si>
    <t>Vodorovné přemístění kmenů stromů listnatých do 1 km D kmene přes 300 do 500 mm</t>
  </si>
  <si>
    <t>1107446393</t>
  </si>
  <si>
    <t>Vodorovné přemístění větví, kmenů nebo pařezů s naložením, složením a dopravou do 1000 m kmenů stromů listnatých, průměru přes 300 do 500 mm</t>
  </si>
  <si>
    <t>https://podminky.urs.cz/item/CS_URS_2024_01/162201412</t>
  </si>
  <si>
    <t>sběrný dvůr města Plasy</t>
  </si>
  <si>
    <t>19</t>
  </si>
  <si>
    <t>18</t>
  </si>
  <si>
    <t>162201422</t>
  </si>
  <si>
    <t>Vodorovné přemístění pařezů do 1 km D přes 300 do 500 mm</t>
  </si>
  <si>
    <t>768152209</t>
  </si>
  <si>
    <t>Vodorovné přemístění větví, kmenů nebo pařezů s naložením, složením a dopravou do 1000 m pařezů kmenů, průměru přes 300 do 500 mm</t>
  </si>
  <si>
    <t>https://podminky.urs.cz/item/CS_URS_2024_01/162201422</t>
  </si>
  <si>
    <t>162301952</t>
  </si>
  <si>
    <t>Příplatek k vodorovnému přemístění kmenů stromů listnatých D kmene přes 300 do 500 mm ZKD 1 km</t>
  </si>
  <si>
    <t>553169678</t>
  </si>
  <si>
    <t>Vodorovné přemístění větví, kmenů nebo pařezů s naložením, složením a dopravou Příplatek k cenám za každých dalších i započatých 1000 m přes 1000 m kmenů stromů listnatých, o průměru přes 300 do 500 mm</t>
  </si>
  <si>
    <t>https://podminky.urs.cz/item/CS_URS_2024_01/162301952</t>
  </si>
  <si>
    <t>19*2 'Přepočtené koeficientem množství</t>
  </si>
  <si>
    <t>20</t>
  </si>
  <si>
    <t>162301972</t>
  </si>
  <si>
    <t>Příplatek k vodorovnému přemístění pařezů D přes 300 do 500 mm ZKD 1 km</t>
  </si>
  <si>
    <t>1700016886</t>
  </si>
  <si>
    <t>Vodorovné přemístění větví, kmenů nebo pařezů s naložením, složením a dopravou Příplatek k cenám za každých dalších i započatých 1000 m přes 1000 m pařezů kmenů, průměru přes 300 do 500 mm</t>
  </si>
  <si>
    <t>https://podminky.urs.cz/item/CS_URS_2024_01/162301972</t>
  </si>
  <si>
    <t>19*20 'Přepočtené koeficientem množství</t>
  </si>
  <si>
    <t>162751117</t>
  </si>
  <si>
    <t>Vodorovné přemístění přes 9 000 do 10000 m výkopku/sypaniny z horniny třídy těžitelnosti I skupiny 1 až 3</t>
  </si>
  <si>
    <t>-15000575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</si>
  <si>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</si>
  <si>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https://podminky.urs.cz/item/CS_URS_2024_01/162751117</t>
  </si>
  <si>
    <t>1376+66,70/1,8+139</t>
  </si>
  <si>
    <t>22</t>
  </si>
  <si>
    <t>162751119</t>
  </si>
  <si>
    <t>Příplatek k vodorovnému přemístění výkopku/sypaniny z horniny třídy těžitelnosti I skupiny 1 až 3 ZKD 1000 m přes 10000 m</t>
  </si>
  <si>
    <t>199448074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</si>
  <si>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</si>
  <si>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https://podminky.urs.cz/item/CS_URS_2024_01/162751119</t>
  </si>
  <si>
    <t>1552,056*20 'Přepočtené koeficientem množství</t>
  </si>
  <si>
    <t>23</t>
  </si>
  <si>
    <t>174151101</t>
  </si>
  <si>
    <t>Zásyp jam, šachet rýh nebo kolem objektů sypaninou se zhutněním</t>
  </si>
  <si>
    <t>-313671837</t>
  </si>
  <si>
    <t>Zásyp sypaninou z jakékoliv horniny strojně s uložením výkopku ve vrstvách se zhutněním jam, šachet, rýh nebo kolem objektů v těchto vykopávkách</t>
  </si>
  <si>
    <t>https://podminky.urs.cz/item/CS_URS_2024_01/174151101</t>
  </si>
  <si>
    <t>87*0,8*1</t>
  </si>
  <si>
    <t>24</t>
  </si>
  <si>
    <t>58337344</t>
  </si>
  <si>
    <t>štěrkopísek frakce 0/32</t>
  </si>
  <si>
    <t>t</t>
  </si>
  <si>
    <t>-1131249813</t>
  </si>
  <si>
    <t>69,6*2 'Přepočtené koeficientem množství</t>
  </si>
  <si>
    <t>25</t>
  </si>
  <si>
    <t>174251202</t>
  </si>
  <si>
    <t>Zásyp jam po pařezech D pařezů přes 300 do 500 mm strojně</t>
  </si>
  <si>
    <t>157628405</t>
  </si>
  <si>
    <t>Zásyp jam po pařezech strojně výkopkem z horniny získané při dobývání pařezů s hrubým urovnáním povrchu zasypávky průměru pařezu přes 300 do 500 mm</t>
  </si>
  <si>
    <t>https://podminky.urs.cz/item/CS_URS_2024_01/174251202</t>
  </si>
  <si>
    <t>26</t>
  </si>
  <si>
    <t>175111101</t>
  </si>
  <si>
    <t>Obsypání potrubí ručně sypaninou bez prohození, uloženou do 3 m</t>
  </si>
  <si>
    <t>472239149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</si>
  <si>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</si>
  <si>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https://podminky.urs.cz/item/CS_URS_2024_01/175111101</t>
  </si>
  <si>
    <t>87*0,35</t>
  </si>
  <si>
    <t>27</t>
  </si>
  <si>
    <t>58337302</t>
  </si>
  <si>
    <t>štěrkopísek frakce 0/16</t>
  </si>
  <si>
    <t>-2020900441</t>
  </si>
  <si>
    <t>30,45*2 'Přepočtené koeficientem množství</t>
  </si>
  <si>
    <t>28</t>
  </si>
  <si>
    <t>180405111</t>
  </si>
  <si>
    <t>Založení trávníku ve vegetačních prefabrikátech výsevem semene v rovině a ve svahu do 1:5</t>
  </si>
  <si>
    <t>-264058222</t>
  </si>
  <si>
    <t>Založení trávníků ve vegetačních dlaždicích nebo prefabrikátech výsevem semene v rovině nebo na svahu do 1:5</t>
  </si>
  <si>
    <t>https://podminky.urs.cz/item/CS_URS_2024_01/180405111</t>
  </si>
  <si>
    <t>29</t>
  </si>
  <si>
    <t>00572410</t>
  </si>
  <si>
    <t>osivo směs travní parková</t>
  </si>
  <si>
    <t>kg</t>
  </si>
  <si>
    <t>441516800</t>
  </si>
  <si>
    <t>782*0,02 'Přepočtené koeficientem množství</t>
  </si>
  <si>
    <t>10371500</t>
  </si>
  <si>
    <t>substrát pro trávníky VL</t>
  </si>
  <si>
    <t>1491104962</t>
  </si>
  <si>
    <t>782*0,15 'Přepočtené koeficientem množství</t>
  </si>
  <si>
    <t>31</t>
  </si>
  <si>
    <t>181311103</t>
  </si>
  <si>
    <t>Rozprostření ornice tl vrstvy do 200 mm v rovině nebo ve svahu do 1:5 ručně</t>
  </si>
  <si>
    <t>2145524867</t>
  </si>
  <si>
    <t>Rozprostření a urovnání ornice v rovině nebo ve svahu sklonu do 1:5 ručně při souvislé ploše, tl. vrstvy do 200 mm</t>
  </si>
  <si>
    <t>https://podminky.urs.cz/item/CS_URS_2024_01/181311103</t>
  </si>
  <si>
    <t>1844*0,1 'Přepočtené koeficientem množství</t>
  </si>
  <si>
    <t>32</t>
  </si>
  <si>
    <t>181411131</t>
  </si>
  <si>
    <t>Založení parkového trávníku výsevem pl do 1000 m2 v rovině a ve svahu do 1:5</t>
  </si>
  <si>
    <t>-103853451</t>
  </si>
  <si>
    <t>Založení trávníku na půdě předem připravené plochy do 1000 m2 výsevem včetně utažení parkového v rovině nebo na svahu do 1:5</t>
  </si>
  <si>
    <t>https://podminky.urs.cz/item/CS_URS_2024_01/181411131</t>
  </si>
  <si>
    <t>33</t>
  </si>
  <si>
    <t>00572420</t>
  </si>
  <si>
    <t>osivo směs travní parková okrasná</t>
  </si>
  <si>
    <t>1075863054</t>
  </si>
  <si>
    <t>1844*0,02 'Přepočtené koeficientem množství</t>
  </si>
  <si>
    <t>34</t>
  </si>
  <si>
    <t>181411132</t>
  </si>
  <si>
    <t>Založení parkového trávníku výsevem pl do 1000 m2 ve svahu přes 1:5 do 1:2</t>
  </si>
  <si>
    <t>1222579704</t>
  </si>
  <si>
    <t>Založení trávníku na půdě předem připravené plochy do 1000 m2 výsevem včetně utažení parkového na svahu přes 1:5 do 1:2</t>
  </si>
  <si>
    <t>https://podminky.urs.cz/item/CS_URS_2024_01/181411132</t>
  </si>
  <si>
    <t>35</t>
  </si>
  <si>
    <t>181951111</t>
  </si>
  <si>
    <t>Úprava pláně v hornině třídy těžitelnosti I skupiny 1 až 3 bez zhutnění strojně</t>
  </si>
  <si>
    <t>1944352979</t>
  </si>
  <si>
    <t>Úprava pláně vyrovnáním výškových rozdílů strojně v hornině třídy těžitelnosti I, skupiny 1 až 3 bez zhutnění</t>
  </si>
  <si>
    <t>https://podminky.urs.cz/item/CS_URS_2024_01/181951111</t>
  </si>
  <si>
    <t>36</t>
  </si>
  <si>
    <t>181951112</t>
  </si>
  <si>
    <t>Úprava pláně v hornině třídy těžitelnosti I skupiny 1 až 3 se zhutněním strojně</t>
  </si>
  <si>
    <t>892687839</t>
  </si>
  <si>
    <t>Úprava pláně vyrovnáním výškových rozdílů strojně v hornině třídy těžitelnosti I, skupiny 1 až 3 se zhutněním</t>
  </si>
  <si>
    <t>https://podminky.urs.cz/item/CS_URS_2024_01/181951112</t>
  </si>
  <si>
    <t>426+101+24+96+2510+40+782+54+1373+32+80+148</t>
  </si>
  <si>
    <t>37</t>
  </si>
  <si>
    <t>182151111</t>
  </si>
  <si>
    <t>Svahování v zářezech v hornině třídy těžitelnosti I skupiny 1 až 3 strojně</t>
  </si>
  <si>
    <t>1618805559</t>
  </si>
  <si>
    <t>Svahování trvalých svahů do projektovaných profilů strojně s potřebným přemístěním výkopku při svahování v zářezech v hornině třídy těžitelnosti I, skupiny 1 až 3</t>
  </si>
  <si>
    <t>https://podminky.urs.cz/item/CS_URS_2024_01/182151111</t>
  </si>
  <si>
    <t>38</t>
  </si>
  <si>
    <t>182311123</t>
  </si>
  <si>
    <t>Rozprostření ornice ve svahu přes 1:5 tl vrstvy do 200 mm ručně</t>
  </si>
  <si>
    <t>-882116249</t>
  </si>
  <si>
    <t>Rozprostření a urovnání ornice ve svahu sklonu přes 1:5 ručně při souvislé ploše, tl. vrstvy do 200 mm</t>
  </si>
  <si>
    <t>https://podminky.urs.cz/item/CS_URS_2024_01/182311123</t>
  </si>
  <si>
    <t>39</t>
  </si>
  <si>
    <t>10364101</t>
  </si>
  <si>
    <t>zemina pro terénní úpravy - ornice</t>
  </si>
  <si>
    <t>-1312016481</t>
  </si>
  <si>
    <t>1844+20</t>
  </si>
  <si>
    <t>1864*0,18 'Přepočtené koeficientem množství</t>
  </si>
  <si>
    <t>40</t>
  </si>
  <si>
    <t>183151113</t>
  </si>
  <si>
    <t>Hloubení jam pro výsadbu dřevin strojně v rovině nebo ve svahu do 1:5 obj jamky přes 0,3 do 0,5 m3</t>
  </si>
  <si>
    <t>CS ÚRS 2023 01</t>
  </si>
  <si>
    <t>94347622</t>
  </si>
  <si>
    <t>Hloubení jam pro výsadbu dřevin strojně v rovině nebo ve svahu do 1:5, objem přes 0,30 do 0,50 m3</t>
  </si>
  <si>
    <t>https://podminky.urs.cz/item/CS_URS_2023_01/183151113</t>
  </si>
  <si>
    <t>41</t>
  </si>
  <si>
    <t>184102116</t>
  </si>
  <si>
    <t>Výsadba dřeviny s balem D přes 0,6 do 0,8 m do jamky se zalitím v rovině a svahu do 1:5</t>
  </si>
  <si>
    <t>-474677225</t>
  </si>
  <si>
    <t>Výsadba dřeviny s balem do předem vyhloubené jamky se zalitím v rovině nebo na svahu do 1:5, při průměru balu přes 600 do 800 mm</t>
  </si>
  <si>
    <t>https://podminky.urs.cz/item/CS_URS_2023_01/184102116</t>
  </si>
  <si>
    <t>42</t>
  </si>
  <si>
    <t>RMAT0001</t>
  </si>
  <si>
    <t>Javor klen</t>
  </si>
  <si>
    <t>1345242477</t>
  </si>
  <si>
    <t>43</t>
  </si>
  <si>
    <t>184215131</t>
  </si>
  <si>
    <t>Ukotvení kmene dřevin v rovině nebo na svahu do 1:5 třemi kůly D do 0,1 m dl do 1 m</t>
  </si>
  <si>
    <t>1226058102</t>
  </si>
  <si>
    <t>Ukotvení dřeviny kůly v rovině nebo na svahu do 1:5 třemi kůly, délky do 1 m</t>
  </si>
  <si>
    <t>https://podminky.urs.cz/item/CS_URS_2023_01/184215131</t>
  </si>
  <si>
    <t>44</t>
  </si>
  <si>
    <t>60591251</t>
  </si>
  <si>
    <t>kůl vyvazovací dřevěný impregnovaný D 8cm dl 1,5m</t>
  </si>
  <si>
    <t>991854282</t>
  </si>
  <si>
    <t>45</t>
  </si>
  <si>
    <t>184215211</t>
  </si>
  <si>
    <t>Podzemní ukotvení kmene dřevin do volné zeminy skupiny 1 až 4 obvodu kmene do 250 mm</t>
  </si>
  <si>
    <t>729376117</t>
  </si>
  <si>
    <t>Ukotvení dřeviny kotvením obvodu kmene do 250 mm</t>
  </si>
  <si>
    <t>https://podminky.urs.cz/item/CS_URS_2023_01/184215211</t>
  </si>
  <si>
    <t>46</t>
  </si>
  <si>
    <t>184501141</t>
  </si>
  <si>
    <t>Zhotovení obalu z rákosové nebo kokosové rohože v rovině a svahu do 1:5</t>
  </si>
  <si>
    <t>-2014103461</t>
  </si>
  <si>
    <t>Zhotovení obalu kmene z rákosové nebo kokosové rohože včetně ohrani při sekání v rovině nebo na svahu do 1:5</t>
  </si>
  <si>
    <t>https://podminky.urs.cz/item/CS_URS_2023_01/184501141</t>
  </si>
  <si>
    <t>47</t>
  </si>
  <si>
    <t>61894013</t>
  </si>
  <si>
    <t>síť protierozní z kokosových vláken 700g/m2</t>
  </si>
  <si>
    <t>1669369429</t>
  </si>
  <si>
    <t>48</t>
  </si>
  <si>
    <t>00001</t>
  </si>
  <si>
    <t xml:space="preserve">MATERIÁL PRO OCHRANU PROTI POŠKOZENÍ  KMENE PŘI SEKÁNÍ TRÁVY </t>
  </si>
  <si>
    <t>-395044118</t>
  </si>
  <si>
    <t>49</t>
  </si>
  <si>
    <t>184814221</t>
  </si>
  <si>
    <t>Zapracování příměsí do půdy ručně do hl 150 mm v rovině nebo ve svahu do 1:5</t>
  </si>
  <si>
    <t>1134199183</t>
  </si>
  <si>
    <t>Zapracování příměsí do půdy ručně do hloubky 150 mm v rovině nebo na svahu do 1:5</t>
  </si>
  <si>
    <t>https://podminky.urs.cz/item/CS_URS_2023_01/184814221</t>
  </si>
  <si>
    <t>50</t>
  </si>
  <si>
    <t>10321100</t>
  </si>
  <si>
    <t>zahradní substrát pro výsadbu VL</t>
  </si>
  <si>
    <t>-1768671834</t>
  </si>
  <si>
    <t>3*0,5 'Přepočtené koeficientem množství</t>
  </si>
  <si>
    <t>51</t>
  </si>
  <si>
    <t>184911431</t>
  </si>
  <si>
    <t>Mulčování rostlin kůrou tl přes 0,1 do 0,15 m v rovině a svahu do 1:5</t>
  </si>
  <si>
    <t>2015743548</t>
  </si>
  <si>
    <t>Mulčování vysazených rostlin mulčovací kůrou, tl. přes 100 do 150 mm v rovině nebo na svahu do 1:5</t>
  </si>
  <si>
    <t>https://podminky.urs.cz/item/CS_URS_2024_01/184911431</t>
  </si>
  <si>
    <t>52</t>
  </si>
  <si>
    <t>10391100</t>
  </si>
  <si>
    <t>kůra mulčovací VL</t>
  </si>
  <si>
    <t>-1453280072</t>
  </si>
  <si>
    <t>3*0,153 'Přepočtené koeficientem množství</t>
  </si>
  <si>
    <t>53</t>
  </si>
  <si>
    <t>185804311</t>
  </si>
  <si>
    <t>Zalití rostlin vodou plocha do 20 m2</t>
  </si>
  <si>
    <t>-1753723829</t>
  </si>
  <si>
    <t>Zalití rostlin vodou plochy záhonů jednotlivě do 20 m2</t>
  </si>
  <si>
    <t>https://podminky.urs.cz/item/CS_URS_2024_01/185804311</t>
  </si>
  <si>
    <t>Zakládání</t>
  </si>
  <si>
    <t>54</t>
  </si>
  <si>
    <t>213141111</t>
  </si>
  <si>
    <t>Zřízení vrstvy z geotextilie v rovině nebo ve sklonu do 1:5 š do 3 m</t>
  </si>
  <si>
    <t>1722032343</t>
  </si>
  <si>
    <t>Zřízení vrstvy z geotextilie filtrační, separační, odvodňovací, ochranné, výztužné nebo protierozní v rovině nebo ve sklonu do 1:5, šířky do 3 m</t>
  </si>
  <si>
    <t>https://podminky.urs.cz/item/CS_URS_2024_01/213141111</t>
  </si>
  <si>
    <t>2510*0,6</t>
  </si>
  <si>
    <t>55</t>
  </si>
  <si>
    <t>69311199</t>
  </si>
  <si>
    <t>geotextilie netkaná PES+PP 300 g/m2</t>
  </si>
  <si>
    <t>-317376073</t>
  </si>
  <si>
    <t>1506*1,1 'Přepočtené koeficientem množství</t>
  </si>
  <si>
    <t>Vodorovné konstrukce</t>
  </si>
  <si>
    <t>56</t>
  </si>
  <si>
    <t>434313113</t>
  </si>
  <si>
    <t>Schody z vibrolisovaných prefabrikátů se zřízením podkladních stupňů z betonu C 16/20</t>
  </si>
  <si>
    <t>CS ÚRS 2022 01</t>
  </si>
  <si>
    <t>705566293</t>
  </si>
  <si>
    <t>Schody z vibrolisovaných prefabrikátů na cementovou maltu, s vyspárováním se zřízením podkladních stupňů z betonu tř. C 16/20</t>
  </si>
  <si>
    <t>https://podminky.urs.cz/item/CS_URS_2022_01/434313113</t>
  </si>
  <si>
    <t>57</t>
  </si>
  <si>
    <t>59373004</t>
  </si>
  <si>
    <t>prvek betonový vibrovlisovaný š 300 v 170 dl 365mm - přírodní</t>
  </si>
  <si>
    <t>-470502</t>
  </si>
  <si>
    <t>58</t>
  </si>
  <si>
    <t>59373004-1</t>
  </si>
  <si>
    <t>prvek betonový vibrovlisovaný š 300 v 170 dl 365mm - červená</t>
  </si>
  <si>
    <t>-141972898</t>
  </si>
  <si>
    <t>59</t>
  </si>
  <si>
    <t>451572111</t>
  </si>
  <si>
    <t>Lože pod potrubí otevřený výkop z kameniva drobného těženého</t>
  </si>
  <si>
    <t>-1485980289</t>
  </si>
  <si>
    <t>Lože pod potrubí, stoky a drobné objekty v otevřeném výkopu z kameniva drobného těženého 0 až 4 mm</t>
  </si>
  <si>
    <t>https://podminky.urs.cz/item/CS_URS_2024_01/451572111</t>
  </si>
  <si>
    <t>87*0,1*0,8</t>
  </si>
  <si>
    <t>Komunikace pozemní</t>
  </si>
  <si>
    <t>60</t>
  </si>
  <si>
    <t>564211111-1</t>
  </si>
  <si>
    <t>- SMĚS: PÍSEK/ZEMINA/ŠTĚRKOPÍSEK (1/2/2)  půdní kondicionér 150g/m2</t>
  </si>
  <si>
    <t>589575293</t>
  </si>
  <si>
    <t>SMĚS: PÍSEK/ZEMINA/ŠTĚRKOPÍSEK (1/2/2) TL. 50</t>
  </si>
  <si>
    <t>61</t>
  </si>
  <si>
    <t>564752113-1</t>
  </si>
  <si>
    <t>ŠTĚRK S PŘÍMĚSÍ ZEMINY  TL. 170  tl 170 mm</t>
  </si>
  <si>
    <t>-1839554516</t>
  </si>
  <si>
    <t>ŠTĚRK S PŘÍMĚSÍ ZEMINY TL. 170 tl 170 mm</t>
  </si>
  <si>
    <t>62</t>
  </si>
  <si>
    <t>564851111</t>
  </si>
  <si>
    <t>Podklad ze štěrkodrtě ŠD plochy přes 100 m2 tl 150 mm</t>
  </si>
  <si>
    <t>2119070379</t>
  </si>
  <si>
    <t>Podklad ze štěrkodrti ŠD s rozprostřením a zhutněním plochy přes 100 m2, po zhutnění tl. 150 mm</t>
  </si>
  <si>
    <t>https://podminky.urs.cz/item/CS_URS_2024_01/564851111</t>
  </si>
  <si>
    <t>1373+32+54</t>
  </si>
  <si>
    <t>63</t>
  </si>
  <si>
    <t>564861111</t>
  </si>
  <si>
    <t>Podklad ze štěrkodrtě ŠD plochy přes 100 m2 tl 200 mm</t>
  </si>
  <si>
    <t>1943428253</t>
  </si>
  <si>
    <t>Podklad ze štěrkodrti ŠD s rozprostřením a zhutněním plochy přes 100 m2, po zhutnění tl. 200 mm</t>
  </si>
  <si>
    <t>https://podminky.urs.cz/item/CS_URS_2024_01/564861111</t>
  </si>
  <si>
    <t>426+101+24+96+2510</t>
  </si>
  <si>
    <t>64</t>
  </si>
  <si>
    <t>564952111</t>
  </si>
  <si>
    <t>Podklad z mechanicky zpevněného kameniva MZK tl 150 mm</t>
  </si>
  <si>
    <t>-1404285724</t>
  </si>
  <si>
    <t>Podklad z mechanicky zpevněného kameniva MZK (minerální beton) s rozprostřením a s hutněním, po zhutnění tl. 150 mm</t>
  </si>
  <si>
    <t>https://podminky.urs.cz/item/CS_URS_2024_01/564952111</t>
  </si>
  <si>
    <t>101+110+2510</t>
  </si>
  <si>
    <t>65</t>
  </si>
  <si>
    <t>565155111</t>
  </si>
  <si>
    <t>Asfaltový beton vrstva podkladní ACP 16 (obalované kamenivo OKS) tl 70 mm š do 3 m</t>
  </si>
  <si>
    <t>-1436242022</t>
  </si>
  <si>
    <t>Asfaltový beton vrstva podkladní ACP 16 (obalované kamenivo střednězrnné - OKS) s rozprostřením a zhutněním v pruhu šířky přes 1,5 do 3 m, po zhutnění tl. 70 mm</t>
  </si>
  <si>
    <t>https://podminky.urs.cz/item/CS_URS_2024_01/565155111</t>
  </si>
  <si>
    <t>66</t>
  </si>
  <si>
    <t>573211112</t>
  </si>
  <si>
    <t>Postřik živičný spojovací z asfaltu v množství 0,70 kg/m2</t>
  </si>
  <si>
    <t>-1512682232</t>
  </si>
  <si>
    <t>Postřik spojovací PS bez posypu kamenivem z asfaltu silničního, v množství 0,70 kg/m2</t>
  </si>
  <si>
    <t>https://podminky.urs.cz/item/CS_URS_2024_01/573211112</t>
  </si>
  <si>
    <t>67</t>
  </si>
  <si>
    <t>577144111</t>
  </si>
  <si>
    <t>Asfaltový beton vrstva obrusná ACO 11+ (ABS) tř. I tl 50 mm š do 3 m z nemodifikovaného asfaltu</t>
  </si>
  <si>
    <t>191291562</t>
  </si>
  <si>
    <t>Asfaltový beton vrstva obrusná ACO 11 (ABS) s rozprostřením a se zhutněním z nemodifikovaného asfaltu v pruhu šířky do 3 m tř. I (ACO 11+), po zhutnění tl. 50 mm</t>
  </si>
  <si>
    <t>https://podminky.urs.cz/item/CS_URS_2024_01/577144111</t>
  </si>
  <si>
    <t>68</t>
  </si>
  <si>
    <t>581131316</t>
  </si>
  <si>
    <t>Kryt cementobetonový vozovek skupiny CB III tl 200 mm-rampa</t>
  </si>
  <si>
    <t>-1321330103</t>
  </si>
  <si>
    <t>Kryt cementobetonový silničních komunikací skupiny CB III tl. 200 mm</t>
  </si>
  <si>
    <t>https://podminky.urs.cz/item/CS_URS_2024_01/581131316</t>
  </si>
  <si>
    <t>69</t>
  </si>
  <si>
    <t>591241111</t>
  </si>
  <si>
    <t>Kladení dlažby z kostek drobných z kamene na MC tl 50 mm</t>
  </si>
  <si>
    <t>-1793170091</t>
  </si>
  <si>
    <t>Kladení dlažby z kostek s provedením lože do tl. 50 mm, s vyplněním spár, s dvojím beraněním a se smetením přebytečného materiálu na krajnici drobných z kamene, do lože z cementové malty</t>
  </si>
  <si>
    <t>https://podminky.urs.cz/item/CS_URS_2024_01/591241111</t>
  </si>
  <si>
    <t>70</t>
  </si>
  <si>
    <t>58381007</t>
  </si>
  <si>
    <t>kostka štípaná dlažební žula drobná 8/10</t>
  </si>
  <si>
    <t>1042405620</t>
  </si>
  <si>
    <t>40*1,02 'Přepočtené koeficientem množství</t>
  </si>
  <si>
    <t>71</t>
  </si>
  <si>
    <t>596211113</t>
  </si>
  <si>
    <t>Kladení zámkové dlažby komunikací pro pěší ručně tl 60 mm skupiny A pl přes 300 m2</t>
  </si>
  <si>
    <t>1632981609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</si>
  <si>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300 m2</t>
  </si>
  <si>
    <t>https://podminky.urs.cz/item/CS_URS_2024_01/596211113</t>
  </si>
  <si>
    <t>CHODNÍK</t>
  </si>
  <si>
    <t>1373</t>
  </si>
  <si>
    <t>POPELNICE</t>
  </si>
  <si>
    <t>VAROVNÉ</t>
  </si>
  <si>
    <t>PŘEDLÁŽDĚNÍ</t>
  </si>
  <si>
    <t>72</t>
  </si>
  <si>
    <t>59245006</t>
  </si>
  <si>
    <t>dlažba pro nevidomé betonová 200x100mm tl 60mm barevná</t>
  </si>
  <si>
    <t>694656150</t>
  </si>
  <si>
    <t>32*1,01 'Přepočtené koeficientem množství</t>
  </si>
  <si>
    <t>73</t>
  </si>
  <si>
    <t>59245018</t>
  </si>
  <si>
    <t>dlažba skladebná betonová 200x100mm tl 60mm přírodní</t>
  </si>
  <si>
    <t>-1868145098</t>
  </si>
  <si>
    <t>74</t>
  </si>
  <si>
    <t>59245008</t>
  </si>
  <si>
    <t>dlažba skladebná betonová 200x100mm tl 60mm barevná</t>
  </si>
  <si>
    <t>1004185975</t>
  </si>
  <si>
    <t>75</t>
  </si>
  <si>
    <t>596212213</t>
  </si>
  <si>
    <t>Kladení zámkové dlažby pozemních komunikací ručně tl 80 mm skupiny A pl přes 300 m2</t>
  </si>
  <si>
    <t>624085706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</si>
  <si>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plochy přes 300 m2</t>
  </si>
  <si>
    <t>https://podminky.urs.cz/item/CS_URS_2024_01/596212213</t>
  </si>
  <si>
    <t>MK</t>
  </si>
  <si>
    <t>101+110</t>
  </si>
  <si>
    <t>VJEZDY</t>
  </si>
  <si>
    <t>316</t>
  </si>
  <si>
    <t>PARKOVIŠTĚ</t>
  </si>
  <si>
    <t>96</t>
  </si>
  <si>
    <t>VAROVNÉ PÁSY</t>
  </si>
  <si>
    <t>76</t>
  </si>
  <si>
    <t>59245226</t>
  </si>
  <si>
    <t>dlažba pro nevidomé betonová 200x100mm tl 80mm barevná</t>
  </si>
  <si>
    <t>1135225919</t>
  </si>
  <si>
    <t>24*1,01 'Přepočtené koeficientem množství</t>
  </si>
  <si>
    <t>77</t>
  </si>
  <si>
    <t>59245020</t>
  </si>
  <si>
    <t>dlažba skladebná betonová 200x100mm tl 80mm přírodní</t>
  </si>
  <si>
    <t>1768672893</t>
  </si>
  <si>
    <t>přídlažba</t>
  </si>
  <si>
    <t>(360+127+41)*0,1</t>
  </si>
  <si>
    <t xml:space="preserve">dlažba </t>
  </si>
  <si>
    <t>795-24-148</t>
  </si>
  <si>
    <t>78</t>
  </si>
  <si>
    <t>596412213</t>
  </si>
  <si>
    <t>Kladení dlažby z vegetačních tvárnic pozemních komunikací tl 80 mm pl přes 300 m2</t>
  </si>
  <si>
    <t>-839391055</t>
  </si>
  <si>
    <t>Kladení dlažby z betonových vegetačních dlaždic pozemních komunikací s ložem z kameniva těženého nebo drceného tl. do 50 mm, s vyplněním spár a vegetačních otvorů, s hutněním vibrováním tl. 80 mm, pro plochy přes 300 m2</t>
  </si>
  <si>
    <t>https://podminky.urs.cz/item/CS_URS_2024_01/596412213</t>
  </si>
  <si>
    <t>79</t>
  </si>
  <si>
    <t>59245035</t>
  </si>
  <si>
    <t>dlažba plošná vegetační betonová 200x200mm tl 80mm přírodní</t>
  </si>
  <si>
    <t>-614587619</t>
  </si>
  <si>
    <t>782*1,01 'Přepočtené koeficientem množství</t>
  </si>
  <si>
    <t>Trubní vedení</t>
  </si>
  <si>
    <t>871260310</t>
  </si>
  <si>
    <t>Montáž kanalizačního potrubí hladkého plnostěnného SN 10 z polypropylenu DN 100</t>
  </si>
  <si>
    <t>1662928867</t>
  </si>
  <si>
    <t>Montáž kanalizačního potrubí z polypropylenu PP hladkého plnostěnného SN 10 DN 100</t>
  </si>
  <si>
    <t>https://podminky.urs.cz/item/CS_URS_2024_01/871260310</t>
  </si>
  <si>
    <t>81</t>
  </si>
  <si>
    <t>28617001</t>
  </si>
  <si>
    <t>trubka kanalizační PP plnostěnná třívrstvá DN 100x1000mm SN10</t>
  </si>
  <si>
    <t>-1087325213</t>
  </si>
  <si>
    <t>10*1,015 'Přepočtené koeficientem množství</t>
  </si>
  <si>
    <t>82</t>
  </si>
  <si>
    <t>871313123</t>
  </si>
  <si>
    <t>Montáž kanalizačního potrubí hladkého plnostěnného SN 12 z PVC-U DN 160</t>
  </si>
  <si>
    <t>-699706668</t>
  </si>
  <si>
    <t>Montáž kanalizačního potrubí z tvrdého PVC-U hladkého plnostěnného tuhost SN 12 DN 160</t>
  </si>
  <si>
    <t>https://podminky.urs.cz/item/CS_URS_2024_01/871313123</t>
  </si>
  <si>
    <t>83</t>
  </si>
  <si>
    <t>28612001</t>
  </si>
  <si>
    <t>trubka kanalizační PVC plnostěnná třívrstvá DN 160x1000mm SN12</t>
  </si>
  <si>
    <t>-495210918</t>
  </si>
  <si>
    <t>87*1,03 'Přepočtené koeficientem množství</t>
  </si>
  <si>
    <t>84</t>
  </si>
  <si>
    <t>877260310</t>
  </si>
  <si>
    <t>Montáž kolen na kanalizačním potrubí z PP nebo tvrdého PVC trub hladkých plnostěnných DN 100</t>
  </si>
  <si>
    <t>-1503198278</t>
  </si>
  <si>
    <t>Montáž tvarovek na kanalizačním plastovém potrubí z PP nebo PVC-U hladkého plnostěnného kolen, víček nebo hrdlových uzávěrů DN 100</t>
  </si>
  <si>
    <t>https://podminky.urs.cz/item/CS_URS_2024_01/877260310</t>
  </si>
  <si>
    <t>85</t>
  </si>
  <si>
    <t>28617180</t>
  </si>
  <si>
    <t>koleno kanalizační PP třívrstvé SN16 DN 100x45°</t>
  </si>
  <si>
    <t>-335189762</t>
  </si>
  <si>
    <t>86</t>
  </si>
  <si>
    <t>28611504</t>
  </si>
  <si>
    <t>redukce kanalizační PVC 160/110</t>
  </si>
  <si>
    <t>1735933717</t>
  </si>
  <si>
    <t>87</t>
  </si>
  <si>
    <t>877310310</t>
  </si>
  <si>
    <t>Montáž kolen na kanalizačním potrubí z PP nebo tvrdého PVC trub hladkých plnostěnných DN 150</t>
  </si>
  <si>
    <t>-793755779</t>
  </si>
  <si>
    <t>Montáž tvarovek na kanalizačním plastovém potrubí z PP nebo PVC-U hladkého plnostěnného kolen, víček nebo hrdlových uzávěrů DN 150</t>
  </si>
  <si>
    <t>https://podminky.urs.cz/item/CS_URS_2024_01/877310310</t>
  </si>
  <si>
    <t>88</t>
  </si>
  <si>
    <t>28617172</t>
  </si>
  <si>
    <t>koleno kanalizační PP třívrstvé SN16 DN 150x30°</t>
  </si>
  <si>
    <t>-372039357</t>
  </si>
  <si>
    <t>89</t>
  </si>
  <si>
    <t>877355121</t>
  </si>
  <si>
    <t>Výřez a montáž tvarovek odbočných na potrubí z kanalizačních trub z PVC DN 150</t>
  </si>
  <si>
    <t>-155461397</t>
  </si>
  <si>
    <t>Výřez a montáž odbočné tvarovky na potrubí z trub z tvrdého PVC DN 0150</t>
  </si>
  <si>
    <t>https://podminky.urs.cz/item/CS_URS_2024_01/877355121</t>
  </si>
  <si>
    <t>90</t>
  </si>
  <si>
    <t>28611918</t>
  </si>
  <si>
    <t>odbočka kanalizační plastová s hrdlem KG 200/160/45°</t>
  </si>
  <si>
    <t>544942434</t>
  </si>
  <si>
    <t>91</t>
  </si>
  <si>
    <t>895941332</t>
  </si>
  <si>
    <t>Osazení vpusti uliční DN 450 z betonových dílců skruž průběžná se zápachovou uzávěrkou</t>
  </si>
  <si>
    <t>344763496</t>
  </si>
  <si>
    <t>Osazení vpusti uliční z betonových dílců DN 450 skruž průběžná se zápachovou uzávěrkou</t>
  </si>
  <si>
    <t>https://podminky.urs.cz/item/CS_URS_2024_01/895941332</t>
  </si>
  <si>
    <t>92</t>
  </si>
  <si>
    <t>59223864</t>
  </si>
  <si>
    <t>prstenec pro uliční vpusť vyrovnávací betonový 390x60x130mm</t>
  </si>
  <si>
    <t>1616941302</t>
  </si>
  <si>
    <t>93</t>
  </si>
  <si>
    <t>59223857</t>
  </si>
  <si>
    <t>skruž betonová horní pro uliční vpusť 450x295x50mm</t>
  </si>
  <si>
    <t>1164879843</t>
  </si>
  <si>
    <t>94</t>
  </si>
  <si>
    <t>59224489</t>
  </si>
  <si>
    <t>skruž betonová s odtokem 150mm pro uliční vpusť 450x450x50mm</t>
  </si>
  <si>
    <t>-72237229</t>
  </si>
  <si>
    <t>skruž betonová s odtokem 150mm pro uliční vpusť 450x450x50mm-sifon</t>
  </si>
  <si>
    <t>95</t>
  </si>
  <si>
    <t>59224470</t>
  </si>
  <si>
    <t>vpusť uliční DN 500 kaliště vysoké 500/525x65mm</t>
  </si>
  <si>
    <t>1995733689</t>
  </si>
  <si>
    <t>899101211-1</t>
  </si>
  <si>
    <t>Zrušení uliční vpustě včetně demontáž poklopů litinových a ocelových včetně rámů, hmotnosti jednotlivě do 50 kg</t>
  </si>
  <si>
    <t>-377267510</t>
  </si>
  <si>
    <t>97</t>
  </si>
  <si>
    <t>899132111</t>
  </si>
  <si>
    <t>Výměna (výšková úprava) poklopu kanalizačního samonivelačního s ošetřením podkladu hloubky do 25 cm</t>
  </si>
  <si>
    <t>1335233917</t>
  </si>
  <si>
    <t>Výměna (výšková úprava) poklopu kanalizačního s rámem samonivelačním s ošetřením podkladních vrstev hloubky do 25 cm</t>
  </si>
  <si>
    <t>https://podminky.urs.cz/item/CS_URS_2024_01/899132111</t>
  </si>
  <si>
    <t>98</t>
  </si>
  <si>
    <t>55241033</t>
  </si>
  <si>
    <t>poklop šachtový litinový kruhový DN 600 bez ventilace tř D400 v samonivelačním rámu pro intenzivní provoz</t>
  </si>
  <si>
    <t>-1466008931</t>
  </si>
  <si>
    <t>99</t>
  </si>
  <si>
    <t>899132212</t>
  </si>
  <si>
    <t>Výměna (výšková úprava) poklopu vodovodního samonivelačního nebo pevného šoupátkového</t>
  </si>
  <si>
    <t>1079709145</t>
  </si>
  <si>
    <t>https://podminky.urs.cz/item/CS_URS_2024_01/899132212</t>
  </si>
  <si>
    <t>100</t>
  </si>
  <si>
    <t>55241104</t>
  </si>
  <si>
    <t>poklop šoupátkový litinový bez ventilace tř D400 v samonivelačním rámu</t>
  </si>
  <si>
    <t>1015307260</t>
  </si>
  <si>
    <t>899132213</t>
  </si>
  <si>
    <t>Výměna (výšková úprava) poklopu vodovodního samonivelačního nebo pevného hydrantového</t>
  </si>
  <si>
    <t>1034552187</t>
  </si>
  <si>
    <t>https://podminky.urs.cz/item/CS_URS_2024_01/899132213</t>
  </si>
  <si>
    <t>55241105</t>
  </si>
  <si>
    <t>poklop hydrantový litinový bez ventilace tř D400 v samonivelačním rámu</t>
  </si>
  <si>
    <t>-1158857227</t>
  </si>
  <si>
    <t>103</t>
  </si>
  <si>
    <t>899204112</t>
  </si>
  <si>
    <t>Osazení mříží litinových včetně rámů a košů na bahno pro třídu zatížení D400, E600</t>
  </si>
  <si>
    <t>-2097167025</t>
  </si>
  <si>
    <t>https://podminky.urs.cz/item/CS_URS_2024_01/899204112</t>
  </si>
  <si>
    <t>104</t>
  </si>
  <si>
    <t>55242330</t>
  </si>
  <si>
    <t>mříž D 400 - konkávní 600x600 4-stranný rám</t>
  </si>
  <si>
    <t>-1295054018</t>
  </si>
  <si>
    <t>59223875</t>
  </si>
  <si>
    <t>koš nízký pro uliční vpusti žárově Pz plech pro rám 500/500mm</t>
  </si>
  <si>
    <t>272747815</t>
  </si>
  <si>
    <t>Ostatní konstrukce a práce, bourání</t>
  </si>
  <si>
    <t>106</t>
  </si>
  <si>
    <t>912111112</t>
  </si>
  <si>
    <t>Montáž zábrany parkovací sloupku v do 800 mm se zabetonovanou patkou</t>
  </si>
  <si>
    <t>916542549</t>
  </si>
  <si>
    <t>Montáž zábrany parkovací tvaru sloupku do výšky 800 mm se zabetonovanou patkou</t>
  </si>
  <si>
    <t>https://podminky.urs.cz/item/CS_URS_2024_01/912111112</t>
  </si>
  <si>
    <t>107</t>
  </si>
  <si>
    <t>74910177</t>
  </si>
  <si>
    <t>sloupek parkovací pevný 60x60x800mm Zn základní k zabetonování</t>
  </si>
  <si>
    <t>-653634610</t>
  </si>
  <si>
    <t>108</t>
  </si>
  <si>
    <t>914111111</t>
  </si>
  <si>
    <t>Montáž svislé dopravní značky do velikosti 1 m2 objímkami na sloupek nebo konzolu</t>
  </si>
  <si>
    <t>1616049526</t>
  </si>
  <si>
    <t>Montáž svislé dopravní značky základní velikosti do 1 m2 objímkami na sloupky nebo konzoly</t>
  </si>
  <si>
    <t>https://podminky.urs.cz/item/CS_URS_2024_01/914111111</t>
  </si>
  <si>
    <t>IP 12 (225)</t>
  </si>
  <si>
    <t>E13</t>
  </si>
  <si>
    <t>P2</t>
  </si>
  <si>
    <t>P4</t>
  </si>
  <si>
    <t>IP2</t>
  </si>
  <si>
    <t>IP10a</t>
  </si>
  <si>
    <t>109</t>
  </si>
  <si>
    <t>40445608</t>
  </si>
  <si>
    <t>značky upravující přednost P1, P4 700mm</t>
  </si>
  <si>
    <t>811249950</t>
  </si>
  <si>
    <t>110</t>
  </si>
  <si>
    <t>40445611</t>
  </si>
  <si>
    <t>značky upravující přednost P2, P3, P8 500mm</t>
  </si>
  <si>
    <t>-1102477008</t>
  </si>
  <si>
    <t>111</t>
  </si>
  <si>
    <t>40445621</t>
  </si>
  <si>
    <t>informativní značky provozní IP1-IP3, IP4b-IP7, IP10a, b 500x500mm</t>
  </si>
  <si>
    <t>-1745893082</t>
  </si>
  <si>
    <t>112</t>
  </si>
  <si>
    <t>40445650</t>
  </si>
  <si>
    <t>dodatkové tabulky E7, E12, E13 500x300mm</t>
  </si>
  <si>
    <t>-891331677</t>
  </si>
  <si>
    <t>113</t>
  </si>
  <si>
    <t>40445625</t>
  </si>
  <si>
    <t>informativní značky provozní IP8, IP9, IP11-IP13 500x700mm</t>
  </si>
  <si>
    <t>134913297</t>
  </si>
  <si>
    <t>114</t>
  </si>
  <si>
    <t>914511112</t>
  </si>
  <si>
    <t>Montáž sloupku dopravních značek délky do 3,5 m s betonovým základem a patkou D 60 mm</t>
  </si>
  <si>
    <t>-1536301840</t>
  </si>
  <si>
    <t>Montáž sloupku dopravních značek délky do 3,5 m do hliníkové patky pro sloupek D 60 mm</t>
  </si>
  <si>
    <t>https://podminky.urs.cz/item/CS_URS_2024_01/914511112</t>
  </si>
  <si>
    <t>115</t>
  </si>
  <si>
    <t>40445225</t>
  </si>
  <si>
    <t>sloupek pro dopravní značku Zn D 60mm v 3,5m</t>
  </si>
  <si>
    <t>-1563011320</t>
  </si>
  <si>
    <t>116</t>
  </si>
  <si>
    <t>40445240</t>
  </si>
  <si>
    <t>patka pro sloupek Al D 60mm</t>
  </si>
  <si>
    <t>-411375045</t>
  </si>
  <si>
    <t>117</t>
  </si>
  <si>
    <t>915131111</t>
  </si>
  <si>
    <t>Vodorovné dopravní značení přechody pro chodce, šipky, symboly základní bílá barva</t>
  </si>
  <si>
    <t>2050476137</t>
  </si>
  <si>
    <t>Vodorovné dopravní značení stříkané barvou přechody pro chodce, šipky, symboly bílé základní</t>
  </si>
  <si>
    <t>https://podminky.urs.cz/item/CS_URS_2024_01/915131111</t>
  </si>
  <si>
    <t>V10f</t>
  </si>
  <si>
    <t>118</t>
  </si>
  <si>
    <t>915231112</t>
  </si>
  <si>
    <t>Vodorovné dopravní značení přechody pro chodce, šipky, symboly retroreflexní bílý plast</t>
  </si>
  <si>
    <t>201109364</t>
  </si>
  <si>
    <t>Vodorovné dopravní značení stříkaným plastem přechody pro chodce, šipky, symboly nápisy bílé retroreflexní</t>
  </si>
  <si>
    <t>https://podminky.urs.cz/item/CS_URS_2024_01/915231112</t>
  </si>
  <si>
    <t>119</t>
  </si>
  <si>
    <t>916131213</t>
  </si>
  <si>
    <t>Osazení silničního obrubníku betonového stojatého s boční opěrou do lože z betonu prostého</t>
  </si>
  <si>
    <t>828873463</t>
  </si>
  <si>
    <t>Osazení silničního obrubníku betonového se zřízením lože, s vyplněním a zatřením spár cementovou maltou stojatého s boční opěrou z betonu prostého, do lože z betonu prostého</t>
  </si>
  <si>
    <t>https://podminky.urs.cz/item/CS_URS_2024_01/916131213</t>
  </si>
  <si>
    <t>obr. 1000/250/150(120)</t>
  </si>
  <si>
    <t>360+357</t>
  </si>
  <si>
    <t>obr. 1000/150/150</t>
  </si>
  <si>
    <t>13,2+127</t>
  </si>
  <si>
    <t>obr. 1000/250-150/150</t>
  </si>
  <si>
    <t>r0,5</t>
  </si>
  <si>
    <t>1,57</t>
  </si>
  <si>
    <t>r1</t>
  </si>
  <si>
    <t>r2</t>
  </si>
  <si>
    <t>3,15</t>
  </si>
  <si>
    <t>120</t>
  </si>
  <si>
    <t>59217032</t>
  </si>
  <si>
    <t>obrubník silniční betonový 1000x150x150mm</t>
  </si>
  <si>
    <t>606107581</t>
  </si>
  <si>
    <t>140,2*1,02 'Přepočtené koeficientem množství</t>
  </si>
  <si>
    <t>121</t>
  </si>
  <si>
    <t>59217031</t>
  </si>
  <si>
    <t>obrubník silniční betonový 1000x150x250mm</t>
  </si>
  <si>
    <t>-342504080</t>
  </si>
  <si>
    <t>717*1,02 'Přepočtené koeficientem množství</t>
  </si>
  <si>
    <t>122</t>
  </si>
  <si>
    <t>59217076</t>
  </si>
  <si>
    <t>obrubník silniční betonový přechodový 1000x150x250mm</t>
  </si>
  <si>
    <t>1240081925</t>
  </si>
  <si>
    <t>45*1,02 'Přepočtené koeficientem množství</t>
  </si>
  <si>
    <t>123</t>
  </si>
  <si>
    <t>59217078</t>
  </si>
  <si>
    <t>obrubník silniční obloukový betonový R 0,5-2m 150x250mm</t>
  </si>
  <si>
    <t>1153041209</t>
  </si>
  <si>
    <t>35,72*1,02 'Přepočtené koeficientem množství</t>
  </si>
  <si>
    <t>124</t>
  </si>
  <si>
    <t>916132113</t>
  </si>
  <si>
    <t>Osazení obruby z betonové přídlažby s boční opěrou do lože z betonu prostého</t>
  </si>
  <si>
    <t>195421868</t>
  </si>
  <si>
    <t>Osazení silniční obruby z betonové přídlažby (krajníků) s ložem tl. přes 50 do 100 mm, s vyplněním a zatřením spár cementovou maltou šířky do 250 mm s boční opěrou z betonu prostého, do lože z betonu prostého</t>
  </si>
  <si>
    <t>https://podminky.urs.cz/item/CS_URS_2024_01/916132113</t>
  </si>
  <si>
    <t>360+127+41</t>
  </si>
  <si>
    <t>125</t>
  </si>
  <si>
    <t>916231213</t>
  </si>
  <si>
    <t>Osazení chodníkového obrubníku betonového stojatého s boční opěrou do lože z betonu prostého</t>
  </si>
  <si>
    <t>1606744744</t>
  </si>
  <si>
    <t>Osazení chodníkového obrubníku betonového se zřízením lože, s vyplněním a zatřením spár cementovou maltou stojatého s boční opěrou z betonu prostého, do lože z betonu prostého</t>
  </si>
  <si>
    <t>https://podminky.urs.cz/item/CS_URS_2024_01/916231213</t>
  </si>
  <si>
    <t>obrubník 500/200/50</t>
  </si>
  <si>
    <t>720</t>
  </si>
  <si>
    <t>obrubník 500/250/80</t>
  </si>
  <si>
    <t>310</t>
  </si>
  <si>
    <t>126</t>
  </si>
  <si>
    <t>59217037</t>
  </si>
  <si>
    <t>obrubník parkový betonový 500x50x200mm přírodní</t>
  </si>
  <si>
    <t>-1783381962</t>
  </si>
  <si>
    <t>720*1,02 'Přepočtené koeficientem množství</t>
  </si>
  <si>
    <t>127</t>
  </si>
  <si>
    <t>59217044</t>
  </si>
  <si>
    <t>obrubník parkový betonový 1000x80x250mm přírodní</t>
  </si>
  <si>
    <t>1784316536</t>
  </si>
  <si>
    <t>128</t>
  </si>
  <si>
    <t>919716111</t>
  </si>
  <si>
    <t>Výztuž cementobetonového krytu ze svařovaných sítí hmotnosti do 7,5 kg/m2</t>
  </si>
  <si>
    <t>-82089860</t>
  </si>
  <si>
    <t>Ocelová výztuž cementobetonového krytu ze svařovaných sítí hmotnosti do 7,5 kg/m2</t>
  </si>
  <si>
    <t>https://podminky.urs.cz/item/CS_URS_2024_01/919716111</t>
  </si>
  <si>
    <t>129</t>
  </si>
  <si>
    <t>919732211</t>
  </si>
  <si>
    <t>Styčná spára napojení nového živičného povrchu na stávající za tepla š 15 mm hl 25 mm s prořezáním</t>
  </si>
  <si>
    <t>-1001171245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</si>
  <si>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</si>
  <si>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https://podminky.urs.cz/item/CS_URS_2024_01/919732211</t>
  </si>
  <si>
    <t>130</t>
  </si>
  <si>
    <t>919735112</t>
  </si>
  <si>
    <t>Řezání stávajícího živičného krytu hl přes 50 do 100 mm</t>
  </si>
  <si>
    <t>1871017829</t>
  </si>
  <si>
    <t>Řezání stávajícího živičného krytu nebo podkladu hloubky přes 50 do 100 mm</t>
  </si>
  <si>
    <t>https://podminky.urs.cz/item/CS_URS_2024_01/919735112</t>
  </si>
  <si>
    <t>131</t>
  </si>
  <si>
    <t>919748111</t>
  </si>
  <si>
    <t>Provedení postřiku cementobetonového krytu ochrannou emulzí</t>
  </si>
  <si>
    <t>639125992</t>
  </si>
  <si>
    <t>Provedení postřiku cementobetonového krytu nebo podkladu ochrannou emulzí</t>
  </si>
  <si>
    <t>https://podminky.urs.cz/item/CS_URS_2024_01/919748111</t>
  </si>
  <si>
    <t>132</t>
  </si>
  <si>
    <t>24551090</t>
  </si>
  <si>
    <t>nástřik ochranný čerstvého betonu proti vysychání</t>
  </si>
  <si>
    <t>litr</t>
  </si>
  <si>
    <t>-276200934</t>
  </si>
  <si>
    <t>2*0,25 'Přepočtené koeficientem množství</t>
  </si>
  <si>
    <t>133</t>
  </si>
  <si>
    <t>935112211</t>
  </si>
  <si>
    <t>Osazení příkopového žlabu do betonu tl 100 mm z betonových tvárnic š 800 mm</t>
  </si>
  <si>
    <t>517120424</t>
  </si>
  <si>
    <t>Osazení betonového příkopového žlabu s vyplněním a zatřením spár cementovou maltou s ložem tl. 100 mm z betonu prostého z betonových příkopových tvárnic šířky přes 500 do 800 mm</t>
  </si>
  <si>
    <t>https://podminky.urs.cz/item/CS_URS_2024_01/935112211</t>
  </si>
  <si>
    <t>134</t>
  </si>
  <si>
    <t>59227051</t>
  </si>
  <si>
    <t>žlabovka příkopová betonová 300x800x170mm</t>
  </si>
  <si>
    <t>1254698514</t>
  </si>
  <si>
    <t>135</t>
  </si>
  <si>
    <t>935932415</t>
  </si>
  <si>
    <t>Odvodňovací plastový žlab pro zatížení D400 vnitřní š 100 mm s roštem můstkovým z litiny</t>
  </si>
  <si>
    <t>1839937497</t>
  </si>
  <si>
    <t>Odvodňovací plastový žlab pro třídu zatížení D 400 vnitřní šířky 100 mm s krycím roštem můstkovým z litiny</t>
  </si>
  <si>
    <t>https://podminky.urs.cz/item/CS_URS_2024_01/935932415</t>
  </si>
  <si>
    <t>136</t>
  </si>
  <si>
    <t>966006211</t>
  </si>
  <si>
    <t>Odstranění svislých dopravních značek ze sloupů, sloupků nebo konzol</t>
  </si>
  <si>
    <t>1972539348</t>
  </si>
  <si>
    <t>Odstranění (demontáž) svislých dopravních značek s odklizením materiálu na skládku na vzdálenost do 20 m nebo s naložením na dopravní prostředek ze sloupů, sloupků nebo konzol</t>
  </si>
  <si>
    <t>https://podminky.urs.cz/item/CS_URS_2024_01/966006211</t>
  </si>
  <si>
    <t>137</t>
  </si>
  <si>
    <t>966008212</t>
  </si>
  <si>
    <t>Bourání odvodňovacího žlabu z betonových příkopových tvárnic š přes 500 do 800 mm</t>
  </si>
  <si>
    <t>-859917841</t>
  </si>
  <si>
    <t>Bourání odvodňovacího žlabu s odklizením a uložením vybouraného materiálu na skládku na vzdálenost do 10 m nebo s naložením na dopravní prostředek z betonových příkopových tvárnic nebo desek šířky přes 500 do 800 mm</t>
  </si>
  <si>
    <t>https://podminky.urs.cz/item/CS_URS_2024_01/966008212</t>
  </si>
  <si>
    <t>997</t>
  </si>
  <si>
    <t>Přesun sutě</t>
  </si>
  <si>
    <t>138</t>
  </si>
  <si>
    <t>997221551</t>
  </si>
  <si>
    <t>Vodorovná doprava suti ze sypkých materiálů do 1 km</t>
  </si>
  <si>
    <t>1643600674</t>
  </si>
  <si>
    <t>Vodorovná doprava suti bez naložení, ale se složením a s hrubým urovnáním ze sypkých materiálů, na vzdálenost do 1 km</t>
  </si>
  <si>
    <t>https://podminky.urs.cz/item/CS_URS_2024_01/997221551</t>
  </si>
  <si>
    <t>139</t>
  </si>
  <si>
    <t>997221559</t>
  </si>
  <si>
    <t>Příplatek ZKD 1 km u vodorovné dopravy suti ze sypkých materiálů</t>
  </si>
  <si>
    <t>937806474</t>
  </si>
  <si>
    <t>Vodorovná doprava suti bez naložení, ale se složením a s hrubým urovnáním Příplatek k ceně za každý další započatý 1 km přes 1 km</t>
  </si>
  <si>
    <t>https://podminky.urs.cz/item/CS_URS_2024_01/997221559</t>
  </si>
  <si>
    <t xml:space="preserve">odvoz na skládku/umítění města Plasy pro zpětné využití </t>
  </si>
  <si>
    <t>890,1</t>
  </si>
  <si>
    <t>890,1*9 'Přepočtené koeficientem množství</t>
  </si>
  <si>
    <t>140</t>
  </si>
  <si>
    <t>997221571</t>
  </si>
  <si>
    <t>Vodorovná doprava vybouraných hmot do 1 km</t>
  </si>
  <si>
    <t>-1500074986</t>
  </si>
  <si>
    <t>Vodorovná doprava vybouraných hmot bez naložení, ale se složením a s hrubým urovnáním na vzdálenost do 1 km</t>
  </si>
  <si>
    <t>https://podminky.urs.cz/item/CS_URS_2024_01/997221571</t>
  </si>
  <si>
    <t>26,7+33,15+9+2,6+263,26+194,76+28,8+6,3</t>
  </si>
  <si>
    <t>141</t>
  </si>
  <si>
    <t>997221579</t>
  </si>
  <si>
    <t>Příplatek ZKD 1 km u vodorovné dopravy vybouraných hmot</t>
  </si>
  <si>
    <t>-1750363178</t>
  </si>
  <si>
    <t>Vodorovná doprava vybouraných hmot bez naložení, ale se složením a s hrubým urovnáním na vzdálenost Příplatek k ceně za každý další započatý 1 km přes 1 km</t>
  </si>
  <si>
    <t>https://podminky.urs.cz/item/CS_URS_2024_01/997221579</t>
  </si>
  <si>
    <t>564,57*29 'Přepočtené koeficientem množství</t>
  </si>
  <si>
    <t>142</t>
  </si>
  <si>
    <t>997221861</t>
  </si>
  <si>
    <t>Poplatek za uložení na recyklační skládce (skládkovné) stavebního odpadu z prostého betonu pod kódem 17 01 01</t>
  </si>
  <si>
    <t>286385962</t>
  </si>
  <si>
    <t>Poplatek za uložení stavebního odpadu na recyklační skládce (skládkovné) z prostého betonu zatříděného do Katalogu odpadů pod kódem 17 01 01</t>
  </si>
  <si>
    <t>https://podminky.urs.cz/item/CS_URS_2024_01/997221861</t>
  </si>
  <si>
    <t>143</t>
  </si>
  <si>
    <t>997221873</t>
  </si>
  <si>
    <t>Poplatek za uložení na recyklační skládce (skládkovné) stavebního odpadu zeminy a kamení zatříděného do Katalogu odpadů pod kódem 17 05 04</t>
  </si>
  <si>
    <t>469176627</t>
  </si>
  <si>
    <t>Poplatek za uložení stavebního odpadu na recyklační skládce (skládkovné) zeminy a kamení zatříděného do Katalogu odpadů pod kódem 17 05 04</t>
  </si>
  <si>
    <t>https://podminky.urs.cz/item/CS_URS_2024_01/997221873</t>
  </si>
  <si>
    <t>139*1,9+1376*1,8+66,70</t>
  </si>
  <si>
    <t>998</t>
  </si>
  <si>
    <t>Přesun hmot</t>
  </si>
  <si>
    <t>144</t>
  </si>
  <si>
    <t>998223011</t>
  </si>
  <si>
    <t>Přesun hmot pro pozemní komunikace s krytem dlážděným</t>
  </si>
  <si>
    <t>7769871</t>
  </si>
  <si>
    <t>Přesun hmot pro pozemní komunikace s krytem dlážděným dopravní vzdálenost do 200 m jakékoliv délky objektu</t>
  </si>
  <si>
    <t>https://podminky.urs.cz/item/CS_URS_2024_01/998223011</t>
  </si>
  <si>
    <t>PSV</t>
  </si>
  <si>
    <t>Práce a dodávky PSV</t>
  </si>
  <si>
    <t>711</t>
  </si>
  <si>
    <t>Izolace proti vodě, vlhkosti a plynům</t>
  </si>
  <si>
    <t>145</t>
  </si>
  <si>
    <t>711491173</t>
  </si>
  <si>
    <t>Provedení izolace z nopové folie</t>
  </si>
  <si>
    <t>-149651301</t>
  </si>
  <si>
    <t>Provedení izolace z nopové fólie</t>
  </si>
  <si>
    <t>146</t>
  </si>
  <si>
    <t>28323005</t>
  </si>
  <si>
    <t>fólie profilovaná (nopová) drenážní HDPE s výškou nopů 8mm</t>
  </si>
  <si>
    <t>962105273</t>
  </si>
  <si>
    <t>200*1,1 'Přepočtené koeficientem množství</t>
  </si>
  <si>
    <t>147</t>
  </si>
  <si>
    <t>034303000</t>
  </si>
  <si>
    <t>Dopravní značení na staveništi</t>
  </si>
  <si>
    <t>1507431783</t>
  </si>
  <si>
    <t>https://podminky.urs.cz/item/CS_URS_2024_01/034303000</t>
  </si>
  <si>
    <t>102 - BABINSKÁ</t>
  </si>
  <si>
    <t>500636415</t>
  </si>
  <si>
    <t>1135*0,4*0,6</t>
  </si>
  <si>
    <t>111251101</t>
  </si>
  <si>
    <t>Odstranění křovin a stromů průměru kmene do 100 mm i s kořeny sklonu terénu do 1:5 z celkové plochy do 100 m2 strojně</t>
  </si>
  <si>
    <t>225091091</t>
  </si>
  <si>
    <t>Odstranění křovin a stromů s odstraněním kořenů strojně průměru kmene do 100 mm v rovině nebo ve svahu sklonu terénu do 1:5, při celkové ploše do 100 m2</t>
  </si>
  <si>
    <t>https://podminky.urs.cz/item/CS_URS_2024_01/111251101</t>
  </si>
  <si>
    <t>112101122</t>
  </si>
  <si>
    <t>Odstranění stromů jehličnatých průměru kmene přes 300 do 500 mm</t>
  </si>
  <si>
    <t>-454522434</t>
  </si>
  <si>
    <t>Odstranění stromů s odřezáním kmene a s odvětvením jehličnatých bez odkornění, průměru kmene přes 300 do 500 mm</t>
  </si>
  <si>
    <t>https://podminky.urs.cz/item/CS_URS_2024_01/112101122</t>
  </si>
  <si>
    <t>-509092972</t>
  </si>
  <si>
    <t>112155315</t>
  </si>
  <si>
    <t>Štěpkování keřového porostu hustého s naložením</t>
  </si>
  <si>
    <t>490932735</t>
  </si>
  <si>
    <t>Štěpkování s naložením na dopravní prostředek a odvozem do 20 km keřového porostu hustého</t>
  </si>
  <si>
    <t>https://podminky.urs.cz/item/CS_URS_2024_01/112155315</t>
  </si>
  <si>
    <t>-1697487462</t>
  </si>
  <si>
    <t>323291193</t>
  </si>
  <si>
    <t>113107131</t>
  </si>
  <si>
    <t>Odstranění podkladu z betonu prostého tl přes 100 do 150 mm ručně</t>
  </si>
  <si>
    <t>903168952</t>
  </si>
  <si>
    <t>Odstranění podkladů nebo krytů ručně s přemístěním hmot na skládku na vzdálenost do 3 m nebo s naložením na dopravní prostředek z betonu prostého, o tl. vrstvy přes 100 do 150 mm</t>
  </si>
  <si>
    <t>https://podminky.urs.cz/item/CS_URS_2024_01/113107131</t>
  </si>
  <si>
    <t>113154254</t>
  </si>
  <si>
    <t>Frézování živičného krytu tl 100 mm pruh š přes 0,5 do 1 m pl přes 500 do 1000 m2 s překážkami v trase</t>
  </si>
  <si>
    <t>-962138698</t>
  </si>
  <si>
    <t>Frézování živičného podkladu nebo krytu s naložením na dopravní prostředek plochy přes 500 do 1 000 m2 s překážkami v trase pruhu šířky do 1 m, tloušťky vrstvy 100 mm</t>
  </si>
  <si>
    <t>https://podminky.urs.cz/item/CS_URS_2024_01/113154254</t>
  </si>
  <si>
    <t>1977898887</t>
  </si>
  <si>
    <t>122252205</t>
  </si>
  <si>
    <t>Odkopávky a prokopávky nezapažené pro silnice a dálnice v hornině třídy těžitelnosti I objem do 1000 m3 strojně</t>
  </si>
  <si>
    <t>-664169139</t>
  </si>
  <si>
    <t>Odkopávky a prokopávky nezapažené pro silnice a dálnice strojně v hornině třídy těžitelnosti I přes 500 do 1 000 m3</t>
  </si>
  <si>
    <t>https://podminky.urs.cz/item/CS_URS_2024_01/122252205</t>
  </si>
  <si>
    <t>628,5</t>
  </si>
  <si>
    <t>-2034811092</t>
  </si>
  <si>
    <t>18*0,8*2</t>
  </si>
  <si>
    <t>162201416</t>
  </si>
  <si>
    <t>Vodorovné přemístění kmenů stromů jehličnatých do 1 km D kmene přes 300 do 500 mm</t>
  </si>
  <si>
    <t>-999510672</t>
  </si>
  <si>
    <t>Vodorovné přemístění větví, kmenů nebo pařezů s naložením, složením a dopravou do 1000 m kmenů stromů jehličnatých, průměru přes 300 do 500 mm</t>
  </si>
  <si>
    <t>https://podminky.urs.cz/item/CS_URS_2024_01/162201416</t>
  </si>
  <si>
    <t>2073971363</t>
  </si>
  <si>
    <t>162301962</t>
  </si>
  <si>
    <t>Příplatek k vodorovnému přemístění kmenů stromů jehličnatých D kmene přes 300 do 500 mm ZKD 1 km</t>
  </si>
  <si>
    <t>229119294</t>
  </si>
  <si>
    <t>Vodorovné přemístění větví, kmenů nebo pařezů s naložením, složením a dopravou Příplatek k cenám za každých dalších i započatých 1000 m přes 1000 m kmenů stromů jehličnatých, průměru přes 300 do 500 mm</t>
  </si>
  <si>
    <t>https://podminky.urs.cz/item/CS_URS_2024_01/162301962</t>
  </si>
  <si>
    <t>14*3 'Přepočtené koeficientem množství</t>
  </si>
  <si>
    <t>1379903519</t>
  </si>
  <si>
    <t>14*20 'Přepočtené koeficientem množství</t>
  </si>
  <si>
    <t>-1861170234</t>
  </si>
  <si>
    <t>628,5+28,8</t>
  </si>
  <si>
    <t>-17952199</t>
  </si>
  <si>
    <t>657,3*20 'Přepočtené koeficientem množství</t>
  </si>
  <si>
    <t>1178538347</t>
  </si>
  <si>
    <t>18*0,8*1</t>
  </si>
  <si>
    <t>1065138530</t>
  </si>
  <si>
    <t>14,4*2 'Přepočtené koeficientem množství</t>
  </si>
  <si>
    <t>-1077948171</t>
  </si>
  <si>
    <t>18*2*0,8</t>
  </si>
  <si>
    <t>1281550608</t>
  </si>
  <si>
    <t>18*0,35</t>
  </si>
  <si>
    <t>391420374</t>
  </si>
  <si>
    <t>6,3*2 'Přepočtené koeficientem množství</t>
  </si>
  <si>
    <t>1136506144</t>
  </si>
  <si>
    <t>-703994623</t>
  </si>
  <si>
    <t>580*0,02 'Přepočtené koeficientem množství</t>
  </si>
  <si>
    <t>656366543</t>
  </si>
  <si>
    <t>580*0,15 'Přepočtené koeficientem množství</t>
  </si>
  <si>
    <t>37277997</t>
  </si>
  <si>
    <t>-1029262922</t>
  </si>
  <si>
    <t>396230410</t>
  </si>
  <si>
    <t>640+203</t>
  </si>
  <si>
    <t>843*0,02 'Přepočtené koeficientem množství</t>
  </si>
  <si>
    <t>-968057282</t>
  </si>
  <si>
    <t>181911101</t>
  </si>
  <si>
    <t>Úprava pláně v hornině třídy těžitelnosti I skupiny 1 až 2 bez zhutnění ručně</t>
  </si>
  <si>
    <t>402758455</t>
  </si>
  <si>
    <t>Úprava pláně vyrovnáním výškových rozdílů ručně v hornině třídy těžitelnosti I skupiny 1 a 2 bez zhutnění</t>
  </si>
  <si>
    <t>https://podminky.urs.cz/item/CS_URS_2024_01/181911101</t>
  </si>
  <si>
    <t>181911102</t>
  </si>
  <si>
    <t>Úprava pláně v hornině třídy těžitelnosti I skupiny 1 až 2 se zhutněním ručně</t>
  </si>
  <si>
    <t>-139937586</t>
  </si>
  <si>
    <t>Úprava pláně vyrovnáním výškových rozdílů ručně v hornině třídy těžitelnosti I skupiny 1 a 2 se zhutněním</t>
  </si>
  <si>
    <t>https://podminky.urs.cz/item/CS_URS_2024_01/181911102</t>
  </si>
  <si>
    <t>1135+43+188,5</t>
  </si>
  <si>
    <t>1933914510</t>
  </si>
  <si>
    <t>-51901283</t>
  </si>
  <si>
    <t>-1796813885</t>
  </si>
  <si>
    <t>203+640</t>
  </si>
  <si>
    <t>843*0,18 'Přepočtené koeficientem množství</t>
  </si>
  <si>
    <t>183101213</t>
  </si>
  <si>
    <t>Jamky pro výsadbu s výměnou 50 % půdy zeminy tř 1 až 4 objem do 0,05 m3 v rovině a svahu do 1:5</t>
  </si>
  <si>
    <t>CS ÚRS 2018 01</t>
  </si>
  <si>
    <t>-841199371</t>
  </si>
  <si>
    <t>Hloubení jamek pro vysazování rostlin v zemině tř.1 až 4 s výměnou půdy z 50% v rovině nebo na svahu do 1:5, objemu přes 0,02 do 0,05 m3</t>
  </si>
  <si>
    <t>-1046008648</t>
  </si>
  <si>
    <t>1346732393</t>
  </si>
  <si>
    <t>-486505849</t>
  </si>
  <si>
    <t>-996368461</t>
  </si>
  <si>
    <t>184102211</t>
  </si>
  <si>
    <t>Výsadba keře bez balu v do 1 m do jamky se zalitím v rovině a svahu do 1:5</t>
  </si>
  <si>
    <t>2090163563</t>
  </si>
  <si>
    <t>Výsadba keře bez balu do předem vyhloubené jamky se zalitím v rovině nebo na svahu do 1:5 výšky do 1 m v terénu</t>
  </si>
  <si>
    <t>02650531</t>
  </si>
  <si>
    <t>Ptačí zob obecný 35-50cm KK</t>
  </si>
  <si>
    <t>1608132011</t>
  </si>
  <si>
    <t>-1494029412</t>
  </si>
  <si>
    <t>1383668674</t>
  </si>
  <si>
    <t>-1006248850</t>
  </si>
  <si>
    <t>-533220122</t>
  </si>
  <si>
    <t>955802835</t>
  </si>
  <si>
    <t>2019520056</t>
  </si>
  <si>
    <t>-495516973</t>
  </si>
  <si>
    <t>10321100.1</t>
  </si>
  <si>
    <t>340118547</t>
  </si>
  <si>
    <t>6*0,5 'Přepočtené koeficientem množství</t>
  </si>
  <si>
    <t>184921093</t>
  </si>
  <si>
    <t>Mulčování rostlin tl do 0,1 m v rovině a svahu do 1:5</t>
  </si>
  <si>
    <t>-1457060404</t>
  </si>
  <si>
    <t>103911000</t>
  </si>
  <si>
    <t>-115098572</t>
  </si>
  <si>
    <t>Zalití rostlin vodou plocha do 20 m2 - 3x</t>
  </si>
  <si>
    <t>-1869317910</t>
  </si>
  <si>
    <t>082113210</t>
  </si>
  <si>
    <t>voda pitná pro ostatní odběratele</t>
  </si>
  <si>
    <t>475358679</t>
  </si>
  <si>
    <t>185804312</t>
  </si>
  <si>
    <t>Zalití rostlin vodou plocha přes 20 m2</t>
  </si>
  <si>
    <t>1769602961</t>
  </si>
  <si>
    <t>Zalití rostlin vodou plochy záhonů jednotlivě přes 20 m2</t>
  </si>
  <si>
    <t>1771304704</t>
  </si>
  <si>
    <t>1201160636</t>
  </si>
  <si>
    <t>1135*1,1 'Přepočtené koeficientem množství</t>
  </si>
  <si>
    <t>1140654031</t>
  </si>
  <si>
    <t>18*0,1*0,8</t>
  </si>
  <si>
    <t>0002</t>
  </si>
  <si>
    <t>DEMONTÁŽ SUŠÁKY</t>
  </si>
  <si>
    <t>KS</t>
  </si>
  <si>
    <t>1256039278</t>
  </si>
  <si>
    <t>-618209660</t>
  </si>
  <si>
    <t>580</t>
  </si>
  <si>
    <t>1336730995</t>
  </si>
  <si>
    <t>564851011</t>
  </si>
  <si>
    <t>Podklad ze štěrkodrtě ŠD plochy do 100 m2 tl 150 mm</t>
  </si>
  <si>
    <t>2946607</t>
  </si>
  <si>
    <t>Podklad ze štěrkodrti ŠD s rozprostřením a zhutněním plochy jednotlivě do 100 m2, po zhutnění tl. 150 mm</t>
  </si>
  <si>
    <t>https://podminky.urs.cz/item/CS_URS_2024_01/564851011</t>
  </si>
  <si>
    <t>-1555408423</t>
  </si>
  <si>
    <t>1135+43</t>
  </si>
  <si>
    <t>-28900313</t>
  </si>
  <si>
    <t>140805718</t>
  </si>
  <si>
    <t>-1844043104</t>
  </si>
  <si>
    <t>-2038392671</t>
  </si>
  <si>
    <t>596211111</t>
  </si>
  <si>
    <t>Kladení zámkové dlažby komunikací pro pěší ručně tl 60 mm skupiny A pl přes 50 do 100 m2</t>
  </si>
  <si>
    <t>1930615916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</si>
  <si>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přes 50 do 100 m2</t>
  </si>
  <si>
    <t>https://podminky.urs.cz/item/CS_URS_2024_01/596211111</t>
  </si>
  <si>
    <t>8,5</t>
  </si>
  <si>
    <t>708913551</t>
  </si>
  <si>
    <t>134*1,03 'Přepočtené koeficientem množství</t>
  </si>
  <si>
    <t>2070121296</t>
  </si>
  <si>
    <t>46*1,03 'Přepočtené koeficientem množství</t>
  </si>
  <si>
    <t>-827783785</t>
  </si>
  <si>
    <t>8,5*1,03 'Přepočtené koeficientem množství</t>
  </si>
  <si>
    <t>596212210</t>
  </si>
  <si>
    <t>Kladení zámkové dlažby pozemních komunikací ručně tl 80 mm skupiny A pl do 50 m2</t>
  </si>
  <si>
    <t>164900321</t>
  </si>
  <si>
    <t>Kladení dlažby z betonových zámkových dlaždic pozemních komunikací ručně s ložem z kameniva těženého nebo drceného tl. do 50 mm, s vyplněním spár, s dvojitým hutněním vibrováním a se smetením přebytečného materiálu na krajnici tl. 80 mm skupiny A, pro plochy do 50 m2</t>
  </si>
  <si>
    <t>https://podminky.urs.cz/item/CS_URS_2024_01/596212210</t>
  </si>
  <si>
    <t>-1427363982</t>
  </si>
  <si>
    <t>PŘÍDLAŽBA</t>
  </si>
  <si>
    <t>32,9</t>
  </si>
  <si>
    <t>75,9*1,03 'Přepočtené koeficientem množství</t>
  </si>
  <si>
    <t>-2052345902</t>
  </si>
  <si>
    <t>754081304</t>
  </si>
  <si>
    <t>580*1,02 'Přepočtené koeficientem množství</t>
  </si>
  <si>
    <t>-1032595812</t>
  </si>
  <si>
    <t>-948937682</t>
  </si>
  <si>
    <t>18*1,03 'Přepočtené koeficientem množství</t>
  </si>
  <si>
    <t>-1055320139</t>
  </si>
  <si>
    <t>685417278</t>
  </si>
  <si>
    <t>-1630328884</t>
  </si>
  <si>
    <t>778510344</t>
  </si>
  <si>
    <t>-291641238</t>
  </si>
  <si>
    <t>-2050968625</t>
  </si>
  <si>
    <t>-1151642924</t>
  </si>
  <si>
    <t>-1402968268</t>
  </si>
  <si>
    <t>-1966460931</t>
  </si>
  <si>
    <t>546496886</t>
  </si>
  <si>
    <t>276261927</t>
  </si>
  <si>
    <t>B2</t>
  </si>
  <si>
    <t>A9</t>
  </si>
  <si>
    <t>IP4a</t>
  </si>
  <si>
    <t>IP12(225)</t>
  </si>
  <si>
    <t>40445600</t>
  </si>
  <si>
    <t>výstražné dopravní značky A1-A30, A33 700mm</t>
  </si>
  <si>
    <t>1792717781</t>
  </si>
  <si>
    <t>-855409338</t>
  </si>
  <si>
    <t>1343414400</t>
  </si>
  <si>
    <t>2054159569</t>
  </si>
  <si>
    <t>40445619</t>
  </si>
  <si>
    <t>zákazové, příkazové dopravní značky B1-B34, C1-15 500mm</t>
  </si>
  <si>
    <t>-452049908</t>
  </si>
  <si>
    <t>-70739261</t>
  </si>
  <si>
    <t>-1615991997</t>
  </si>
  <si>
    <t>1547432117</t>
  </si>
  <si>
    <t>1241321696</t>
  </si>
  <si>
    <t>1488986102</t>
  </si>
  <si>
    <t>817555037</t>
  </si>
  <si>
    <t>-1067960782</t>
  </si>
  <si>
    <t>12489136</t>
  </si>
  <si>
    <t>obr  1000/250/150(120)</t>
  </si>
  <si>
    <t>291+223</t>
  </si>
  <si>
    <t>R1</t>
  </si>
  <si>
    <t>obr 1000/150/150</t>
  </si>
  <si>
    <t>obr 1000/250-150/150</t>
  </si>
  <si>
    <t>650912069</t>
  </si>
  <si>
    <t>20*1,02 'Přepočtené koeficientem množství</t>
  </si>
  <si>
    <t>-24579506</t>
  </si>
  <si>
    <t>514*1,02 'Přepočtené koeficientem množství</t>
  </si>
  <si>
    <t>1124239291</t>
  </si>
  <si>
    <t>22*1,02 'Přepočtené koeficientem množství</t>
  </si>
  <si>
    <t>-1372976984</t>
  </si>
  <si>
    <t>11*1,02 'Přepočtené koeficientem množství</t>
  </si>
  <si>
    <t>-1251441027</t>
  </si>
  <si>
    <t>-1952062951</t>
  </si>
  <si>
    <t>obr 500/200/50</t>
  </si>
  <si>
    <t>obr 500/250/80</t>
  </si>
  <si>
    <t>193</t>
  </si>
  <si>
    <t>59217036</t>
  </si>
  <si>
    <t>obrubník parkový betonový 500x80x250mm přírodní</t>
  </si>
  <si>
    <t>743598371</t>
  </si>
  <si>
    <t>193*1,02 'Přepočtené koeficientem množství</t>
  </si>
  <si>
    <t>440403180</t>
  </si>
  <si>
    <t>91*1,02 'Přepočtené koeficientem množství</t>
  </si>
  <si>
    <t>966006531-1</t>
  </si>
  <si>
    <t xml:space="preserve">Odstranění  sloupek ocelový zakládaný do patky </t>
  </si>
  <si>
    <t>-1500740707</t>
  </si>
  <si>
    <t>ODSTRANĚNÍ OCELOVÝCH SLOUPŮ HŘIŠTĚ</t>
  </si>
  <si>
    <t>-1198235884</t>
  </si>
  <si>
    <t>-1791147031</t>
  </si>
  <si>
    <t>P</t>
  </si>
  <si>
    <t xml:space="preserve">Poznámka k položce:_x000D_
skládka města pro zpětné využití_x000D_
</t>
  </si>
  <si>
    <t>259*9 'Přepočtené koeficientem množství</t>
  </si>
  <si>
    <t>1709752151</t>
  </si>
  <si>
    <t>6,2+6,5+79,95</t>
  </si>
  <si>
    <t>1748880674</t>
  </si>
  <si>
    <t>92,65*29 'Přepočtené koeficientem množství</t>
  </si>
  <si>
    <t>-1574727056</t>
  </si>
  <si>
    <t>1397883639</t>
  </si>
  <si>
    <t>28,8+628,5</t>
  </si>
  <si>
    <t>657,3*1,9 'Přepočtené koeficientem množství</t>
  </si>
  <si>
    <t>998225111</t>
  </si>
  <si>
    <t>Přesun hmot pro pozemní komunikace s krytem z kamene, monolitickým betonovým nebo živičným</t>
  </si>
  <si>
    <t>744811447</t>
  </si>
  <si>
    <t>Přesun hmot pro komunikace s krytem z kameniva, monolitickým betonovým nebo živičným dopravní vzdálenost do 200 m jakékoliv délky objektu</t>
  </si>
  <si>
    <t>https://podminky.urs.cz/item/CS_URS_2024_01/998225111</t>
  </si>
  <si>
    <t>257501087</t>
  </si>
  <si>
    <t>401 - VEŘEJNÉ OSVĚTLENÍ</t>
  </si>
  <si>
    <t>21020-2016</t>
  </si>
  <si>
    <t>Demontáž LED svítidel</t>
  </si>
  <si>
    <t>21020-4103</t>
  </si>
  <si>
    <t>Demontáž jednoramenného výložníku pro svítidla</t>
  </si>
  <si>
    <t>21020-4011</t>
  </si>
  <si>
    <t>Demontáž sadového osvětlovacího stožáru</t>
  </si>
  <si>
    <t>21020-4201</t>
  </si>
  <si>
    <t>Demontáž stožárové výzbroje s pojistkou pro jeden okruh</t>
  </si>
  <si>
    <t>21020-4123</t>
  </si>
  <si>
    <t>Demontáž betonové patice sadového stožáru</t>
  </si>
  <si>
    <t>21081-0005</t>
  </si>
  <si>
    <t>Demontáž kabelu CYKY-J 3x1,5 volně uloženého</t>
  </si>
  <si>
    <t>21019-0123</t>
  </si>
  <si>
    <t>Demontáž rozvaděče RVO včetně připojení</t>
  </si>
  <si>
    <t>21081-0005.1</t>
  </si>
  <si>
    <t>Kabel CYKY-J 3x1,5 volně uložený</t>
  </si>
  <si>
    <t>21081-0013</t>
  </si>
  <si>
    <t>Kabel CYKY-J 4x10 volně uložený</t>
  </si>
  <si>
    <t>21090-1070</t>
  </si>
  <si>
    <t>Kabel AYKY-J 4x25 volně uložený</t>
  </si>
  <si>
    <t>21010-0173</t>
  </si>
  <si>
    <t>Ukončení celoplastových kabelů do 3x1,5 až 4</t>
  </si>
  <si>
    <t>21010-0251</t>
  </si>
  <si>
    <t>Ukončení celoplastových kabelů do 4x10 bez koncovky a ok</t>
  </si>
  <si>
    <t>21010-0252</t>
  </si>
  <si>
    <t>Ukončení celoplastových kabelů do 4x25 bez koncovky a ok</t>
  </si>
  <si>
    <t>21020-4201.1</t>
  </si>
  <si>
    <t>Stožárová výzbroj s pojistkou pro jeden okruh</t>
  </si>
  <si>
    <t>21012-0101</t>
  </si>
  <si>
    <t>Závitová pojistka do 6 A</t>
  </si>
  <si>
    <t>21020-4011.1</t>
  </si>
  <si>
    <t>Osvětlovací stožár bezpaticový, třístupňový, žárově zinkovaný, 133/89/60 mm, typ K7, výška dříku H=7,0 m, dvířka na "D" zámek - KOOPERATIVA</t>
  </si>
  <si>
    <t>21020-4011.2</t>
  </si>
  <si>
    <t>Osvětlovací stožár bezpaticový, třístupňový, žárově zinkovaný, 133/89/60 mm, typ K6, výška dříku H=6,0 m, dvířka na "D" zámek - KOOPERATIVA</t>
  </si>
  <si>
    <t>21020-4103.1</t>
  </si>
  <si>
    <t>Lomený jednoramenný výložník, typ SK1-500 - KOOPERATIVA</t>
  </si>
  <si>
    <t>21020-4103.2</t>
  </si>
  <si>
    <t>Lomený jednoramenný výložník, typ SK1-1500 - KOOPERATIVA</t>
  </si>
  <si>
    <t>21020-2013</t>
  </si>
  <si>
    <t>Venkovní svítidlo s LED zdrojem, typ Guida XS-30W-2770-A35, 25W, 2700K, IP66/IK10, izolace tř. II</t>
  </si>
  <si>
    <t>21020-2013.1</t>
  </si>
  <si>
    <t>Venkovní svítidlo s LED zdrojem, typ Guida XS-40W-2770-A35, 40W, 2700K, IP66/IK10, izolace tř. II</t>
  </si>
  <si>
    <t>21020-2013.2</t>
  </si>
  <si>
    <t>Venkovní svítidlo s LED zdrojem, typ Guida XS-15W-2770-A35, 15W, 2700K, IP66/IK10, izolace tř. II</t>
  </si>
  <si>
    <t>21020-2013.3</t>
  </si>
  <si>
    <t>Venkovní svítidlo s LED zdrojem, typ Guida XS-40W-2770-A35, 35W, 2700K, IP66/IK10, izolace tř. II</t>
  </si>
  <si>
    <t>21019-0123.1</t>
  </si>
  <si>
    <t>Rozvaděč RVO - sestava a přístrojová výzbroj dle výkresu č 4.</t>
  </si>
  <si>
    <t>21012-0102</t>
  </si>
  <si>
    <t>Nožová pojistka PN0, 40A, gG</t>
  </si>
  <si>
    <t>21022-0022</t>
  </si>
  <si>
    <t>Uzemnění v zemi - drát FeZn Ø 10 mm v městské zástavbě</t>
  </si>
  <si>
    <t>21095-0101</t>
  </si>
  <si>
    <t>Štítek ozačovací  pro kabel</t>
  </si>
  <si>
    <t>Štítek ozačovací pro kabel</t>
  </si>
  <si>
    <t>21022-0301</t>
  </si>
  <si>
    <t>Svorka křížová  SK pro spojení uzemňovacího drátu FeZn Ø 10 mm</t>
  </si>
  <si>
    <t>Svorka křížová SK pro spojení uzemňovacího drátu FeZn Ø 10 mm</t>
  </si>
  <si>
    <t>21022-0301.1</t>
  </si>
  <si>
    <t>Svorka SR pro spojení zemnícího pásku a drátu FeZn Ø 10 mm na stožár VO</t>
  </si>
  <si>
    <t>46001-0025</t>
  </si>
  <si>
    <t>Vytyčení inženýrských sítí</t>
  </si>
  <si>
    <t>km</t>
  </si>
  <si>
    <t>46001-0024</t>
  </si>
  <si>
    <t>Vytyčení trasy kabelového vedení v zastavěném prostoru</t>
  </si>
  <si>
    <t>46003-0036</t>
  </si>
  <si>
    <t>Vytrhání dlažby z betonových dlaždic</t>
  </si>
  <si>
    <t>46003-0095</t>
  </si>
  <si>
    <t>Vytrhání obrub silničních</t>
  </si>
  <si>
    <t>46003-0092</t>
  </si>
  <si>
    <t>Vytrhání obrub chodníkových</t>
  </si>
  <si>
    <t>46065-0185</t>
  </si>
  <si>
    <t>Položení obrub silničních</t>
  </si>
  <si>
    <t>46065-0182</t>
  </si>
  <si>
    <t>Položení obrub chodníkových</t>
  </si>
  <si>
    <t>46003-0192</t>
  </si>
  <si>
    <t>Řezání spár v asfaltu tloušťky do 10 cm</t>
  </si>
  <si>
    <t>46003-0172</t>
  </si>
  <si>
    <t>Odstranění krytu vozovky z asfaltu tl. 10 cm</t>
  </si>
  <si>
    <t>46065-0135</t>
  </si>
  <si>
    <t>Kryt vozovky - 10 cm vrstvy asfaltu</t>
  </si>
  <si>
    <t>46008-0112</t>
  </si>
  <si>
    <t>Vybourání betonového základu demontovaných stožárů VO</t>
  </si>
  <si>
    <t>46005-0703</t>
  </si>
  <si>
    <t>Hloubení jámy pro stožár VO v zemině 3</t>
  </si>
  <si>
    <t>46008-0031</t>
  </si>
  <si>
    <t>Základ z betonu C8/10 bez výztuže pro osvětlovací stožáry a zděný pilíř rozvaděče RVO</t>
  </si>
  <si>
    <t>46027-0117</t>
  </si>
  <si>
    <t>Zděný pilíř z vápenopískových cihel pro rozvaděč RVO</t>
  </si>
  <si>
    <t>46015-0133</t>
  </si>
  <si>
    <t>Výkop kabelové rýhy 35x50 cm ručně, zem. tř.3</t>
  </si>
  <si>
    <t>46056-0163</t>
  </si>
  <si>
    <t>Zához kabelové rýhy 35x50 cm ručně, zem. tř.3</t>
  </si>
  <si>
    <t>46015-0163</t>
  </si>
  <si>
    <t>Výkop kabelové rýhy 35x80 cm ručně, zem. tř.3</t>
  </si>
  <si>
    <t>46056-0163.1</t>
  </si>
  <si>
    <t>Zához kabelové rýhy 35x80 cm ručně, zem. tř.3</t>
  </si>
  <si>
    <t>46015-0283</t>
  </si>
  <si>
    <t>Výkop kabelové rýhy 50x100 cm ručně, zem. tř.3</t>
  </si>
  <si>
    <t>46056-0283</t>
  </si>
  <si>
    <t>Zához kabelové rýhy 50x100 cm ručně, zem. tř.3</t>
  </si>
  <si>
    <t>46042-1201</t>
  </si>
  <si>
    <t>Kabelové lože z prohozeného výkopku, bez zakrytí, šířky do 65 cm</t>
  </si>
  <si>
    <t>46047-0011</t>
  </si>
  <si>
    <t>Provizorní zajištění kabelů při křižování</t>
  </si>
  <si>
    <t>46047-0001</t>
  </si>
  <si>
    <t>Provizorní zajištění potrubí při křižování</t>
  </si>
  <si>
    <t>46049-0013</t>
  </si>
  <si>
    <t>Krytí kabelů výstražnou fólií šířky do 34 cm</t>
  </si>
  <si>
    <t>46012-0013</t>
  </si>
  <si>
    <t>Zásyp jámy kolem výkopu pro nové stožáry VO - zemina 3</t>
  </si>
  <si>
    <t>46051-0054</t>
  </si>
  <si>
    <t>Kabelový prostup z plastové trubky  průměr 50 mm, včetně dodávky trubky</t>
  </si>
  <si>
    <t>Kabelový prostup z plastové trubky průměr 50 mm, včetně dodávky trubky</t>
  </si>
  <si>
    <t>46051-0056</t>
  </si>
  <si>
    <t>Kabelový prostup z plastové trubky  průměr 90 mm, včetně dodávky trubky</t>
  </si>
  <si>
    <t>Kabelový prostup z plastové trubky průměr 90 mm, včetně dodávky trubky</t>
  </si>
  <si>
    <t>46062-0013</t>
  </si>
  <si>
    <t>Provizorní úprava terénu, zem. tř. 3</t>
  </si>
  <si>
    <t>46062-0007</t>
  </si>
  <si>
    <t>Zatravnění povrchu terénu po výkopu</t>
  </si>
  <si>
    <t>46060-0061</t>
  </si>
  <si>
    <t>Odvoz suti a vybouraných hmot do 1 km, včetně stožárů, výložníků a svítidel</t>
  </si>
  <si>
    <t>46060-0071</t>
  </si>
  <si>
    <t>Odvoz suti a vybouraných hmot - příplatek za každý další km (15 km)</t>
  </si>
  <si>
    <t>ZAŘÍZENÍ STAVENIŠTĚ</t>
  </si>
  <si>
    <t>VÝCHOZÍ REVIZE</t>
  </si>
  <si>
    <t>SKLÁDKOVNÉ</t>
  </si>
  <si>
    <t>PROVOZ MONTÁŽNÍ PLOŠINY DO 13 METRŮ ( 6 HOD á 1 200Kč)</t>
  </si>
  <si>
    <t>GEODETICKÉ ZAMĚŘENÍ SKUTEČNÉHO PROVEDENÍ</t>
  </si>
  <si>
    <t>DOKUMENTACE SKUTEČNÉHO PROVEDENÍ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</si>
  <si>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</si>
  <si>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</si>
  <si>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</si>
  <si>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</si>
  <si>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</si>
  <si>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</si>
  <si>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</si>
  <si>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</si>
  <si>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</si>
  <si>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</si>
  <si>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</si>
  <si>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</si>
  <si>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</si>
  <si>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</si>
  <si>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</si>
  <si>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</si>
  <si>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</si>
  <si>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</si>
  <si>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</si>
  <si>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</si>
  <si>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</si>
  <si>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</si>
  <si>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</si>
  <si>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</si>
  <si>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</si>
  <si>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</si>
  <si>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</si>
  <si>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</si>
  <si>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</si>
  <si>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</si>
  <si>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</si>
  <si>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</si>
  <si>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</si>
  <si>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</si>
  <si>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</si>
  <si>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</si>
  <si>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</si>
  <si>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</si>
  <si>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</si>
  <si>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</si>
  <si>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</si>
  <si>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</si>
  <si>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</si>
  <si>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</si>
  <si>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</si>
  <si>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</si>
  <si>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</si>
  <si>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</si>
  <si>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</si>
  <si>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</si>
  <si>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</si>
  <si>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</si>
  <si>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</si>
  <si>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</si>
  <si>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</si>
  <si>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</si>
  <si>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</si>
  <si>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</si>
  <si>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</si>
  <si>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</si>
  <si>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</si>
  <si>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</si>
  <si>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</si>
  <si>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</si>
  <si>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</si>
  <si>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</si>
  <si>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</si>
  <si>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</si>
  <si>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</si>
  <si>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</si>
  <si>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</si>
  <si>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</si>
  <si>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</si>
  <si>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</si>
  <si>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</si>
  <si>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</si>
  <si>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</si>
  <si>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</si>
  <si>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</si>
  <si>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</si>
  <si>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</si>
  <si>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</si>
  <si>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</si>
  <si>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</si>
  <si>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</si>
  <si>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</si>
  <si>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</si>
  <si>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</si>
  <si>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</si>
  <si>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</si>
  <si>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</si>
  <si>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</si>
  <si>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</si>
  <si>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</si>
  <si>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</si>
  <si>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</si>
  <si>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</si>
  <si>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</si>
  <si>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</si>
  <si>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</si>
  <si>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</si>
  <si>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</si>
  <si>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</si>
  <si>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</si>
  <si>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</si>
  <si>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</si>
  <si>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</si>
  <si>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</si>
  <si>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</si>
  <si>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</si>
  <si>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</si>
  <si>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</si>
  <si>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</si>
  <si>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</si>
  <si>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</si>
  <si>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</si>
  <si>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</si>
  <si>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</si>
  <si>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</si>
  <si>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</si>
  <si>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</si>
  <si>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</si>
  <si>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</si>
  <si>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</si>
  <si>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</si>
  <si>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</si>
  <si>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</si>
  <si>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</si>
  <si>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</si>
  <si>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</si>
  <si>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</si>
  <si>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</si>
  <si>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</si>
  <si>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</si>
  <si>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</si>
  <si>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</si>
  <si>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</si>
  <si>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</si>
  <si>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</si>
  <si>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</si>
  <si>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</si>
  <si>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</si>
  <si>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</si>
  <si>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</si>
  <si>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</si>
  <si>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</si>
  <si>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</si>
  <si>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</si>
  <si>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</si>
  <si>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</si>
  <si>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</si>
  <si>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</si>
  <si>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</si>
  <si>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</si>
  <si>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</si>
  <si>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</si>
  <si>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</si>
  <si>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</si>
  <si>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</si>
  <si>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</si>
  <si>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</si>
  <si>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</si>
  <si>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</si>
  <si>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</si>
  <si>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</si>
  <si>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</si>
  <si>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</si>
  <si>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</si>
  <si>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</si>
  <si>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</si>
  <si>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</si>
  <si>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</si>
  <si>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</si>
  <si>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</si>
  <si>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</si>
  <si>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</si>
  <si>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</si>
  <si>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</si>
  <si>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</si>
  <si>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</si>
  <si>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</si>
  <si>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</si>
  <si>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</si>
  <si>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</si>
  <si>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</si>
  <si>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</si>
  <si>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</si>
  <si>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</si>
  <si>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neoceňovat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</si>
</sst>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31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7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1" fillId="4" borderId="9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5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1" fillId="4" borderId="19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1" fillId="0" borderId="13" xfId="0" applyNumberFormat="1" applyFont="1" applyBorder="1"/>
    <xf numFmtId="166" fontId="31" fillId="0" borderId="14" xfId="0" applyNumberFormat="1" applyFont="1" applyBorder="1"/>
    <xf numFmtId="4" fontId="32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1" fillId="0" borderId="23" xfId="0" applyFont="1" applyBorder="1" applyAlignment="1">
      <alignment horizontal="center" vertical="center"/>
    </xf>
    <xf numFmtId="49" fontId="21" fillId="0" borderId="23" xfId="0" applyNumberFormat="1" applyFont="1" applyBorder="1" applyAlignment="1">
      <alignment horizontal="left" vertical="center" wrapText="1"/>
    </xf>
    <xf numFmtId="0" fontId="21" fillId="0" borderId="23" xfId="0" applyFont="1" applyBorder="1" applyAlignment="1">
      <alignment horizontal="left" vertical="center" wrapText="1"/>
    </xf>
    <xf numFmtId="0" fontId="21" fillId="0" borderId="23" xfId="0" applyFont="1" applyBorder="1" applyAlignment="1">
      <alignment horizontal="center" vertical="center" wrapText="1"/>
    </xf>
    <xf numFmtId="167" fontId="21" fillId="0" borderId="23" xfId="0" applyNumberFormat="1" applyFont="1" applyBorder="1" applyAlignment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6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35" fillId="0" borderId="23" xfId="0" applyFont="1" applyBorder="1" applyAlignment="1">
      <alignment horizontal="center" vertical="center"/>
    </xf>
    <xf numFmtId="49" fontId="35" fillId="0" borderId="23" xfId="0" applyNumberFormat="1" applyFont="1" applyBorder="1" applyAlignment="1">
      <alignment horizontal="left" vertical="center" wrapText="1"/>
    </xf>
    <xf numFmtId="0" fontId="35" fillId="0" borderId="23" xfId="0" applyFont="1" applyBorder="1" applyAlignment="1">
      <alignment horizontal="left" vertical="center" wrapText="1"/>
    </xf>
    <xf numFmtId="0" fontId="35" fillId="0" borderId="23" xfId="0" applyFont="1" applyBorder="1" applyAlignment="1">
      <alignment horizontal="center" vertical="center" wrapText="1"/>
    </xf>
    <xf numFmtId="167" fontId="35" fillId="0" borderId="23" xfId="0" applyNumberFormat="1" applyFont="1" applyBorder="1" applyAlignment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>
      <alignment vertical="center"/>
    </xf>
    <xf numFmtId="0" fontId="36" fillId="0" borderId="4" xfId="0" applyFont="1" applyBorder="1" applyAlignment="1">
      <alignment vertical="center"/>
    </xf>
    <xf numFmtId="0" fontId="35" fillId="2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38" fillId="0" borderId="0" xfId="1" applyFont="1" applyAlignment="1" applyProtection="1">
      <alignment vertical="center" wrapText="1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9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49" fillId="0" borderId="27" xfId="0" applyFont="1" applyBorder="1" applyAlignment="1">
      <alignment horizontal="left" vertical="center"/>
    </xf>
    <xf numFmtId="0" fontId="50" fillId="0" borderId="1" xfId="0" applyFont="1" applyBorder="1" applyAlignment="1">
      <alignment vertical="top"/>
    </xf>
    <xf numFmtId="0" fontId="50" fillId="0" borderId="1" xfId="0" applyFont="1" applyBorder="1" applyAlignment="1">
      <alignment horizontal="left" vertical="center"/>
    </xf>
    <xf numFmtId="0" fontId="50" fillId="0" borderId="1" xfId="0" applyFont="1" applyBorder="1" applyAlignment="1">
      <alignment horizontal="center" vertical="center"/>
    </xf>
    <xf numFmtId="49" fontId="50" fillId="0" borderId="1" xfId="0" applyNumberFormat="1" applyFont="1" applyBorder="1" applyAlignment="1">
      <alignment horizontal="left" vertical="center"/>
    </xf>
    <xf numFmtId="0" fontId="49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3" fillId="0" borderId="1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wrapText="1"/>
    </xf>
    <xf numFmtId="0" fontId="41" fillId="0" borderId="1" xfId="0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/>
    </xf>
    <xf numFmtId="0" fontId="42" fillId="0" borderId="29" xfId="0" applyFont="1" applyBorder="1" applyAlignment="1">
      <alignment horizontal="left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top"/>
    </xf>
    <xf numFmtId="14" fontId="2" fillId="2" borderId="0" xfId="0" applyNumberFormat="1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1/122252206" TargetMode="External"/><Relationship Id="rId18" Type="http://schemas.openxmlformats.org/officeDocument/2006/relationships/hyperlink" Target="https://podminky.urs.cz/item/CS_URS_2024_01/162301972" TargetMode="External"/><Relationship Id="rId26" Type="http://schemas.openxmlformats.org/officeDocument/2006/relationships/hyperlink" Target="https://podminky.urs.cz/item/CS_URS_2024_01/181411131" TargetMode="External"/><Relationship Id="rId39" Type="http://schemas.openxmlformats.org/officeDocument/2006/relationships/hyperlink" Target="https://podminky.urs.cz/item/CS_URS_2024_01/185804311" TargetMode="External"/><Relationship Id="rId21" Type="http://schemas.openxmlformats.org/officeDocument/2006/relationships/hyperlink" Target="https://podminky.urs.cz/item/CS_URS_2024_01/174151101" TargetMode="External"/><Relationship Id="rId34" Type="http://schemas.openxmlformats.org/officeDocument/2006/relationships/hyperlink" Target="https://podminky.urs.cz/item/CS_URS_2023_01/184215131" TargetMode="External"/><Relationship Id="rId42" Type="http://schemas.openxmlformats.org/officeDocument/2006/relationships/hyperlink" Target="https://podminky.urs.cz/item/CS_URS_2024_01/451572111" TargetMode="External"/><Relationship Id="rId47" Type="http://schemas.openxmlformats.org/officeDocument/2006/relationships/hyperlink" Target="https://podminky.urs.cz/item/CS_URS_2024_01/573211112" TargetMode="External"/><Relationship Id="rId50" Type="http://schemas.openxmlformats.org/officeDocument/2006/relationships/hyperlink" Target="https://podminky.urs.cz/item/CS_URS_2024_01/591241111" TargetMode="External"/><Relationship Id="rId55" Type="http://schemas.openxmlformats.org/officeDocument/2006/relationships/hyperlink" Target="https://podminky.urs.cz/item/CS_URS_2024_01/871313123" TargetMode="External"/><Relationship Id="rId63" Type="http://schemas.openxmlformats.org/officeDocument/2006/relationships/hyperlink" Target="https://podminky.urs.cz/item/CS_URS_2024_01/899204112" TargetMode="External"/><Relationship Id="rId68" Type="http://schemas.openxmlformats.org/officeDocument/2006/relationships/hyperlink" Target="https://podminky.urs.cz/item/CS_URS_2024_01/915231112" TargetMode="External"/><Relationship Id="rId76" Type="http://schemas.openxmlformats.org/officeDocument/2006/relationships/hyperlink" Target="https://podminky.urs.cz/item/CS_URS_2024_01/935112211" TargetMode="External"/><Relationship Id="rId84" Type="http://schemas.openxmlformats.org/officeDocument/2006/relationships/hyperlink" Target="https://podminky.urs.cz/item/CS_URS_2024_01/997221861" TargetMode="External"/><Relationship Id="rId7" Type="http://schemas.openxmlformats.org/officeDocument/2006/relationships/hyperlink" Target="https://podminky.urs.cz/item/CS_URS_2024_01/113106195" TargetMode="External"/><Relationship Id="rId71" Type="http://schemas.openxmlformats.org/officeDocument/2006/relationships/hyperlink" Target="https://podminky.urs.cz/item/CS_URS_2024_01/916231213" TargetMode="External"/><Relationship Id="rId2" Type="http://schemas.openxmlformats.org/officeDocument/2006/relationships/hyperlink" Target="https://podminky.urs.cz/item/CS_URS_2024_01/112155221" TargetMode="External"/><Relationship Id="rId16" Type="http://schemas.openxmlformats.org/officeDocument/2006/relationships/hyperlink" Target="https://podminky.urs.cz/item/CS_URS_2024_01/162201422" TargetMode="External"/><Relationship Id="rId29" Type="http://schemas.openxmlformats.org/officeDocument/2006/relationships/hyperlink" Target="https://podminky.urs.cz/item/CS_URS_2024_01/181951112" TargetMode="External"/><Relationship Id="rId11" Type="http://schemas.openxmlformats.org/officeDocument/2006/relationships/hyperlink" Target="https://podminky.urs.cz/item/CS_URS_2024_01/113202111" TargetMode="External"/><Relationship Id="rId24" Type="http://schemas.openxmlformats.org/officeDocument/2006/relationships/hyperlink" Target="https://podminky.urs.cz/item/CS_URS_2024_01/180405111" TargetMode="External"/><Relationship Id="rId32" Type="http://schemas.openxmlformats.org/officeDocument/2006/relationships/hyperlink" Target="https://podminky.urs.cz/item/CS_URS_2023_01/183151113" TargetMode="External"/><Relationship Id="rId37" Type="http://schemas.openxmlformats.org/officeDocument/2006/relationships/hyperlink" Target="https://podminky.urs.cz/item/CS_URS_2023_01/184814221" TargetMode="External"/><Relationship Id="rId40" Type="http://schemas.openxmlformats.org/officeDocument/2006/relationships/hyperlink" Target="https://podminky.urs.cz/item/CS_URS_2024_01/213141111" TargetMode="External"/><Relationship Id="rId45" Type="http://schemas.openxmlformats.org/officeDocument/2006/relationships/hyperlink" Target="https://podminky.urs.cz/item/CS_URS_2024_01/564952111" TargetMode="External"/><Relationship Id="rId53" Type="http://schemas.openxmlformats.org/officeDocument/2006/relationships/hyperlink" Target="https://podminky.urs.cz/item/CS_URS_2024_01/596412213" TargetMode="External"/><Relationship Id="rId58" Type="http://schemas.openxmlformats.org/officeDocument/2006/relationships/hyperlink" Target="https://podminky.urs.cz/item/CS_URS_2024_01/877355121" TargetMode="External"/><Relationship Id="rId66" Type="http://schemas.openxmlformats.org/officeDocument/2006/relationships/hyperlink" Target="https://podminky.urs.cz/item/CS_URS_2024_01/914511112" TargetMode="External"/><Relationship Id="rId74" Type="http://schemas.openxmlformats.org/officeDocument/2006/relationships/hyperlink" Target="https://podminky.urs.cz/item/CS_URS_2024_01/919735112" TargetMode="External"/><Relationship Id="rId79" Type="http://schemas.openxmlformats.org/officeDocument/2006/relationships/hyperlink" Target="https://podminky.urs.cz/item/CS_URS_2024_01/966008212" TargetMode="External"/><Relationship Id="rId87" Type="http://schemas.openxmlformats.org/officeDocument/2006/relationships/hyperlink" Target="https://podminky.urs.cz/item/CS_URS_2024_01/034303000" TargetMode="External"/><Relationship Id="rId5" Type="http://schemas.openxmlformats.org/officeDocument/2006/relationships/hyperlink" Target="https://podminky.urs.cz/item/CS_URS_2024_01/113106132" TargetMode="External"/><Relationship Id="rId61" Type="http://schemas.openxmlformats.org/officeDocument/2006/relationships/hyperlink" Target="https://podminky.urs.cz/item/CS_URS_2024_01/899132212" TargetMode="External"/><Relationship Id="rId82" Type="http://schemas.openxmlformats.org/officeDocument/2006/relationships/hyperlink" Target="https://podminky.urs.cz/item/CS_URS_2024_01/997221571" TargetMode="External"/><Relationship Id="rId19" Type="http://schemas.openxmlformats.org/officeDocument/2006/relationships/hyperlink" Target="https://podminky.urs.cz/item/CS_URS_2024_01/162751117" TargetMode="External"/><Relationship Id="rId4" Type="http://schemas.openxmlformats.org/officeDocument/2006/relationships/hyperlink" Target="https://podminky.urs.cz/item/CS_URS_2024_01/113106123" TargetMode="External"/><Relationship Id="rId9" Type="http://schemas.openxmlformats.org/officeDocument/2006/relationships/hyperlink" Target="https://podminky.urs.cz/item/CS_URS_2024_01/113107171" TargetMode="External"/><Relationship Id="rId14" Type="http://schemas.openxmlformats.org/officeDocument/2006/relationships/hyperlink" Target="https://podminky.urs.cz/item/CS_URS_2024_01/132112331" TargetMode="External"/><Relationship Id="rId22" Type="http://schemas.openxmlformats.org/officeDocument/2006/relationships/hyperlink" Target="https://podminky.urs.cz/item/CS_URS_2024_01/174251202" TargetMode="External"/><Relationship Id="rId27" Type="http://schemas.openxmlformats.org/officeDocument/2006/relationships/hyperlink" Target="https://podminky.urs.cz/item/CS_URS_2024_01/181411132" TargetMode="External"/><Relationship Id="rId30" Type="http://schemas.openxmlformats.org/officeDocument/2006/relationships/hyperlink" Target="https://podminky.urs.cz/item/CS_URS_2024_01/182151111" TargetMode="External"/><Relationship Id="rId35" Type="http://schemas.openxmlformats.org/officeDocument/2006/relationships/hyperlink" Target="https://podminky.urs.cz/item/CS_URS_2023_01/184215211" TargetMode="External"/><Relationship Id="rId43" Type="http://schemas.openxmlformats.org/officeDocument/2006/relationships/hyperlink" Target="https://podminky.urs.cz/item/CS_URS_2024_01/564851111" TargetMode="External"/><Relationship Id="rId48" Type="http://schemas.openxmlformats.org/officeDocument/2006/relationships/hyperlink" Target="https://podminky.urs.cz/item/CS_URS_2024_01/577144111" TargetMode="External"/><Relationship Id="rId56" Type="http://schemas.openxmlformats.org/officeDocument/2006/relationships/hyperlink" Target="https://podminky.urs.cz/item/CS_URS_2024_01/877260310" TargetMode="External"/><Relationship Id="rId64" Type="http://schemas.openxmlformats.org/officeDocument/2006/relationships/hyperlink" Target="https://podminky.urs.cz/item/CS_URS_2024_01/912111112" TargetMode="External"/><Relationship Id="rId69" Type="http://schemas.openxmlformats.org/officeDocument/2006/relationships/hyperlink" Target="https://podminky.urs.cz/item/CS_URS_2024_01/916131213" TargetMode="External"/><Relationship Id="rId77" Type="http://schemas.openxmlformats.org/officeDocument/2006/relationships/hyperlink" Target="https://podminky.urs.cz/item/CS_URS_2024_01/935932415" TargetMode="External"/><Relationship Id="rId8" Type="http://schemas.openxmlformats.org/officeDocument/2006/relationships/hyperlink" Target="https://podminky.urs.cz/item/CS_URS_2024_01/113107162" TargetMode="External"/><Relationship Id="rId51" Type="http://schemas.openxmlformats.org/officeDocument/2006/relationships/hyperlink" Target="https://podminky.urs.cz/item/CS_URS_2024_01/596211113" TargetMode="External"/><Relationship Id="rId72" Type="http://schemas.openxmlformats.org/officeDocument/2006/relationships/hyperlink" Target="https://podminky.urs.cz/item/CS_URS_2024_01/919716111" TargetMode="External"/><Relationship Id="rId80" Type="http://schemas.openxmlformats.org/officeDocument/2006/relationships/hyperlink" Target="https://podminky.urs.cz/item/CS_URS_2024_01/997221551" TargetMode="External"/><Relationship Id="rId85" Type="http://schemas.openxmlformats.org/officeDocument/2006/relationships/hyperlink" Target="https://podminky.urs.cz/item/CS_URS_2024_01/997221873" TargetMode="External"/><Relationship Id="rId3" Type="http://schemas.openxmlformats.org/officeDocument/2006/relationships/hyperlink" Target="https://podminky.urs.cz/item/CS_URS_2024_01/112251102" TargetMode="External"/><Relationship Id="rId12" Type="http://schemas.openxmlformats.org/officeDocument/2006/relationships/hyperlink" Target="https://podminky.urs.cz/item/CS_URS_2024_01/113204111" TargetMode="External"/><Relationship Id="rId17" Type="http://schemas.openxmlformats.org/officeDocument/2006/relationships/hyperlink" Target="https://podminky.urs.cz/item/CS_URS_2024_01/162301952" TargetMode="External"/><Relationship Id="rId25" Type="http://schemas.openxmlformats.org/officeDocument/2006/relationships/hyperlink" Target="https://podminky.urs.cz/item/CS_URS_2024_01/181311103" TargetMode="External"/><Relationship Id="rId33" Type="http://schemas.openxmlformats.org/officeDocument/2006/relationships/hyperlink" Target="https://podminky.urs.cz/item/CS_URS_2023_01/184102116" TargetMode="External"/><Relationship Id="rId38" Type="http://schemas.openxmlformats.org/officeDocument/2006/relationships/hyperlink" Target="https://podminky.urs.cz/item/CS_URS_2024_01/184911431" TargetMode="External"/><Relationship Id="rId46" Type="http://schemas.openxmlformats.org/officeDocument/2006/relationships/hyperlink" Target="https://podminky.urs.cz/item/CS_URS_2024_01/565155111" TargetMode="External"/><Relationship Id="rId59" Type="http://schemas.openxmlformats.org/officeDocument/2006/relationships/hyperlink" Target="https://podminky.urs.cz/item/CS_URS_2024_01/895941332" TargetMode="External"/><Relationship Id="rId67" Type="http://schemas.openxmlformats.org/officeDocument/2006/relationships/hyperlink" Target="https://podminky.urs.cz/item/CS_URS_2024_01/915131111" TargetMode="External"/><Relationship Id="rId20" Type="http://schemas.openxmlformats.org/officeDocument/2006/relationships/hyperlink" Target="https://podminky.urs.cz/item/CS_URS_2024_01/162751119" TargetMode="External"/><Relationship Id="rId41" Type="http://schemas.openxmlformats.org/officeDocument/2006/relationships/hyperlink" Target="https://podminky.urs.cz/item/CS_URS_2022_01/434313113" TargetMode="External"/><Relationship Id="rId54" Type="http://schemas.openxmlformats.org/officeDocument/2006/relationships/hyperlink" Target="https://podminky.urs.cz/item/CS_URS_2024_01/871260310" TargetMode="External"/><Relationship Id="rId62" Type="http://schemas.openxmlformats.org/officeDocument/2006/relationships/hyperlink" Target="https://podminky.urs.cz/item/CS_URS_2024_01/899132213" TargetMode="External"/><Relationship Id="rId70" Type="http://schemas.openxmlformats.org/officeDocument/2006/relationships/hyperlink" Target="https://podminky.urs.cz/item/CS_URS_2024_01/916132113" TargetMode="External"/><Relationship Id="rId75" Type="http://schemas.openxmlformats.org/officeDocument/2006/relationships/hyperlink" Target="https://podminky.urs.cz/item/CS_URS_2024_01/919748111" TargetMode="External"/><Relationship Id="rId83" Type="http://schemas.openxmlformats.org/officeDocument/2006/relationships/hyperlink" Target="https://podminky.urs.cz/item/CS_URS_2024_01/997221579" TargetMode="External"/><Relationship Id="rId88" Type="http://schemas.openxmlformats.org/officeDocument/2006/relationships/drawing" Target="../drawings/drawing3.xml"/><Relationship Id="rId1" Type="http://schemas.openxmlformats.org/officeDocument/2006/relationships/hyperlink" Target="https://podminky.urs.cz/item/CS_URS_2024_01/112101102" TargetMode="External"/><Relationship Id="rId6" Type="http://schemas.openxmlformats.org/officeDocument/2006/relationships/hyperlink" Target="https://podminky.urs.cz/item/CS_URS_2024_01/113106171" TargetMode="External"/><Relationship Id="rId15" Type="http://schemas.openxmlformats.org/officeDocument/2006/relationships/hyperlink" Target="https://podminky.urs.cz/item/CS_URS_2024_01/162201412" TargetMode="External"/><Relationship Id="rId23" Type="http://schemas.openxmlformats.org/officeDocument/2006/relationships/hyperlink" Target="https://podminky.urs.cz/item/CS_URS_2024_01/175111101" TargetMode="External"/><Relationship Id="rId28" Type="http://schemas.openxmlformats.org/officeDocument/2006/relationships/hyperlink" Target="https://podminky.urs.cz/item/CS_URS_2024_01/181951111" TargetMode="External"/><Relationship Id="rId36" Type="http://schemas.openxmlformats.org/officeDocument/2006/relationships/hyperlink" Target="https://podminky.urs.cz/item/CS_URS_2023_01/184501141" TargetMode="External"/><Relationship Id="rId49" Type="http://schemas.openxmlformats.org/officeDocument/2006/relationships/hyperlink" Target="https://podminky.urs.cz/item/CS_URS_2024_01/581131316" TargetMode="External"/><Relationship Id="rId57" Type="http://schemas.openxmlformats.org/officeDocument/2006/relationships/hyperlink" Target="https://podminky.urs.cz/item/CS_URS_2024_01/877310310" TargetMode="External"/><Relationship Id="rId10" Type="http://schemas.openxmlformats.org/officeDocument/2006/relationships/hyperlink" Target="https://podminky.urs.cz/item/CS_URS_2024_01/113154354" TargetMode="External"/><Relationship Id="rId31" Type="http://schemas.openxmlformats.org/officeDocument/2006/relationships/hyperlink" Target="https://podminky.urs.cz/item/CS_URS_2024_01/182311123" TargetMode="External"/><Relationship Id="rId44" Type="http://schemas.openxmlformats.org/officeDocument/2006/relationships/hyperlink" Target="https://podminky.urs.cz/item/CS_URS_2024_01/564861111" TargetMode="External"/><Relationship Id="rId52" Type="http://schemas.openxmlformats.org/officeDocument/2006/relationships/hyperlink" Target="https://podminky.urs.cz/item/CS_URS_2024_01/596212213" TargetMode="External"/><Relationship Id="rId60" Type="http://schemas.openxmlformats.org/officeDocument/2006/relationships/hyperlink" Target="https://podminky.urs.cz/item/CS_URS_2024_01/899132111" TargetMode="External"/><Relationship Id="rId65" Type="http://schemas.openxmlformats.org/officeDocument/2006/relationships/hyperlink" Target="https://podminky.urs.cz/item/CS_URS_2024_01/914111111" TargetMode="External"/><Relationship Id="rId73" Type="http://schemas.openxmlformats.org/officeDocument/2006/relationships/hyperlink" Target="https://podminky.urs.cz/item/CS_URS_2024_01/919732211" TargetMode="External"/><Relationship Id="rId78" Type="http://schemas.openxmlformats.org/officeDocument/2006/relationships/hyperlink" Target="https://podminky.urs.cz/item/CS_URS_2024_01/966006211" TargetMode="External"/><Relationship Id="rId81" Type="http://schemas.openxmlformats.org/officeDocument/2006/relationships/hyperlink" Target="https://podminky.urs.cz/item/CS_URS_2024_01/997221559" TargetMode="External"/><Relationship Id="rId86" Type="http://schemas.openxmlformats.org/officeDocument/2006/relationships/hyperlink" Target="https://podminky.urs.cz/item/CS_URS_2024_01/998223011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1/162201422" TargetMode="External"/><Relationship Id="rId18" Type="http://schemas.openxmlformats.org/officeDocument/2006/relationships/hyperlink" Target="https://podminky.urs.cz/item/CS_URS_2024_01/174151101" TargetMode="External"/><Relationship Id="rId26" Type="http://schemas.openxmlformats.org/officeDocument/2006/relationships/hyperlink" Target="https://podminky.urs.cz/item/CS_URS_2024_01/181911102" TargetMode="External"/><Relationship Id="rId39" Type="http://schemas.openxmlformats.org/officeDocument/2006/relationships/hyperlink" Target="https://podminky.urs.cz/item/CS_URS_2024_01/564952111" TargetMode="External"/><Relationship Id="rId21" Type="http://schemas.openxmlformats.org/officeDocument/2006/relationships/hyperlink" Target="https://podminky.urs.cz/item/CS_URS_2024_01/180405111" TargetMode="External"/><Relationship Id="rId34" Type="http://schemas.openxmlformats.org/officeDocument/2006/relationships/hyperlink" Target="https://podminky.urs.cz/item/CS_URS_2023_01/184814221" TargetMode="External"/><Relationship Id="rId42" Type="http://schemas.openxmlformats.org/officeDocument/2006/relationships/hyperlink" Target="https://podminky.urs.cz/item/CS_URS_2024_01/577144111" TargetMode="External"/><Relationship Id="rId47" Type="http://schemas.openxmlformats.org/officeDocument/2006/relationships/hyperlink" Target="https://podminky.urs.cz/item/CS_URS_2024_01/877310310" TargetMode="External"/><Relationship Id="rId50" Type="http://schemas.openxmlformats.org/officeDocument/2006/relationships/hyperlink" Target="https://podminky.urs.cz/item/CS_URS_2024_01/914111111" TargetMode="External"/><Relationship Id="rId55" Type="http://schemas.openxmlformats.org/officeDocument/2006/relationships/hyperlink" Target="https://podminky.urs.cz/item/CS_URS_2024_01/916132113" TargetMode="External"/><Relationship Id="rId63" Type="http://schemas.openxmlformats.org/officeDocument/2006/relationships/hyperlink" Target="https://podminky.urs.cz/item/CS_URS_2024_01/998225111" TargetMode="External"/><Relationship Id="rId7" Type="http://schemas.openxmlformats.org/officeDocument/2006/relationships/hyperlink" Target="https://podminky.urs.cz/item/CS_URS_2024_01/113107131" TargetMode="External"/><Relationship Id="rId2" Type="http://schemas.openxmlformats.org/officeDocument/2006/relationships/hyperlink" Target="https://podminky.urs.cz/item/CS_URS_2024_01/112101122" TargetMode="External"/><Relationship Id="rId16" Type="http://schemas.openxmlformats.org/officeDocument/2006/relationships/hyperlink" Target="https://podminky.urs.cz/item/CS_URS_2024_01/162751117" TargetMode="External"/><Relationship Id="rId20" Type="http://schemas.openxmlformats.org/officeDocument/2006/relationships/hyperlink" Target="https://podminky.urs.cz/item/CS_URS_2024_01/175111101" TargetMode="External"/><Relationship Id="rId29" Type="http://schemas.openxmlformats.org/officeDocument/2006/relationships/hyperlink" Target="https://podminky.urs.cz/item/CS_URS_2023_01/183151113" TargetMode="External"/><Relationship Id="rId41" Type="http://schemas.openxmlformats.org/officeDocument/2006/relationships/hyperlink" Target="https://podminky.urs.cz/item/CS_URS_2024_01/573211112" TargetMode="External"/><Relationship Id="rId54" Type="http://schemas.openxmlformats.org/officeDocument/2006/relationships/hyperlink" Target="https://podminky.urs.cz/item/CS_URS_2024_01/916131213" TargetMode="External"/><Relationship Id="rId62" Type="http://schemas.openxmlformats.org/officeDocument/2006/relationships/hyperlink" Target="https://podminky.urs.cz/item/CS_URS_2024_01/997221873" TargetMode="External"/><Relationship Id="rId1" Type="http://schemas.openxmlformats.org/officeDocument/2006/relationships/hyperlink" Target="https://podminky.urs.cz/item/CS_URS_2024_01/111251101" TargetMode="External"/><Relationship Id="rId6" Type="http://schemas.openxmlformats.org/officeDocument/2006/relationships/hyperlink" Target="https://podminky.urs.cz/item/CS_URS_2024_01/113106171" TargetMode="External"/><Relationship Id="rId11" Type="http://schemas.openxmlformats.org/officeDocument/2006/relationships/hyperlink" Target="https://podminky.urs.cz/item/CS_URS_2024_01/132112331" TargetMode="External"/><Relationship Id="rId24" Type="http://schemas.openxmlformats.org/officeDocument/2006/relationships/hyperlink" Target="https://podminky.urs.cz/item/CS_URS_2024_01/181411132" TargetMode="External"/><Relationship Id="rId32" Type="http://schemas.openxmlformats.org/officeDocument/2006/relationships/hyperlink" Target="https://podminky.urs.cz/item/CS_URS_2023_01/184215211" TargetMode="External"/><Relationship Id="rId37" Type="http://schemas.openxmlformats.org/officeDocument/2006/relationships/hyperlink" Target="https://podminky.urs.cz/item/CS_URS_2024_01/564851011" TargetMode="External"/><Relationship Id="rId40" Type="http://schemas.openxmlformats.org/officeDocument/2006/relationships/hyperlink" Target="https://podminky.urs.cz/item/CS_URS_2024_01/565155111" TargetMode="External"/><Relationship Id="rId45" Type="http://schemas.openxmlformats.org/officeDocument/2006/relationships/hyperlink" Target="https://podminky.urs.cz/item/CS_URS_2024_01/596412213" TargetMode="External"/><Relationship Id="rId53" Type="http://schemas.openxmlformats.org/officeDocument/2006/relationships/hyperlink" Target="https://podminky.urs.cz/item/CS_URS_2024_01/915231112" TargetMode="External"/><Relationship Id="rId58" Type="http://schemas.openxmlformats.org/officeDocument/2006/relationships/hyperlink" Target="https://podminky.urs.cz/item/CS_URS_2024_01/997221559" TargetMode="External"/><Relationship Id="rId5" Type="http://schemas.openxmlformats.org/officeDocument/2006/relationships/hyperlink" Target="https://podminky.urs.cz/item/CS_URS_2024_01/112251102" TargetMode="External"/><Relationship Id="rId15" Type="http://schemas.openxmlformats.org/officeDocument/2006/relationships/hyperlink" Target="https://podminky.urs.cz/item/CS_URS_2024_01/162301972" TargetMode="External"/><Relationship Id="rId23" Type="http://schemas.openxmlformats.org/officeDocument/2006/relationships/hyperlink" Target="https://podminky.urs.cz/item/CS_URS_2024_01/181411131" TargetMode="External"/><Relationship Id="rId28" Type="http://schemas.openxmlformats.org/officeDocument/2006/relationships/hyperlink" Target="https://podminky.urs.cz/item/CS_URS_2024_01/182311123" TargetMode="External"/><Relationship Id="rId36" Type="http://schemas.openxmlformats.org/officeDocument/2006/relationships/hyperlink" Target="https://podminky.urs.cz/item/CS_URS_2024_01/451572111" TargetMode="External"/><Relationship Id="rId49" Type="http://schemas.openxmlformats.org/officeDocument/2006/relationships/hyperlink" Target="https://podminky.urs.cz/item/CS_URS_2024_01/895941332" TargetMode="External"/><Relationship Id="rId57" Type="http://schemas.openxmlformats.org/officeDocument/2006/relationships/hyperlink" Target="https://podminky.urs.cz/item/CS_URS_2024_01/997221551" TargetMode="External"/><Relationship Id="rId61" Type="http://schemas.openxmlformats.org/officeDocument/2006/relationships/hyperlink" Target="https://podminky.urs.cz/item/CS_URS_2024_01/997221861" TargetMode="External"/><Relationship Id="rId10" Type="http://schemas.openxmlformats.org/officeDocument/2006/relationships/hyperlink" Target="https://podminky.urs.cz/item/CS_URS_2024_01/122252205" TargetMode="External"/><Relationship Id="rId19" Type="http://schemas.openxmlformats.org/officeDocument/2006/relationships/hyperlink" Target="https://podminky.urs.cz/item/CS_URS_2024_01/174251202" TargetMode="External"/><Relationship Id="rId31" Type="http://schemas.openxmlformats.org/officeDocument/2006/relationships/hyperlink" Target="https://podminky.urs.cz/item/CS_URS_2023_01/184215131" TargetMode="External"/><Relationship Id="rId44" Type="http://schemas.openxmlformats.org/officeDocument/2006/relationships/hyperlink" Target="https://podminky.urs.cz/item/CS_URS_2024_01/596212210" TargetMode="External"/><Relationship Id="rId52" Type="http://schemas.openxmlformats.org/officeDocument/2006/relationships/hyperlink" Target="https://podminky.urs.cz/item/CS_URS_2024_01/915131111" TargetMode="External"/><Relationship Id="rId60" Type="http://schemas.openxmlformats.org/officeDocument/2006/relationships/hyperlink" Target="https://podminky.urs.cz/item/CS_URS_2024_01/997221579" TargetMode="External"/><Relationship Id="rId65" Type="http://schemas.openxmlformats.org/officeDocument/2006/relationships/drawing" Target="../drawings/drawing4.xml"/><Relationship Id="rId4" Type="http://schemas.openxmlformats.org/officeDocument/2006/relationships/hyperlink" Target="https://podminky.urs.cz/item/CS_URS_2024_01/112155315" TargetMode="External"/><Relationship Id="rId9" Type="http://schemas.openxmlformats.org/officeDocument/2006/relationships/hyperlink" Target="https://podminky.urs.cz/item/CS_URS_2024_01/113202111" TargetMode="External"/><Relationship Id="rId14" Type="http://schemas.openxmlformats.org/officeDocument/2006/relationships/hyperlink" Target="https://podminky.urs.cz/item/CS_URS_2024_01/162301962" TargetMode="External"/><Relationship Id="rId22" Type="http://schemas.openxmlformats.org/officeDocument/2006/relationships/hyperlink" Target="https://podminky.urs.cz/item/CS_URS_2024_01/181311103" TargetMode="External"/><Relationship Id="rId27" Type="http://schemas.openxmlformats.org/officeDocument/2006/relationships/hyperlink" Target="https://podminky.urs.cz/item/CS_URS_2024_01/182151111" TargetMode="External"/><Relationship Id="rId30" Type="http://schemas.openxmlformats.org/officeDocument/2006/relationships/hyperlink" Target="https://podminky.urs.cz/item/CS_URS_2023_01/184102116" TargetMode="External"/><Relationship Id="rId35" Type="http://schemas.openxmlformats.org/officeDocument/2006/relationships/hyperlink" Target="https://podminky.urs.cz/item/CS_URS_2024_01/213141111" TargetMode="External"/><Relationship Id="rId43" Type="http://schemas.openxmlformats.org/officeDocument/2006/relationships/hyperlink" Target="https://podminky.urs.cz/item/CS_URS_2024_01/596211111" TargetMode="External"/><Relationship Id="rId48" Type="http://schemas.openxmlformats.org/officeDocument/2006/relationships/hyperlink" Target="https://podminky.urs.cz/item/CS_URS_2024_01/877355121" TargetMode="External"/><Relationship Id="rId56" Type="http://schemas.openxmlformats.org/officeDocument/2006/relationships/hyperlink" Target="https://podminky.urs.cz/item/CS_URS_2024_01/916231213" TargetMode="External"/><Relationship Id="rId64" Type="http://schemas.openxmlformats.org/officeDocument/2006/relationships/hyperlink" Target="https://podminky.urs.cz/item/CS_URS_2024_01/034303000" TargetMode="External"/><Relationship Id="rId8" Type="http://schemas.openxmlformats.org/officeDocument/2006/relationships/hyperlink" Target="https://podminky.urs.cz/item/CS_URS_2024_01/113154254" TargetMode="External"/><Relationship Id="rId51" Type="http://schemas.openxmlformats.org/officeDocument/2006/relationships/hyperlink" Target="https://podminky.urs.cz/item/CS_URS_2024_01/914511112" TargetMode="External"/><Relationship Id="rId3" Type="http://schemas.openxmlformats.org/officeDocument/2006/relationships/hyperlink" Target="https://podminky.urs.cz/item/CS_URS_2024_01/112155221" TargetMode="External"/><Relationship Id="rId12" Type="http://schemas.openxmlformats.org/officeDocument/2006/relationships/hyperlink" Target="https://podminky.urs.cz/item/CS_URS_2024_01/162201416" TargetMode="External"/><Relationship Id="rId17" Type="http://schemas.openxmlformats.org/officeDocument/2006/relationships/hyperlink" Target="https://podminky.urs.cz/item/CS_URS_2024_01/162751119" TargetMode="External"/><Relationship Id="rId25" Type="http://schemas.openxmlformats.org/officeDocument/2006/relationships/hyperlink" Target="https://podminky.urs.cz/item/CS_URS_2024_01/181911101" TargetMode="External"/><Relationship Id="rId33" Type="http://schemas.openxmlformats.org/officeDocument/2006/relationships/hyperlink" Target="https://podminky.urs.cz/item/CS_URS_2023_01/184501141" TargetMode="External"/><Relationship Id="rId38" Type="http://schemas.openxmlformats.org/officeDocument/2006/relationships/hyperlink" Target="https://podminky.urs.cz/item/CS_URS_2024_01/564861111" TargetMode="External"/><Relationship Id="rId46" Type="http://schemas.openxmlformats.org/officeDocument/2006/relationships/hyperlink" Target="https://podminky.urs.cz/item/CS_URS_2024_01/871313123" TargetMode="External"/><Relationship Id="rId59" Type="http://schemas.openxmlformats.org/officeDocument/2006/relationships/hyperlink" Target="https://podminky.urs.cz/item/CS_URS_2024_01/997221571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0"/>
  <sheetViews>
    <sheetView showGridLines="0" tabSelected="1" topLeftCell="A34" workbookViewId="0">
      <selection activeCell="AB63" sqref="AB63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>
      <c r="AR2" s="287"/>
      <c r="AS2" s="287"/>
      <c r="AT2" s="287"/>
      <c r="AU2" s="287"/>
      <c r="AV2" s="287"/>
      <c r="AW2" s="287"/>
      <c r="AX2" s="287"/>
      <c r="AY2" s="287"/>
      <c r="AZ2" s="287"/>
      <c r="BA2" s="287"/>
      <c r="BB2" s="287"/>
      <c r="BC2" s="287"/>
      <c r="BD2" s="287"/>
      <c r="BE2" s="287"/>
      <c r="BS2" s="17" t="s">
        <v>6</v>
      </c>
      <c r="BT2" s="17" t="s">
        <v>7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5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>
      <c r="B5" s="20"/>
      <c r="D5" s="24" t="s">
        <v>13</v>
      </c>
      <c r="K5" s="286" t="s">
        <v>14</v>
      </c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R5" s="20"/>
      <c r="BE5" s="283" t="s">
        <v>15</v>
      </c>
      <c r="BS5" s="17" t="s">
        <v>6</v>
      </c>
    </row>
    <row r="6" spans="1:74" ht="36.950000000000003" customHeight="1">
      <c r="B6" s="20"/>
      <c r="D6" s="26" t="s">
        <v>16</v>
      </c>
      <c r="K6" s="288" t="s">
        <v>17</v>
      </c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R6" s="20"/>
      <c r="BE6" s="284"/>
      <c r="BS6" s="17" t="s">
        <v>6</v>
      </c>
    </row>
    <row r="7" spans="1:74" ht="12" customHeight="1">
      <c r="B7" s="20"/>
      <c r="D7" s="27" t="s">
        <v>18</v>
      </c>
      <c r="K7" s="25" t="s">
        <v>19</v>
      </c>
      <c r="AK7" s="27" t="s">
        <v>20</v>
      </c>
      <c r="AN7" s="25" t="s">
        <v>19</v>
      </c>
      <c r="AR7" s="20"/>
      <c r="BE7" s="284"/>
      <c r="BS7" s="17" t="s">
        <v>6</v>
      </c>
    </row>
    <row r="8" spans="1:74" ht="12" customHeight="1">
      <c r="B8" s="20"/>
      <c r="D8" s="27" t="s">
        <v>21</v>
      </c>
      <c r="K8" s="25" t="s">
        <v>22</v>
      </c>
      <c r="AK8" s="27" t="s">
        <v>23</v>
      </c>
      <c r="AN8" s="314">
        <f ca="1">TODAY()</f>
        <v>45903</v>
      </c>
      <c r="AR8" s="20"/>
      <c r="BE8" s="284"/>
      <c r="BS8" s="17" t="s">
        <v>6</v>
      </c>
    </row>
    <row r="9" spans="1:74" ht="14.45" customHeight="1">
      <c r="B9" s="20"/>
      <c r="AR9" s="20"/>
      <c r="BE9" s="284"/>
      <c r="BS9" s="17" t="s">
        <v>6</v>
      </c>
    </row>
    <row r="10" spans="1:74" ht="12" customHeight="1">
      <c r="B10" s="20"/>
      <c r="D10" s="27" t="s">
        <v>24</v>
      </c>
      <c r="AK10" s="27" t="s">
        <v>25</v>
      </c>
      <c r="AN10" s="25" t="s">
        <v>19</v>
      </c>
      <c r="AR10" s="20"/>
      <c r="BE10" s="284"/>
      <c r="BS10" s="17" t="s">
        <v>6</v>
      </c>
    </row>
    <row r="11" spans="1:74" ht="18.399999999999999" customHeight="1">
      <c r="B11" s="20"/>
      <c r="E11" s="25" t="s">
        <v>22</v>
      </c>
      <c r="AK11" s="27" t="s">
        <v>26</v>
      </c>
      <c r="AN11" s="25" t="s">
        <v>19</v>
      </c>
      <c r="AR11" s="20"/>
      <c r="BE11" s="284"/>
      <c r="BS11" s="17" t="s">
        <v>6</v>
      </c>
    </row>
    <row r="12" spans="1:74" ht="6.95" customHeight="1">
      <c r="B12" s="20"/>
      <c r="AR12" s="20"/>
      <c r="BE12" s="284"/>
      <c r="BS12" s="17" t="s">
        <v>6</v>
      </c>
    </row>
    <row r="13" spans="1:74" ht="12" customHeight="1">
      <c r="B13" s="20"/>
      <c r="D13" s="27" t="s">
        <v>27</v>
      </c>
      <c r="AK13" s="27" t="s">
        <v>25</v>
      </c>
      <c r="AN13" s="29" t="s">
        <v>28</v>
      </c>
      <c r="AR13" s="20"/>
      <c r="BE13" s="284"/>
      <c r="BS13" s="17" t="s">
        <v>6</v>
      </c>
    </row>
    <row r="14" spans="1:74" ht="12.75">
      <c r="B14" s="20"/>
      <c r="E14" s="289" t="s">
        <v>28</v>
      </c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  <c r="W14" s="290"/>
      <c r="X14" s="290"/>
      <c r="Y14" s="290"/>
      <c r="Z14" s="290"/>
      <c r="AA14" s="290"/>
      <c r="AB14" s="290"/>
      <c r="AC14" s="290"/>
      <c r="AD14" s="290"/>
      <c r="AE14" s="290"/>
      <c r="AF14" s="290"/>
      <c r="AG14" s="290"/>
      <c r="AH14" s="290"/>
      <c r="AI14" s="290"/>
      <c r="AJ14" s="290"/>
      <c r="AK14" s="27" t="s">
        <v>26</v>
      </c>
      <c r="AN14" s="29" t="s">
        <v>28</v>
      </c>
      <c r="AR14" s="20"/>
      <c r="BE14" s="284"/>
      <c r="BS14" s="17" t="s">
        <v>6</v>
      </c>
    </row>
    <row r="15" spans="1:74" ht="6.95" customHeight="1">
      <c r="B15" s="20"/>
      <c r="AR15" s="20"/>
      <c r="BE15" s="284"/>
      <c r="BS15" s="17" t="s">
        <v>4</v>
      </c>
    </row>
    <row r="16" spans="1:74" ht="12" customHeight="1">
      <c r="B16" s="20"/>
      <c r="D16" s="27" t="s">
        <v>29</v>
      </c>
      <c r="AK16" s="27" t="s">
        <v>25</v>
      </c>
      <c r="AN16" s="25" t="s">
        <v>19</v>
      </c>
      <c r="AR16" s="20"/>
      <c r="BE16" s="284"/>
      <c r="BS16" s="17" t="s">
        <v>4</v>
      </c>
    </row>
    <row r="17" spans="2:71" ht="18.399999999999999" customHeight="1">
      <c r="B17" s="20"/>
      <c r="E17" s="25" t="s">
        <v>22</v>
      </c>
      <c r="AK17" s="27" t="s">
        <v>26</v>
      </c>
      <c r="AN17" s="25" t="s">
        <v>19</v>
      </c>
      <c r="AR17" s="20"/>
      <c r="BE17" s="284"/>
      <c r="BS17" s="17" t="s">
        <v>30</v>
      </c>
    </row>
    <row r="18" spans="2:71" ht="6.95" customHeight="1">
      <c r="B18" s="20"/>
      <c r="AR18" s="20"/>
      <c r="BE18" s="284"/>
      <c r="BS18" s="17" t="s">
        <v>6</v>
      </c>
    </row>
    <row r="19" spans="2:71" ht="12" customHeight="1">
      <c r="B19" s="20"/>
      <c r="D19" s="27" t="s">
        <v>31</v>
      </c>
      <c r="AK19" s="27" t="s">
        <v>25</v>
      </c>
      <c r="AN19" s="25" t="s">
        <v>19</v>
      </c>
      <c r="AR19" s="20"/>
      <c r="BE19" s="284"/>
      <c r="BS19" s="17" t="s">
        <v>6</v>
      </c>
    </row>
    <row r="20" spans="2:71" ht="18.399999999999999" customHeight="1">
      <c r="B20" s="20"/>
      <c r="E20" s="25" t="s">
        <v>22</v>
      </c>
      <c r="AK20" s="27" t="s">
        <v>26</v>
      </c>
      <c r="AN20" s="25" t="s">
        <v>19</v>
      </c>
      <c r="AR20" s="20"/>
      <c r="BE20" s="284"/>
      <c r="BS20" s="17" t="s">
        <v>30</v>
      </c>
    </row>
    <row r="21" spans="2:71" ht="6.95" customHeight="1">
      <c r="B21" s="20"/>
      <c r="AR21" s="20"/>
      <c r="BE21" s="284"/>
    </row>
    <row r="22" spans="2:71" ht="12" customHeight="1">
      <c r="B22" s="20"/>
      <c r="D22" s="27" t="s">
        <v>32</v>
      </c>
      <c r="AR22" s="20"/>
      <c r="BE22" s="284"/>
    </row>
    <row r="23" spans="2:71" ht="47.25" customHeight="1">
      <c r="B23" s="20"/>
      <c r="E23" s="291" t="s">
        <v>33</v>
      </c>
      <c r="F23" s="291"/>
      <c r="G23" s="291"/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291"/>
      <c r="T23" s="291"/>
      <c r="U23" s="291"/>
      <c r="V23" s="291"/>
      <c r="W23" s="291"/>
      <c r="X23" s="291"/>
      <c r="Y23" s="291"/>
      <c r="Z23" s="291"/>
      <c r="AA23" s="291"/>
      <c r="AB23" s="291"/>
      <c r="AC23" s="291"/>
      <c r="AD23" s="291"/>
      <c r="AE23" s="291"/>
      <c r="AF23" s="291"/>
      <c r="AG23" s="291"/>
      <c r="AH23" s="291"/>
      <c r="AI23" s="291"/>
      <c r="AJ23" s="291"/>
      <c r="AK23" s="291"/>
      <c r="AL23" s="291"/>
      <c r="AM23" s="291"/>
      <c r="AN23" s="291"/>
      <c r="AR23" s="20"/>
      <c r="BE23" s="284"/>
    </row>
    <row r="24" spans="2:71" ht="6.95" customHeight="1">
      <c r="B24" s="20"/>
      <c r="AR24" s="20"/>
      <c r="BE24" s="284"/>
    </row>
    <row r="25" spans="2:7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84"/>
    </row>
    <row r="26" spans="2:71" s="1" customFormat="1" ht="25.9" customHeight="1">
      <c r="B26" s="32"/>
      <c r="D26" s="33" t="s">
        <v>34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292">
        <f>ROUND(AG54,2)</f>
        <v>0</v>
      </c>
      <c r="AL26" s="293"/>
      <c r="AM26" s="293"/>
      <c r="AN26" s="293"/>
      <c r="AO26" s="293"/>
      <c r="AR26" s="32"/>
      <c r="BE26" s="284"/>
    </row>
    <row r="27" spans="2:71" s="1" customFormat="1" ht="6.95" customHeight="1">
      <c r="B27" s="32"/>
      <c r="AR27" s="32"/>
      <c r="BE27" s="284"/>
    </row>
    <row r="28" spans="2:71" s="1" customFormat="1" ht="12.75">
      <c r="B28" s="32"/>
      <c r="L28" s="294" t="s">
        <v>35</v>
      </c>
      <c r="M28" s="294"/>
      <c r="N28" s="294"/>
      <c r="O28" s="294"/>
      <c r="P28" s="294"/>
      <c r="W28" s="294" t="s">
        <v>36</v>
      </c>
      <c r="X28" s="294"/>
      <c r="Y28" s="294"/>
      <c r="Z28" s="294"/>
      <c r="AA28" s="294"/>
      <c r="AB28" s="294"/>
      <c r="AC28" s="294"/>
      <c r="AD28" s="294"/>
      <c r="AE28" s="294"/>
      <c r="AK28" s="294" t="s">
        <v>37</v>
      </c>
      <c r="AL28" s="294"/>
      <c r="AM28" s="294"/>
      <c r="AN28" s="294"/>
      <c r="AO28" s="294"/>
      <c r="AR28" s="32"/>
      <c r="BE28" s="284"/>
    </row>
    <row r="29" spans="2:71" s="2" customFormat="1" ht="14.45" customHeight="1">
      <c r="B29" s="36"/>
      <c r="D29" s="27" t="s">
        <v>38</v>
      </c>
      <c r="F29" s="27" t="s">
        <v>39</v>
      </c>
      <c r="L29" s="297">
        <v>0.21</v>
      </c>
      <c r="M29" s="296"/>
      <c r="N29" s="296"/>
      <c r="O29" s="296"/>
      <c r="P29" s="296"/>
      <c r="W29" s="295">
        <f>ROUND(AZ54, 2)</f>
        <v>0</v>
      </c>
      <c r="X29" s="296"/>
      <c r="Y29" s="296"/>
      <c r="Z29" s="296"/>
      <c r="AA29" s="296"/>
      <c r="AB29" s="296"/>
      <c r="AC29" s="296"/>
      <c r="AD29" s="296"/>
      <c r="AE29" s="296"/>
      <c r="AK29" s="295">
        <f>ROUND(AV54, 2)</f>
        <v>0</v>
      </c>
      <c r="AL29" s="296"/>
      <c r="AM29" s="296"/>
      <c r="AN29" s="296"/>
      <c r="AO29" s="296"/>
      <c r="AR29" s="36"/>
      <c r="BE29" s="285"/>
    </row>
    <row r="30" spans="2:71" s="2" customFormat="1" ht="14.45" customHeight="1">
      <c r="B30" s="36"/>
      <c r="F30" s="27" t="s">
        <v>40</v>
      </c>
      <c r="L30" s="297">
        <v>0.12</v>
      </c>
      <c r="M30" s="296"/>
      <c r="N30" s="296"/>
      <c r="O30" s="296"/>
      <c r="P30" s="296"/>
      <c r="W30" s="295">
        <f>ROUND(BA54, 2)</f>
        <v>0</v>
      </c>
      <c r="X30" s="296"/>
      <c r="Y30" s="296"/>
      <c r="Z30" s="296"/>
      <c r="AA30" s="296"/>
      <c r="AB30" s="296"/>
      <c r="AC30" s="296"/>
      <c r="AD30" s="296"/>
      <c r="AE30" s="296"/>
      <c r="AK30" s="295">
        <f>ROUND(AW54, 2)</f>
        <v>0</v>
      </c>
      <c r="AL30" s="296"/>
      <c r="AM30" s="296"/>
      <c r="AN30" s="296"/>
      <c r="AO30" s="296"/>
      <c r="AR30" s="36"/>
      <c r="BE30" s="285"/>
    </row>
    <row r="31" spans="2:71" s="2" customFormat="1" ht="14.45" hidden="1" customHeight="1">
      <c r="B31" s="36"/>
      <c r="F31" s="27" t="s">
        <v>41</v>
      </c>
      <c r="L31" s="297">
        <v>0.21</v>
      </c>
      <c r="M31" s="296"/>
      <c r="N31" s="296"/>
      <c r="O31" s="296"/>
      <c r="P31" s="296"/>
      <c r="W31" s="295">
        <f>ROUND(BB54, 2)</f>
        <v>0</v>
      </c>
      <c r="X31" s="296"/>
      <c r="Y31" s="296"/>
      <c r="Z31" s="296"/>
      <c r="AA31" s="296"/>
      <c r="AB31" s="296"/>
      <c r="AC31" s="296"/>
      <c r="AD31" s="296"/>
      <c r="AE31" s="296"/>
      <c r="AK31" s="295">
        <v>0</v>
      </c>
      <c r="AL31" s="296"/>
      <c r="AM31" s="296"/>
      <c r="AN31" s="296"/>
      <c r="AO31" s="296"/>
      <c r="AR31" s="36"/>
      <c r="BE31" s="285"/>
    </row>
    <row r="32" spans="2:71" s="2" customFormat="1" ht="14.45" hidden="1" customHeight="1">
      <c r="B32" s="36"/>
      <c r="F32" s="27" t="s">
        <v>42</v>
      </c>
      <c r="L32" s="297">
        <v>0.12</v>
      </c>
      <c r="M32" s="296"/>
      <c r="N32" s="296"/>
      <c r="O32" s="296"/>
      <c r="P32" s="296"/>
      <c r="W32" s="295">
        <f>ROUND(BC54, 2)</f>
        <v>0</v>
      </c>
      <c r="X32" s="296"/>
      <c r="Y32" s="296"/>
      <c r="Z32" s="296"/>
      <c r="AA32" s="296"/>
      <c r="AB32" s="296"/>
      <c r="AC32" s="296"/>
      <c r="AD32" s="296"/>
      <c r="AE32" s="296"/>
      <c r="AK32" s="295">
        <v>0</v>
      </c>
      <c r="AL32" s="296"/>
      <c r="AM32" s="296"/>
      <c r="AN32" s="296"/>
      <c r="AO32" s="296"/>
      <c r="AR32" s="36"/>
      <c r="BE32" s="285"/>
    </row>
    <row r="33" spans="2:44" s="2" customFormat="1" ht="14.45" hidden="1" customHeight="1">
      <c r="B33" s="36"/>
      <c r="F33" s="27" t="s">
        <v>43</v>
      </c>
      <c r="L33" s="297">
        <v>0</v>
      </c>
      <c r="M33" s="296"/>
      <c r="N33" s="296"/>
      <c r="O33" s="296"/>
      <c r="P33" s="296"/>
      <c r="W33" s="295">
        <f>ROUND(BD54, 2)</f>
        <v>0</v>
      </c>
      <c r="X33" s="296"/>
      <c r="Y33" s="296"/>
      <c r="Z33" s="296"/>
      <c r="AA33" s="296"/>
      <c r="AB33" s="296"/>
      <c r="AC33" s="296"/>
      <c r="AD33" s="296"/>
      <c r="AE33" s="296"/>
      <c r="AK33" s="295">
        <v>0</v>
      </c>
      <c r="AL33" s="296"/>
      <c r="AM33" s="296"/>
      <c r="AN33" s="296"/>
      <c r="AO33" s="296"/>
      <c r="AR33" s="36"/>
    </row>
    <row r="34" spans="2:44" s="1" customFormat="1" ht="6.95" customHeight="1">
      <c r="B34" s="32"/>
      <c r="AR34" s="32"/>
    </row>
    <row r="35" spans="2:44" s="1" customFormat="1" ht="25.9" customHeight="1">
      <c r="B35" s="32"/>
      <c r="C35" s="37"/>
      <c r="D35" s="38" t="s">
        <v>44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45</v>
      </c>
      <c r="U35" s="39"/>
      <c r="V35" s="39"/>
      <c r="W35" s="39"/>
      <c r="X35" s="301" t="s">
        <v>46</v>
      </c>
      <c r="Y35" s="299"/>
      <c r="Z35" s="299"/>
      <c r="AA35" s="299"/>
      <c r="AB35" s="299"/>
      <c r="AC35" s="39"/>
      <c r="AD35" s="39"/>
      <c r="AE35" s="39"/>
      <c r="AF35" s="39"/>
      <c r="AG35" s="39"/>
      <c r="AH35" s="39"/>
      <c r="AI35" s="39"/>
      <c r="AJ35" s="39"/>
      <c r="AK35" s="298">
        <f>SUM(AK26:AK33)</f>
        <v>0</v>
      </c>
      <c r="AL35" s="299"/>
      <c r="AM35" s="299"/>
      <c r="AN35" s="299"/>
      <c r="AO35" s="300"/>
      <c r="AP35" s="37"/>
      <c r="AQ35" s="37"/>
      <c r="AR35" s="32"/>
    </row>
    <row r="36" spans="2:44" s="1" customFormat="1" ht="6.95" customHeight="1">
      <c r="B36" s="32"/>
      <c r="AR36" s="32"/>
    </row>
    <row r="37" spans="2:44" s="1" customFormat="1" ht="6.95" customHeight="1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2"/>
    </row>
    <row r="41" spans="2:44" s="1" customFormat="1" ht="6.95" customHeight="1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2"/>
    </row>
    <row r="42" spans="2:44" s="1" customFormat="1" ht="24.95" customHeight="1">
      <c r="B42" s="32"/>
      <c r="C42" s="21" t="s">
        <v>47</v>
      </c>
      <c r="AR42" s="32"/>
    </row>
    <row r="43" spans="2:44" s="1" customFormat="1" ht="6.95" customHeight="1">
      <c r="B43" s="32"/>
      <c r="AR43" s="32"/>
    </row>
    <row r="44" spans="2:44" s="3" customFormat="1" ht="12" customHeight="1">
      <c r="B44" s="45"/>
      <c r="C44" s="27" t="s">
        <v>13</v>
      </c>
      <c r="L44" s="3" t="str">
        <f>K5</f>
        <v>0292</v>
      </c>
      <c r="AR44" s="45"/>
    </row>
    <row r="45" spans="2:44" s="4" customFormat="1" ht="36.950000000000003" customHeight="1">
      <c r="B45" s="46"/>
      <c r="C45" s="47" t="s">
        <v>16</v>
      </c>
      <c r="L45" s="265" t="str">
        <f>K6</f>
        <v>Plasy - Potoční ulice a sídliště Babina</v>
      </c>
      <c r="M45" s="266"/>
      <c r="N45" s="266"/>
      <c r="O45" s="266"/>
      <c r="P45" s="266"/>
      <c r="Q45" s="266"/>
      <c r="R45" s="266"/>
      <c r="S45" s="266"/>
      <c r="T45" s="266"/>
      <c r="U45" s="266"/>
      <c r="V45" s="266"/>
      <c r="W45" s="266"/>
      <c r="X45" s="266"/>
      <c r="Y45" s="266"/>
      <c r="Z45" s="266"/>
      <c r="AA45" s="266"/>
      <c r="AB45" s="266"/>
      <c r="AC45" s="266"/>
      <c r="AD45" s="266"/>
      <c r="AE45" s="266"/>
      <c r="AF45" s="266"/>
      <c r="AG45" s="266"/>
      <c r="AH45" s="266"/>
      <c r="AI45" s="266"/>
      <c r="AJ45" s="266"/>
      <c r="AK45" s="266"/>
      <c r="AL45" s="266"/>
      <c r="AM45" s="266"/>
      <c r="AN45" s="266"/>
      <c r="AO45" s="266"/>
      <c r="AR45" s="46"/>
    </row>
    <row r="46" spans="2:44" s="1" customFormat="1" ht="6.95" customHeight="1">
      <c r="B46" s="32"/>
      <c r="AR46" s="32"/>
    </row>
    <row r="47" spans="2:44" s="1" customFormat="1" ht="12" customHeight="1">
      <c r="B47" s="32"/>
      <c r="C47" s="27" t="s">
        <v>21</v>
      </c>
      <c r="L47" s="48" t="str">
        <f>IF(K8="","",K8)</f>
        <v xml:space="preserve"> </v>
      </c>
      <c r="AI47" s="27" t="s">
        <v>23</v>
      </c>
      <c r="AM47" s="267">
        <f ca="1">IF(AN8= "","",AN8)</f>
        <v>45903</v>
      </c>
      <c r="AN47" s="267"/>
      <c r="AR47" s="32"/>
    </row>
    <row r="48" spans="2:44" s="1" customFormat="1" ht="6.95" customHeight="1">
      <c r="B48" s="32"/>
      <c r="AR48" s="32"/>
    </row>
    <row r="49" spans="1:91" s="1" customFormat="1" ht="15.2" customHeight="1">
      <c r="B49" s="32"/>
      <c r="C49" s="27" t="s">
        <v>24</v>
      </c>
      <c r="L49" s="3" t="str">
        <f>IF(E11= "","",E11)</f>
        <v xml:space="preserve"> </v>
      </c>
      <c r="AI49" s="27" t="s">
        <v>29</v>
      </c>
      <c r="AM49" s="268" t="str">
        <f>IF(E17="","",E17)</f>
        <v xml:space="preserve"> </v>
      </c>
      <c r="AN49" s="269"/>
      <c r="AO49" s="269"/>
      <c r="AP49" s="269"/>
      <c r="AR49" s="32"/>
      <c r="AS49" s="270" t="s">
        <v>48</v>
      </c>
      <c r="AT49" s="271"/>
      <c r="AU49" s="50"/>
      <c r="AV49" s="50"/>
      <c r="AW49" s="50"/>
      <c r="AX49" s="50"/>
      <c r="AY49" s="50"/>
      <c r="AZ49" s="50"/>
      <c r="BA49" s="50"/>
      <c r="BB49" s="50"/>
      <c r="BC49" s="50"/>
      <c r="BD49" s="51"/>
    </row>
    <row r="50" spans="1:91" s="1" customFormat="1" ht="15.2" customHeight="1">
      <c r="B50" s="32"/>
      <c r="C50" s="27" t="s">
        <v>27</v>
      </c>
      <c r="L50" s="3" t="str">
        <f>IF(E14= "Vyplň údaj","",E14)</f>
        <v/>
      </c>
      <c r="AI50" s="27" t="s">
        <v>31</v>
      </c>
      <c r="AM50" s="268" t="str">
        <f>IF(E20="","",E20)</f>
        <v xml:space="preserve"> </v>
      </c>
      <c r="AN50" s="269"/>
      <c r="AO50" s="269"/>
      <c r="AP50" s="269"/>
      <c r="AR50" s="32"/>
      <c r="AS50" s="272"/>
      <c r="AT50" s="273"/>
      <c r="BD50" s="53"/>
    </row>
    <row r="51" spans="1:91" s="1" customFormat="1" ht="10.9" customHeight="1">
      <c r="B51" s="32"/>
      <c r="AR51" s="32"/>
      <c r="AS51" s="272"/>
      <c r="AT51" s="273"/>
      <c r="BD51" s="53"/>
    </row>
    <row r="52" spans="1:91" s="1" customFormat="1" ht="29.25" customHeight="1">
      <c r="B52" s="32"/>
      <c r="C52" s="274" t="s">
        <v>49</v>
      </c>
      <c r="D52" s="275"/>
      <c r="E52" s="275"/>
      <c r="F52" s="275"/>
      <c r="G52" s="275"/>
      <c r="H52" s="54"/>
      <c r="I52" s="277" t="s">
        <v>50</v>
      </c>
      <c r="J52" s="275"/>
      <c r="K52" s="275"/>
      <c r="L52" s="275"/>
      <c r="M52" s="275"/>
      <c r="N52" s="275"/>
      <c r="O52" s="275"/>
      <c r="P52" s="275"/>
      <c r="Q52" s="275"/>
      <c r="R52" s="275"/>
      <c r="S52" s="275"/>
      <c r="T52" s="275"/>
      <c r="U52" s="275"/>
      <c r="V52" s="275"/>
      <c r="W52" s="275"/>
      <c r="X52" s="275"/>
      <c r="Y52" s="275"/>
      <c r="Z52" s="275"/>
      <c r="AA52" s="275"/>
      <c r="AB52" s="275"/>
      <c r="AC52" s="275"/>
      <c r="AD52" s="275"/>
      <c r="AE52" s="275"/>
      <c r="AF52" s="275"/>
      <c r="AG52" s="276" t="s">
        <v>51</v>
      </c>
      <c r="AH52" s="275"/>
      <c r="AI52" s="275"/>
      <c r="AJ52" s="275"/>
      <c r="AK52" s="275"/>
      <c r="AL52" s="275"/>
      <c r="AM52" s="275"/>
      <c r="AN52" s="277" t="s">
        <v>52</v>
      </c>
      <c r="AO52" s="275"/>
      <c r="AP52" s="275"/>
      <c r="AQ52" s="55" t="s">
        <v>53</v>
      </c>
      <c r="AR52" s="32"/>
      <c r="AS52" s="56" t="s">
        <v>54</v>
      </c>
      <c r="AT52" s="57" t="s">
        <v>55</v>
      </c>
      <c r="AU52" s="57" t="s">
        <v>56</v>
      </c>
      <c r="AV52" s="57" t="s">
        <v>57</v>
      </c>
      <c r="AW52" s="57" t="s">
        <v>58</v>
      </c>
      <c r="AX52" s="57" t="s">
        <v>59</v>
      </c>
      <c r="AY52" s="57" t="s">
        <v>60</v>
      </c>
      <c r="AZ52" s="57" t="s">
        <v>61</v>
      </c>
      <c r="BA52" s="57" t="s">
        <v>62</v>
      </c>
      <c r="BB52" s="57" t="s">
        <v>63</v>
      </c>
      <c r="BC52" s="57" t="s">
        <v>64</v>
      </c>
      <c r="BD52" s="58" t="s">
        <v>65</v>
      </c>
    </row>
    <row r="53" spans="1:91" s="1" customFormat="1" ht="10.9" customHeight="1">
      <c r="B53" s="32"/>
      <c r="AR53" s="32"/>
      <c r="AS53" s="59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1"/>
    </row>
    <row r="54" spans="1:91" s="5" customFormat="1" ht="32.450000000000003" customHeight="1">
      <c r="B54" s="60"/>
      <c r="C54" s="61" t="s">
        <v>66</v>
      </c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281">
        <f>ROUND(SUM(AG55:AG58),2)</f>
        <v>0</v>
      </c>
      <c r="AH54" s="281"/>
      <c r="AI54" s="281"/>
      <c r="AJ54" s="281"/>
      <c r="AK54" s="281"/>
      <c r="AL54" s="281"/>
      <c r="AM54" s="281"/>
      <c r="AN54" s="282">
        <f>SUM(AG54,AT54)</f>
        <v>0</v>
      </c>
      <c r="AO54" s="282"/>
      <c r="AP54" s="282"/>
      <c r="AQ54" s="64" t="s">
        <v>19</v>
      </c>
      <c r="AR54" s="60"/>
      <c r="AS54" s="65">
        <f>ROUND(SUM(AS55:AS58),2)</f>
        <v>0</v>
      </c>
      <c r="AT54" s="66">
        <f>ROUND(SUM(AV54:AW54),2)</f>
        <v>0</v>
      </c>
      <c r="AU54" s="67">
        <f>ROUND(SUM(AU55:AU58),5)</f>
        <v>0</v>
      </c>
      <c r="AV54" s="66">
        <f>ROUND(AZ54*L29,2)</f>
        <v>0</v>
      </c>
      <c r="AW54" s="66">
        <f>ROUND(BA54*L30,2)</f>
        <v>0</v>
      </c>
      <c r="AX54" s="66">
        <f>ROUND(BB54*L29,2)</f>
        <v>0</v>
      </c>
      <c r="AY54" s="66">
        <f>ROUND(BC54*L30,2)</f>
        <v>0</v>
      </c>
      <c r="AZ54" s="66">
        <f>ROUND(SUM(AZ55:AZ58),2)</f>
        <v>0</v>
      </c>
      <c r="BA54" s="66">
        <f>ROUND(SUM(BA55:BA58),2)</f>
        <v>0</v>
      </c>
      <c r="BB54" s="66">
        <f>ROUND(SUM(BB55:BB58),2)</f>
        <v>0</v>
      </c>
      <c r="BC54" s="66">
        <f>ROUND(SUM(BC55:BC58),2)</f>
        <v>0</v>
      </c>
      <c r="BD54" s="68">
        <f>ROUND(SUM(BD55:BD58),2)</f>
        <v>0</v>
      </c>
      <c r="BS54" s="69" t="s">
        <v>67</v>
      </c>
      <c r="BT54" s="69" t="s">
        <v>68</v>
      </c>
      <c r="BU54" s="70" t="s">
        <v>69</v>
      </c>
      <c r="BV54" s="69" t="s">
        <v>70</v>
      </c>
      <c r="BW54" s="69" t="s">
        <v>5</v>
      </c>
      <c r="BX54" s="69" t="s">
        <v>71</v>
      </c>
      <c r="CL54" s="69" t="s">
        <v>19</v>
      </c>
    </row>
    <row r="55" spans="1:91" s="6" customFormat="1" ht="16.5" customHeight="1">
      <c r="A55" s="71" t="s">
        <v>72</v>
      </c>
      <c r="B55" s="72"/>
      <c r="C55" s="73"/>
      <c r="D55" s="278" t="s">
        <v>73</v>
      </c>
      <c r="E55" s="278"/>
      <c r="F55" s="278"/>
      <c r="G55" s="278"/>
      <c r="H55" s="278"/>
      <c r="I55" s="74"/>
      <c r="J55" s="278" t="s">
        <v>74</v>
      </c>
      <c r="K55" s="278"/>
      <c r="L55" s="278"/>
      <c r="M55" s="278"/>
      <c r="N55" s="278"/>
      <c r="O55" s="278"/>
      <c r="P55" s="278"/>
      <c r="Q55" s="278"/>
      <c r="R55" s="278"/>
      <c r="S55" s="278"/>
      <c r="T55" s="278"/>
      <c r="U55" s="278"/>
      <c r="V55" s="278"/>
      <c r="W55" s="278"/>
      <c r="X55" s="278"/>
      <c r="Y55" s="278"/>
      <c r="Z55" s="278"/>
      <c r="AA55" s="278"/>
      <c r="AB55" s="278"/>
      <c r="AC55" s="278"/>
      <c r="AD55" s="278"/>
      <c r="AE55" s="278"/>
      <c r="AF55" s="278"/>
      <c r="AG55" s="279">
        <f>'001 - VRN'!J30</f>
        <v>0</v>
      </c>
      <c r="AH55" s="280"/>
      <c r="AI55" s="280"/>
      <c r="AJ55" s="280"/>
      <c r="AK55" s="280"/>
      <c r="AL55" s="280"/>
      <c r="AM55" s="280"/>
      <c r="AN55" s="279">
        <f>SUM(AG55,AT55)</f>
        <v>0</v>
      </c>
      <c r="AO55" s="280"/>
      <c r="AP55" s="280"/>
      <c r="AQ55" s="75" t="s">
        <v>75</v>
      </c>
      <c r="AR55" s="72"/>
      <c r="AS55" s="76">
        <v>0</v>
      </c>
      <c r="AT55" s="77">
        <f>ROUND(SUM(AV55:AW55),2)</f>
        <v>0</v>
      </c>
      <c r="AU55" s="78">
        <f>'001 - VRN'!P82</f>
        <v>0</v>
      </c>
      <c r="AV55" s="77">
        <f>'001 - VRN'!J33</f>
        <v>0</v>
      </c>
      <c r="AW55" s="77">
        <f>'001 - VRN'!J34</f>
        <v>0</v>
      </c>
      <c r="AX55" s="77">
        <f>'001 - VRN'!J35</f>
        <v>0</v>
      </c>
      <c r="AY55" s="77">
        <f>'001 - VRN'!J36</f>
        <v>0</v>
      </c>
      <c r="AZ55" s="77">
        <f>'001 - VRN'!F33</f>
        <v>0</v>
      </c>
      <c r="BA55" s="77">
        <f>'001 - VRN'!F34</f>
        <v>0</v>
      </c>
      <c r="BB55" s="77">
        <f>'001 - VRN'!F35</f>
        <v>0</v>
      </c>
      <c r="BC55" s="77">
        <f>'001 - VRN'!F36</f>
        <v>0</v>
      </c>
      <c r="BD55" s="79">
        <f>'001 - VRN'!F37</f>
        <v>0</v>
      </c>
      <c r="BT55" s="80" t="s">
        <v>76</v>
      </c>
      <c r="BV55" s="80" t="s">
        <v>70</v>
      </c>
      <c r="BW55" s="80" t="s">
        <v>77</v>
      </c>
      <c r="BX55" s="80" t="s">
        <v>5</v>
      </c>
      <c r="CL55" s="80" t="s">
        <v>19</v>
      </c>
      <c r="CM55" s="80" t="s">
        <v>78</v>
      </c>
    </row>
    <row r="56" spans="1:91" s="6" customFormat="1" ht="16.5" hidden="1" customHeight="1">
      <c r="A56" s="71" t="s">
        <v>72</v>
      </c>
      <c r="B56" s="72"/>
      <c r="C56" s="73"/>
      <c r="D56" s="278" t="s">
        <v>79</v>
      </c>
      <c r="E56" s="278"/>
      <c r="F56" s="278"/>
      <c r="G56" s="278"/>
      <c r="H56" s="278"/>
      <c r="I56" s="74"/>
      <c r="J56" s="278" t="s">
        <v>80</v>
      </c>
      <c r="K56" s="278"/>
      <c r="L56" s="278"/>
      <c r="M56" s="278"/>
      <c r="N56" s="278"/>
      <c r="O56" s="278"/>
      <c r="P56" s="278"/>
      <c r="Q56" s="278"/>
      <c r="R56" s="278"/>
      <c r="S56" s="278"/>
      <c r="T56" s="278"/>
      <c r="U56" s="278"/>
      <c r="V56" s="278"/>
      <c r="W56" s="278"/>
      <c r="X56" s="278"/>
      <c r="Y56" s="278"/>
      <c r="Z56" s="278"/>
      <c r="AA56" s="278"/>
      <c r="AB56" s="278"/>
      <c r="AC56" s="278"/>
      <c r="AD56" s="278"/>
      <c r="AE56" s="278"/>
      <c r="AF56" s="278"/>
      <c r="AG56" s="279">
        <f>'101 - POTOČNÍ'!J30</f>
        <v>0</v>
      </c>
      <c r="AH56" s="280"/>
      <c r="AI56" s="280"/>
      <c r="AJ56" s="280"/>
      <c r="AK56" s="280"/>
      <c r="AL56" s="280"/>
      <c r="AM56" s="280"/>
      <c r="AN56" s="279">
        <f>SUM(AG56,AT56)</f>
        <v>0</v>
      </c>
      <c r="AO56" s="280"/>
      <c r="AP56" s="280"/>
      <c r="AQ56" s="75" t="s">
        <v>75</v>
      </c>
      <c r="AR56" s="72"/>
      <c r="AS56" s="76">
        <v>0</v>
      </c>
      <c r="AT56" s="77">
        <f>ROUND(SUM(AV56:AW56),2)</f>
        <v>0</v>
      </c>
      <c r="AU56" s="78">
        <f>'101 - POTOČNÍ'!P92</f>
        <v>0</v>
      </c>
      <c r="AV56" s="77">
        <f>'101 - POTOČNÍ'!J33</f>
        <v>0</v>
      </c>
      <c r="AW56" s="77">
        <f>'101 - POTOČNÍ'!J34</f>
        <v>0</v>
      </c>
      <c r="AX56" s="77">
        <f>'101 - POTOČNÍ'!J35</f>
        <v>0</v>
      </c>
      <c r="AY56" s="77">
        <f>'101 - POTOČNÍ'!J36</f>
        <v>0</v>
      </c>
      <c r="AZ56" s="77">
        <f>'101 - POTOČNÍ'!F33</f>
        <v>0</v>
      </c>
      <c r="BA56" s="77">
        <f>'101 - POTOČNÍ'!F34</f>
        <v>0</v>
      </c>
      <c r="BB56" s="77">
        <f>'101 - POTOČNÍ'!F35</f>
        <v>0</v>
      </c>
      <c r="BC56" s="77">
        <f>'101 - POTOČNÍ'!F36</f>
        <v>0</v>
      </c>
      <c r="BD56" s="79">
        <f>'101 - POTOČNÍ'!F37</f>
        <v>0</v>
      </c>
      <c r="BT56" s="80" t="s">
        <v>76</v>
      </c>
      <c r="BV56" s="80" t="s">
        <v>70</v>
      </c>
      <c r="BW56" s="80" t="s">
        <v>81</v>
      </c>
      <c r="BX56" s="80" t="s">
        <v>5</v>
      </c>
      <c r="CL56" s="80" t="s">
        <v>19</v>
      </c>
      <c r="CM56" s="80" t="s">
        <v>78</v>
      </c>
    </row>
    <row r="57" spans="1:91" s="6" customFormat="1" ht="16.5" customHeight="1">
      <c r="A57" s="71" t="s">
        <v>72</v>
      </c>
      <c r="B57" s="72"/>
      <c r="C57" s="73"/>
      <c r="D57" s="278" t="s">
        <v>82</v>
      </c>
      <c r="E57" s="278"/>
      <c r="F57" s="278"/>
      <c r="G57" s="278"/>
      <c r="H57" s="278"/>
      <c r="I57" s="74"/>
      <c r="J57" s="278" t="s">
        <v>83</v>
      </c>
      <c r="K57" s="278"/>
      <c r="L57" s="278"/>
      <c r="M57" s="278"/>
      <c r="N57" s="278"/>
      <c r="O57" s="278"/>
      <c r="P57" s="278"/>
      <c r="Q57" s="278"/>
      <c r="R57" s="278"/>
      <c r="S57" s="278"/>
      <c r="T57" s="278"/>
      <c r="U57" s="278"/>
      <c r="V57" s="278"/>
      <c r="W57" s="278"/>
      <c r="X57" s="278"/>
      <c r="Y57" s="278"/>
      <c r="Z57" s="278"/>
      <c r="AA57" s="278"/>
      <c r="AB57" s="278"/>
      <c r="AC57" s="278"/>
      <c r="AD57" s="278"/>
      <c r="AE57" s="278"/>
      <c r="AF57" s="278"/>
      <c r="AG57" s="279">
        <f>'102 - BABINSKÁ'!J30</f>
        <v>0</v>
      </c>
      <c r="AH57" s="280"/>
      <c r="AI57" s="280"/>
      <c r="AJ57" s="280"/>
      <c r="AK57" s="280"/>
      <c r="AL57" s="280"/>
      <c r="AM57" s="280"/>
      <c r="AN57" s="279">
        <f>SUM(AG57,AT57)</f>
        <v>0</v>
      </c>
      <c r="AO57" s="280"/>
      <c r="AP57" s="280"/>
      <c r="AQ57" s="75" t="s">
        <v>75</v>
      </c>
      <c r="AR57" s="72"/>
      <c r="AS57" s="76">
        <v>0</v>
      </c>
      <c r="AT57" s="77">
        <f>ROUND(SUM(AV57:AW57),2)</f>
        <v>0</v>
      </c>
      <c r="AU57" s="78">
        <f>'102 - BABINSKÁ'!P90</f>
        <v>0</v>
      </c>
      <c r="AV57" s="77">
        <f>'102 - BABINSKÁ'!J33</f>
        <v>0</v>
      </c>
      <c r="AW57" s="77">
        <f>'102 - BABINSKÁ'!J34</f>
        <v>0</v>
      </c>
      <c r="AX57" s="77">
        <f>'102 - BABINSKÁ'!J35</f>
        <v>0</v>
      </c>
      <c r="AY57" s="77">
        <f>'102 - BABINSKÁ'!J36</f>
        <v>0</v>
      </c>
      <c r="AZ57" s="77">
        <f>'102 - BABINSKÁ'!F33</f>
        <v>0</v>
      </c>
      <c r="BA57" s="77">
        <f>'102 - BABINSKÁ'!F34</f>
        <v>0</v>
      </c>
      <c r="BB57" s="77">
        <f>'102 - BABINSKÁ'!F35</f>
        <v>0</v>
      </c>
      <c r="BC57" s="77">
        <f>'102 - BABINSKÁ'!F36</f>
        <v>0</v>
      </c>
      <c r="BD57" s="79">
        <f>'102 - BABINSKÁ'!F37</f>
        <v>0</v>
      </c>
      <c r="BT57" s="80" t="s">
        <v>76</v>
      </c>
      <c r="BV57" s="80" t="s">
        <v>70</v>
      </c>
      <c r="BW57" s="80" t="s">
        <v>84</v>
      </c>
      <c r="BX57" s="80" t="s">
        <v>5</v>
      </c>
      <c r="CL57" s="80" t="s">
        <v>19</v>
      </c>
      <c r="CM57" s="80" t="s">
        <v>78</v>
      </c>
    </row>
    <row r="58" spans="1:91" s="6" customFormat="1" ht="16.5" customHeight="1">
      <c r="A58" s="71" t="s">
        <v>72</v>
      </c>
      <c r="B58" s="72"/>
      <c r="C58" s="73"/>
      <c r="D58" s="278" t="s">
        <v>85</v>
      </c>
      <c r="E58" s="278"/>
      <c r="F58" s="278"/>
      <c r="G58" s="278"/>
      <c r="H58" s="278"/>
      <c r="I58" s="74"/>
      <c r="J58" s="278" t="s">
        <v>86</v>
      </c>
      <c r="K58" s="278"/>
      <c r="L58" s="278"/>
      <c r="M58" s="278"/>
      <c r="N58" s="278"/>
      <c r="O58" s="278"/>
      <c r="P58" s="278"/>
      <c r="Q58" s="278"/>
      <c r="R58" s="278"/>
      <c r="S58" s="278"/>
      <c r="T58" s="278"/>
      <c r="U58" s="278"/>
      <c r="V58" s="278"/>
      <c r="W58" s="278"/>
      <c r="X58" s="278"/>
      <c r="Y58" s="278"/>
      <c r="Z58" s="278"/>
      <c r="AA58" s="278"/>
      <c r="AB58" s="278"/>
      <c r="AC58" s="278"/>
      <c r="AD58" s="278"/>
      <c r="AE58" s="278"/>
      <c r="AF58" s="278"/>
      <c r="AG58" s="279">
        <f>'401 - VEŘEJNÉ OSVĚTLENÍ'!J30</f>
        <v>0</v>
      </c>
      <c r="AH58" s="280"/>
      <c r="AI58" s="280"/>
      <c r="AJ58" s="280"/>
      <c r="AK58" s="280"/>
      <c r="AL58" s="280"/>
      <c r="AM58" s="280"/>
      <c r="AN58" s="279">
        <f>SUM(AG58,AT58)</f>
        <v>0</v>
      </c>
      <c r="AO58" s="280"/>
      <c r="AP58" s="280"/>
      <c r="AQ58" s="75" t="s">
        <v>75</v>
      </c>
      <c r="AR58" s="72"/>
      <c r="AS58" s="81">
        <v>0</v>
      </c>
      <c r="AT58" s="82">
        <f>ROUND(SUM(AV58:AW58),2)</f>
        <v>0</v>
      </c>
      <c r="AU58" s="83">
        <f>'401 - VEŘEJNÉ OSVĚTLENÍ'!P79</f>
        <v>0</v>
      </c>
      <c r="AV58" s="82">
        <f>'401 - VEŘEJNÉ OSVĚTLENÍ'!J33</f>
        <v>0</v>
      </c>
      <c r="AW58" s="82">
        <f>'401 - VEŘEJNÉ OSVĚTLENÍ'!J34</f>
        <v>0</v>
      </c>
      <c r="AX58" s="82">
        <f>'401 - VEŘEJNÉ OSVĚTLENÍ'!J35</f>
        <v>0</v>
      </c>
      <c r="AY58" s="82">
        <f>'401 - VEŘEJNÉ OSVĚTLENÍ'!J36</f>
        <v>0</v>
      </c>
      <c r="AZ58" s="82">
        <f>'401 - VEŘEJNÉ OSVĚTLENÍ'!F33</f>
        <v>0</v>
      </c>
      <c r="BA58" s="82">
        <f>'401 - VEŘEJNÉ OSVĚTLENÍ'!F34</f>
        <v>0</v>
      </c>
      <c r="BB58" s="82">
        <f>'401 - VEŘEJNÉ OSVĚTLENÍ'!F35</f>
        <v>0</v>
      </c>
      <c r="BC58" s="82">
        <f>'401 - VEŘEJNÉ OSVĚTLENÍ'!F36</f>
        <v>0</v>
      </c>
      <c r="BD58" s="84">
        <f>'401 - VEŘEJNÉ OSVĚTLENÍ'!F37</f>
        <v>0</v>
      </c>
      <c r="BT58" s="80" t="s">
        <v>76</v>
      </c>
      <c r="BV58" s="80" t="s">
        <v>70</v>
      </c>
      <c r="BW58" s="80" t="s">
        <v>87</v>
      </c>
      <c r="BX58" s="80" t="s">
        <v>5</v>
      </c>
      <c r="CL58" s="80" t="s">
        <v>19</v>
      </c>
      <c r="CM58" s="80" t="s">
        <v>78</v>
      </c>
    </row>
    <row r="59" spans="1:91" s="1" customFormat="1" ht="30" customHeight="1">
      <c r="B59" s="32"/>
      <c r="AR59" s="32"/>
    </row>
    <row r="60" spans="1:91" s="1" customFormat="1" ht="6.95" customHeight="1"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32"/>
    </row>
  </sheetData>
  <sheetProtection algorithmName="SHA-512" hashValue="gMiXyNK5essau4whaIkAbWTuTYDb4NK+BQOftK6rkoZmbHFWco7x1Ypm8FLyxeUl36kd3WXX+6GoNyV124rrDg==" saltValue="CNL1QSKBfWNNa3sJPipoMbiQP5AvhQms3RNKDj/n1dy0rmfOO13qtOBozVJ3oxaEMe5IWjI6E+aJqFWwHHGMmQ==" spinCount="100000" sheet="1" objects="1" scenarios="1" formatColumns="0" formatRows="0"/>
  <mergeCells count="54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58:AP58"/>
    <mergeCell ref="AG58:AM58"/>
    <mergeCell ref="D58:H58"/>
    <mergeCell ref="J58:AF58"/>
    <mergeCell ref="AG54:AM54"/>
    <mergeCell ref="AN54:AP54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L45:AO45"/>
    <mergeCell ref="AM47:AN47"/>
    <mergeCell ref="AM49:AP49"/>
    <mergeCell ref="AS49:AT51"/>
    <mergeCell ref="AM50:AP50"/>
  </mergeCells>
  <hyperlinks>
    <hyperlink ref="A55" location="'001 - VRN'!C2" display="/" xr:uid="{00000000-0004-0000-0000-000000000000}"/>
    <hyperlink ref="A56" location="'101 - POTOČNÍ'!C2" display="/" xr:uid="{00000000-0004-0000-0000-000001000000}"/>
    <hyperlink ref="A57" location="'102 - BABINSKÁ'!C2" display="/" xr:uid="{00000000-0004-0000-0000-000002000000}"/>
    <hyperlink ref="A58" location="'401 - VEŘEJNÉ OSVĚTLENÍ'!C2" display="/" xr:uid="{00000000-0004-0000-0000-000003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98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7" t="s">
        <v>77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2:46" ht="24.95" customHeight="1">
      <c r="B4" s="20"/>
      <c r="D4" s="21" t="s">
        <v>88</v>
      </c>
      <c r="L4" s="20"/>
      <c r="M4" s="85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02" t="str">
        <f>'Rekapitulace stavby'!K6</f>
        <v>Plasy - Potoční ulice a sídliště Babina</v>
      </c>
      <c r="F7" s="303"/>
      <c r="G7" s="303"/>
      <c r="H7" s="303"/>
      <c r="L7" s="20"/>
    </row>
    <row r="8" spans="2:46" s="1" customFormat="1" ht="12" customHeight="1">
      <c r="B8" s="32"/>
      <c r="D8" s="27" t="s">
        <v>89</v>
      </c>
      <c r="L8" s="32"/>
    </row>
    <row r="9" spans="2:46" s="1" customFormat="1" ht="16.5" customHeight="1">
      <c r="B9" s="32"/>
      <c r="E9" s="265" t="s">
        <v>90</v>
      </c>
      <c r="F9" s="304"/>
      <c r="G9" s="304"/>
      <c r="H9" s="304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19</v>
      </c>
      <c r="I11" s="27" t="s">
        <v>20</v>
      </c>
      <c r="J11" s="25" t="s">
        <v>19</v>
      </c>
      <c r="L11" s="32"/>
    </row>
    <row r="12" spans="2:46" s="1" customFormat="1" ht="12" customHeight="1">
      <c r="B12" s="32"/>
      <c r="D12" s="27" t="s">
        <v>21</v>
      </c>
      <c r="F12" s="25" t="s">
        <v>22</v>
      </c>
      <c r="I12" s="27" t="s">
        <v>23</v>
      </c>
      <c r="J12" s="49">
        <f ca="1">'Rekapitulace stavby'!AN8</f>
        <v>45903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tr">
        <f>IF('Rekapitulace stavby'!AN10="","",'Rekapitulace stavby'!AN10)</f>
        <v/>
      </c>
      <c r="L14" s="32"/>
    </row>
    <row r="15" spans="2:46" s="1" customFormat="1" ht="18" customHeight="1">
      <c r="B15" s="32"/>
      <c r="E15" s="25" t="str">
        <f>IF('Rekapitulace stavby'!E11="","",'Rekapitulace stavby'!E11)</f>
        <v xml:space="preserve"> </v>
      </c>
      <c r="I15" s="27" t="s">
        <v>26</v>
      </c>
      <c r="J15" s="25" t="str">
        <f>IF('Rekapitulace stavby'!AN11="","",'Rekapitulace stavby'!AN11)</f>
        <v/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27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305" t="str">
        <f>'Rekapitulace stavby'!E14</f>
        <v>Vyplň údaj</v>
      </c>
      <c r="F18" s="286"/>
      <c r="G18" s="286"/>
      <c r="H18" s="286"/>
      <c r="I18" s="27" t="s">
        <v>26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29</v>
      </c>
      <c r="I20" s="27" t="s">
        <v>25</v>
      </c>
      <c r="J20" s="25" t="str">
        <f>IF('Rekapitulace stavby'!AN16="","",'Rekapitulace stavby'!AN16)</f>
        <v/>
      </c>
      <c r="L20" s="32"/>
    </row>
    <row r="21" spans="2:12" s="1" customFormat="1" ht="18" customHeight="1">
      <c r="B21" s="32"/>
      <c r="E21" s="25" t="str">
        <f>IF('Rekapitulace stavby'!E17="","",'Rekapitulace stavby'!E17)</f>
        <v xml:space="preserve"> </v>
      </c>
      <c r="I21" s="27" t="s">
        <v>26</v>
      </c>
      <c r="J21" s="25" t="str">
        <f>IF('Rekapitulace stavby'!AN17="","",'Rekapitulace stavby'!AN17)</f>
        <v/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31</v>
      </c>
      <c r="I23" s="27" t="s">
        <v>25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26</v>
      </c>
      <c r="J24" s="25" t="str">
        <f>IF('Rekapitulace stavby'!AN20="","",'Rekapitulace stavby'!AN20)</f>
        <v/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32</v>
      </c>
      <c r="L26" s="32"/>
    </row>
    <row r="27" spans="2:12" s="7" customFormat="1" ht="16.5" customHeight="1">
      <c r="B27" s="86"/>
      <c r="E27" s="291" t="s">
        <v>19</v>
      </c>
      <c r="F27" s="291"/>
      <c r="G27" s="291"/>
      <c r="H27" s="291"/>
      <c r="L27" s="86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87" t="s">
        <v>34</v>
      </c>
      <c r="J30" s="63">
        <f>ROUND(J82,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36</v>
      </c>
      <c r="I32" s="35" t="s">
        <v>35</v>
      </c>
      <c r="J32" s="35" t="s">
        <v>37</v>
      </c>
      <c r="L32" s="32"/>
    </row>
    <row r="33" spans="2:12" s="1" customFormat="1" ht="14.45" customHeight="1">
      <c r="B33" s="32"/>
      <c r="D33" s="52" t="s">
        <v>38</v>
      </c>
      <c r="E33" s="27" t="s">
        <v>39</v>
      </c>
      <c r="F33" s="88">
        <f>ROUND((SUM(BE82:BE97)),  2)</f>
        <v>0</v>
      </c>
      <c r="I33" s="89">
        <v>0.21</v>
      </c>
      <c r="J33" s="88">
        <f>ROUND(((SUM(BE82:BE97))*I33),  2)</f>
        <v>0</v>
      </c>
      <c r="L33" s="32"/>
    </row>
    <row r="34" spans="2:12" s="1" customFormat="1" ht="14.45" customHeight="1">
      <c r="B34" s="32"/>
      <c r="E34" s="27" t="s">
        <v>40</v>
      </c>
      <c r="F34" s="88">
        <f>ROUND((SUM(BF82:BF97)),  2)</f>
        <v>0</v>
      </c>
      <c r="I34" s="89">
        <v>0.12</v>
      </c>
      <c r="J34" s="88">
        <f>ROUND(((SUM(BF82:BF97))*I34),  2)</f>
        <v>0</v>
      </c>
      <c r="L34" s="32"/>
    </row>
    <row r="35" spans="2:12" s="1" customFormat="1" ht="14.45" hidden="1" customHeight="1">
      <c r="B35" s="32"/>
      <c r="E35" s="27" t="s">
        <v>41</v>
      </c>
      <c r="F35" s="88">
        <f>ROUND((SUM(BG82:BG97)),  2)</f>
        <v>0</v>
      </c>
      <c r="I35" s="89">
        <v>0.21</v>
      </c>
      <c r="J35" s="88">
        <f>0</f>
        <v>0</v>
      </c>
      <c r="L35" s="32"/>
    </row>
    <row r="36" spans="2:12" s="1" customFormat="1" ht="14.45" hidden="1" customHeight="1">
      <c r="B36" s="32"/>
      <c r="E36" s="27" t="s">
        <v>42</v>
      </c>
      <c r="F36" s="88">
        <f>ROUND((SUM(BH82:BH97)),  2)</f>
        <v>0</v>
      </c>
      <c r="I36" s="89">
        <v>0.12</v>
      </c>
      <c r="J36" s="88">
        <f>0</f>
        <v>0</v>
      </c>
      <c r="L36" s="32"/>
    </row>
    <row r="37" spans="2:12" s="1" customFormat="1" ht="14.45" hidden="1" customHeight="1">
      <c r="B37" s="32"/>
      <c r="E37" s="27" t="s">
        <v>43</v>
      </c>
      <c r="F37" s="88">
        <f>ROUND((SUM(BI82:BI97)),  2)</f>
        <v>0</v>
      </c>
      <c r="I37" s="89">
        <v>0</v>
      </c>
      <c r="J37" s="88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0"/>
      <c r="D39" s="91" t="s">
        <v>44</v>
      </c>
      <c r="E39" s="54"/>
      <c r="F39" s="54"/>
      <c r="G39" s="92" t="s">
        <v>45</v>
      </c>
      <c r="H39" s="93" t="s">
        <v>46</v>
      </c>
      <c r="I39" s="54"/>
      <c r="J39" s="94">
        <f>SUM(J30:J37)</f>
        <v>0</v>
      </c>
      <c r="K39" s="95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1" t="s">
        <v>91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7" t="s">
        <v>16</v>
      </c>
      <c r="L47" s="32"/>
    </row>
    <row r="48" spans="2:12" s="1" customFormat="1" ht="16.5" customHeight="1">
      <c r="B48" s="32"/>
      <c r="E48" s="302" t="str">
        <f>E7</f>
        <v>Plasy - Potoční ulice a sídliště Babina</v>
      </c>
      <c r="F48" s="303"/>
      <c r="G48" s="303"/>
      <c r="H48" s="303"/>
      <c r="L48" s="32"/>
    </row>
    <row r="49" spans="2:47" s="1" customFormat="1" ht="12" customHeight="1">
      <c r="B49" s="32"/>
      <c r="C49" s="27" t="s">
        <v>89</v>
      </c>
      <c r="L49" s="32"/>
    </row>
    <row r="50" spans="2:47" s="1" customFormat="1" ht="16.5" customHeight="1">
      <c r="B50" s="32"/>
      <c r="E50" s="265" t="str">
        <f>E9</f>
        <v>001 - VRN</v>
      </c>
      <c r="F50" s="304"/>
      <c r="G50" s="304"/>
      <c r="H50" s="304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7" t="s">
        <v>21</v>
      </c>
      <c r="F52" s="25" t="str">
        <f>F12</f>
        <v xml:space="preserve"> </v>
      </c>
      <c r="I52" s="27" t="s">
        <v>23</v>
      </c>
      <c r="J52" s="49">
        <f ca="1">IF(J12="","",J12)</f>
        <v>45903</v>
      </c>
      <c r="L52" s="32"/>
    </row>
    <row r="53" spans="2:47" s="1" customFormat="1" ht="6.95" customHeight="1">
      <c r="B53" s="32"/>
      <c r="L53" s="32"/>
    </row>
    <row r="54" spans="2:47" s="1" customFormat="1" ht="15.2" customHeight="1">
      <c r="B54" s="32"/>
      <c r="C54" s="27" t="s">
        <v>24</v>
      </c>
      <c r="F54" s="25" t="str">
        <f>E15</f>
        <v xml:space="preserve"> </v>
      </c>
      <c r="I54" s="27" t="s">
        <v>29</v>
      </c>
      <c r="J54" s="30" t="str">
        <f>E21</f>
        <v xml:space="preserve"> </v>
      </c>
      <c r="L54" s="32"/>
    </row>
    <row r="55" spans="2:47" s="1" customFormat="1" ht="15.2" customHeight="1">
      <c r="B55" s="32"/>
      <c r="C55" s="27" t="s">
        <v>27</v>
      </c>
      <c r="F55" s="25" t="str">
        <f>IF(E18="","",E18)</f>
        <v>Vyplň údaj</v>
      </c>
      <c r="I55" s="27" t="s">
        <v>31</v>
      </c>
      <c r="J55" s="30" t="str">
        <f>E24</f>
        <v xml:space="preserve"> 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96" t="s">
        <v>92</v>
      </c>
      <c r="D57" s="90"/>
      <c r="E57" s="90"/>
      <c r="F57" s="90"/>
      <c r="G57" s="90"/>
      <c r="H57" s="90"/>
      <c r="I57" s="90"/>
      <c r="J57" s="97" t="s">
        <v>93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98" t="s">
        <v>66</v>
      </c>
      <c r="J59" s="63">
        <f>J82</f>
        <v>0</v>
      </c>
      <c r="L59" s="32"/>
      <c r="AU59" s="17" t="s">
        <v>94</v>
      </c>
    </row>
    <row r="60" spans="2:47" s="8" customFormat="1" ht="24.95" customHeight="1">
      <c r="B60" s="99"/>
      <c r="D60" s="100" t="s">
        <v>95</v>
      </c>
      <c r="E60" s="101"/>
      <c r="F60" s="101"/>
      <c r="G60" s="101"/>
      <c r="H60" s="101"/>
      <c r="I60" s="101"/>
      <c r="J60" s="102">
        <f>J83</f>
        <v>0</v>
      </c>
      <c r="L60" s="99"/>
    </row>
    <row r="61" spans="2:47" s="9" customFormat="1" ht="19.899999999999999" customHeight="1">
      <c r="B61" s="103"/>
      <c r="D61" s="104" t="s">
        <v>96</v>
      </c>
      <c r="E61" s="105"/>
      <c r="F61" s="105"/>
      <c r="G61" s="105"/>
      <c r="H61" s="105"/>
      <c r="I61" s="105"/>
      <c r="J61" s="106">
        <f>J84</f>
        <v>0</v>
      </c>
      <c r="L61" s="103"/>
    </row>
    <row r="62" spans="2:47" s="9" customFormat="1" ht="14.85" customHeight="1">
      <c r="B62" s="103"/>
      <c r="D62" s="104" t="s">
        <v>97</v>
      </c>
      <c r="E62" s="105"/>
      <c r="F62" s="105"/>
      <c r="G62" s="105"/>
      <c r="H62" s="105"/>
      <c r="I62" s="105"/>
      <c r="J62" s="106">
        <f>J95</f>
        <v>0</v>
      </c>
      <c r="L62" s="103"/>
    </row>
    <row r="63" spans="2:47" s="1" customFormat="1" ht="21.75" customHeight="1">
      <c r="B63" s="32"/>
      <c r="L63" s="32"/>
    </row>
    <row r="64" spans="2:47" s="1" customFormat="1" ht="6.95" customHeight="1"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32"/>
    </row>
    <row r="68" spans="2:12" s="1" customFormat="1" ht="6.95" customHeight="1">
      <c r="B68" s="43"/>
      <c r="C68" s="44"/>
      <c r="D68" s="44"/>
      <c r="E68" s="44"/>
      <c r="F68" s="44"/>
      <c r="G68" s="44"/>
      <c r="H68" s="44"/>
      <c r="I68" s="44"/>
      <c r="J68" s="44"/>
      <c r="K68" s="44"/>
      <c r="L68" s="32"/>
    </row>
    <row r="69" spans="2:12" s="1" customFormat="1" ht="24.95" customHeight="1">
      <c r="B69" s="32"/>
      <c r="C69" s="21" t="s">
        <v>98</v>
      </c>
      <c r="L69" s="32"/>
    </row>
    <row r="70" spans="2:12" s="1" customFormat="1" ht="6.95" customHeight="1">
      <c r="B70" s="32"/>
      <c r="L70" s="32"/>
    </row>
    <row r="71" spans="2:12" s="1" customFormat="1" ht="12" customHeight="1">
      <c r="B71" s="32"/>
      <c r="C71" s="27" t="s">
        <v>16</v>
      </c>
      <c r="L71" s="32"/>
    </row>
    <row r="72" spans="2:12" s="1" customFormat="1" ht="16.5" customHeight="1">
      <c r="B72" s="32"/>
      <c r="E72" s="302" t="str">
        <f>E7</f>
        <v>Plasy - Potoční ulice a sídliště Babina</v>
      </c>
      <c r="F72" s="303"/>
      <c r="G72" s="303"/>
      <c r="H72" s="303"/>
      <c r="L72" s="32"/>
    </row>
    <row r="73" spans="2:12" s="1" customFormat="1" ht="12" customHeight="1">
      <c r="B73" s="32"/>
      <c r="C73" s="27" t="s">
        <v>89</v>
      </c>
      <c r="L73" s="32"/>
    </row>
    <row r="74" spans="2:12" s="1" customFormat="1" ht="16.5" customHeight="1">
      <c r="B74" s="32"/>
      <c r="E74" s="265" t="str">
        <f>E9</f>
        <v>001 - VRN</v>
      </c>
      <c r="F74" s="304"/>
      <c r="G74" s="304"/>
      <c r="H74" s="304"/>
      <c r="L74" s="32"/>
    </row>
    <row r="75" spans="2:12" s="1" customFormat="1" ht="6.95" customHeight="1">
      <c r="B75" s="32"/>
      <c r="L75" s="32"/>
    </row>
    <row r="76" spans="2:12" s="1" customFormat="1" ht="12" customHeight="1">
      <c r="B76" s="32"/>
      <c r="C76" s="27" t="s">
        <v>21</v>
      </c>
      <c r="F76" s="25" t="str">
        <f>F12</f>
        <v xml:space="preserve"> </v>
      </c>
      <c r="I76" s="27" t="s">
        <v>23</v>
      </c>
      <c r="J76" s="49">
        <f ca="1">IF(J12="","",J12)</f>
        <v>45903</v>
      </c>
      <c r="L76" s="32"/>
    </row>
    <row r="77" spans="2:12" s="1" customFormat="1" ht="6.95" customHeight="1">
      <c r="B77" s="32"/>
      <c r="L77" s="32"/>
    </row>
    <row r="78" spans="2:12" s="1" customFormat="1" ht="15.2" customHeight="1">
      <c r="B78" s="32"/>
      <c r="C78" s="27" t="s">
        <v>24</v>
      </c>
      <c r="F78" s="25" t="str">
        <f>E15</f>
        <v xml:space="preserve"> </v>
      </c>
      <c r="I78" s="27" t="s">
        <v>29</v>
      </c>
      <c r="J78" s="30" t="str">
        <f>E21</f>
        <v xml:space="preserve"> </v>
      </c>
      <c r="L78" s="32"/>
    </row>
    <row r="79" spans="2:12" s="1" customFormat="1" ht="15.2" customHeight="1">
      <c r="B79" s="32"/>
      <c r="C79" s="27" t="s">
        <v>27</v>
      </c>
      <c r="F79" s="25" t="str">
        <f>IF(E18="","",E18)</f>
        <v>Vyplň údaj</v>
      </c>
      <c r="I79" s="27" t="s">
        <v>31</v>
      </c>
      <c r="J79" s="30" t="str">
        <f>E24</f>
        <v xml:space="preserve"> </v>
      </c>
      <c r="L79" s="32"/>
    </row>
    <row r="80" spans="2:12" s="1" customFormat="1" ht="10.35" customHeight="1">
      <c r="B80" s="32"/>
      <c r="L80" s="32"/>
    </row>
    <row r="81" spans="2:65" s="10" customFormat="1" ht="29.25" customHeight="1">
      <c r="B81" s="107"/>
      <c r="C81" s="108" t="s">
        <v>99</v>
      </c>
      <c r="D81" s="109" t="s">
        <v>53</v>
      </c>
      <c r="E81" s="109" t="s">
        <v>49</v>
      </c>
      <c r="F81" s="109" t="s">
        <v>50</v>
      </c>
      <c r="G81" s="109" t="s">
        <v>100</v>
      </c>
      <c r="H81" s="109" t="s">
        <v>101</v>
      </c>
      <c r="I81" s="109" t="s">
        <v>102</v>
      </c>
      <c r="J81" s="109" t="s">
        <v>93</v>
      </c>
      <c r="K81" s="110" t="s">
        <v>103</v>
      </c>
      <c r="L81" s="107"/>
      <c r="M81" s="56" t="s">
        <v>19</v>
      </c>
      <c r="N81" s="57" t="s">
        <v>38</v>
      </c>
      <c r="O81" s="57" t="s">
        <v>104</v>
      </c>
      <c r="P81" s="57" t="s">
        <v>105</v>
      </c>
      <c r="Q81" s="57" t="s">
        <v>106</v>
      </c>
      <c r="R81" s="57" t="s">
        <v>107</v>
      </c>
      <c r="S81" s="57" t="s">
        <v>108</v>
      </c>
      <c r="T81" s="58" t="s">
        <v>109</v>
      </c>
    </row>
    <row r="82" spans="2:65" s="1" customFormat="1" ht="22.9" customHeight="1">
      <c r="B82" s="32"/>
      <c r="C82" s="61" t="s">
        <v>110</v>
      </c>
      <c r="J82" s="111">
        <f>BK82</f>
        <v>0</v>
      </c>
      <c r="L82" s="32"/>
      <c r="M82" s="59"/>
      <c r="N82" s="50"/>
      <c r="O82" s="50"/>
      <c r="P82" s="112">
        <f>P83</f>
        <v>0</v>
      </c>
      <c r="Q82" s="50"/>
      <c r="R82" s="112">
        <f>R83</f>
        <v>0</v>
      </c>
      <c r="S82" s="50"/>
      <c r="T82" s="113">
        <f>T83</f>
        <v>0</v>
      </c>
      <c r="AT82" s="17" t="s">
        <v>67</v>
      </c>
      <c r="AU82" s="17" t="s">
        <v>94</v>
      </c>
      <c r="BK82" s="114">
        <f>BK83</f>
        <v>0</v>
      </c>
    </row>
    <row r="83" spans="2:65" s="11" customFormat="1" ht="25.9" customHeight="1">
      <c r="B83" s="115"/>
      <c r="D83" s="116" t="s">
        <v>67</v>
      </c>
      <c r="E83" s="117" t="s">
        <v>74</v>
      </c>
      <c r="F83" s="117" t="s">
        <v>111</v>
      </c>
      <c r="I83" s="118"/>
      <c r="J83" s="119">
        <f>BK83</f>
        <v>0</v>
      </c>
      <c r="L83" s="115"/>
      <c r="M83" s="120"/>
      <c r="P83" s="121">
        <f>P84</f>
        <v>0</v>
      </c>
      <c r="R83" s="121">
        <f>R84</f>
        <v>0</v>
      </c>
      <c r="T83" s="122">
        <f>T84</f>
        <v>0</v>
      </c>
      <c r="AR83" s="116" t="s">
        <v>112</v>
      </c>
      <c r="AT83" s="123" t="s">
        <v>67</v>
      </c>
      <c r="AU83" s="123" t="s">
        <v>68</v>
      </c>
      <c r="AY83" s="116" t="s">
        <v>113</v>
      </c>
      <c r="BK83" s="124">
        <f>BK84</f>
        <v>0</v>
      </c>
    </row>
    <row r="84" spans="2:65" s="11" customFormat="1" ht="22.9" customHeight="1">
      <c r="B84" s="115"/>
      <c r="D84" s="116" t="s">
        <v>67</v>
      </c>
      <c r="E84" s="125" t="s">
        <v>114</v>
      </c>
      <c r="F84" s="125" t="s">
        <v>115</v>
      </c>
      <c r="I84" s="118"/>
      <c r="J84" s="126">
        <f>BK84</f>
        <v>0</v>
      </c>
      <c r="L84" s="115"/>
      <c r="M84" s="120"/>
      <c r="P84" s="121">
        <f>P85+SUM(P86:P95)</f>
        <v>0</v>
      </c>
      <c r="R84" s="121">
        <f>R85+SUM(R86:R95)</f>
        <v>0</v>
      </c>
      <c r="T84" s="122">
        <f>T85+SUM(T86:T95)</f>
        <v>0</v>
      </c>
      <c r="AR84" s="116" t="s">
        <v>112</v>
      </c>
      <c r="AT84" s="123" t="s">
        <v>67</v>
      </c>
      <c r="AU84" s="123" t="s">
        <v>76</v>
      </c>
      <c r="AY84" s="116" t="s">
        <v>113</v>
      </c>
      <c r="BK84" s="124">
        <f>BK85+SUM(BK86:BK95)</f>
        <v>0</v>
      </c>
    </row>
    <row r="85" spans="2:65" s="1" customFormat="1" ht="16.5" customHeight="1">
      <c r="B85" s="32"/>
      <c r="C85" s="127" t="s">
        <v>76</v>
      </c>
      <c r="D85" s="127" t="s">
        <v>116</v>
      </c>
      <c r="E85" s="128" t="s">
        <v>117</v>
      </c>
      <c r="F85" s="129" t="s">
        <v>118</v>
      </c>
      <c r="G85" s="130" t="s">
        <v>119</v>
      </c>
      <c r="H85" s="131">
        <v>1</v>
      </c>
      <c r="I85" s="132"/>
      <c r="J85" s="133">
        <f>ROUND(I85*H85,2)</f>
        <v>0</v>
      </c>
      <c r="K85" s="129" t="s">
        <v>120</v>
      </c>
      <c r="L85" s="32"/>
      <c r="M85" s="134" t="s">
        <v>19</v>
      </c>
      <c r="N85" s="135" t="s">
        <v>39</v>
      </c>
      <c r="P85" s="136">
        <f>O85*H85</f>
        <v>0</v>
      </c>
      <c r="Q85" s="136">
        <v>0</v>
      </c>
      <c r="R85" s="136">
        <f>Q85*H85</f>
        <v>0</v>
      </c>
      <c r="S85" s="136">
        <v>0</v>
      </c>
      <c r="T85" s="137">
        <f>S85*H85</f>
        <v>0</v>
      </c>
      <c r="AR85" s="138" t="s">
        <v>121</v>
      </c>
      <c r="AT85" s="138" t="s">
        <v>116</v>
      </c>
      <c r="AU85" s="138" t="s">
        <v>78</v>
      </c>
      <c r="AY85" s="17" t="s">
        <v>113</v>
      </c>
      <c r="BE85" s="139">
        <f>IF(N85="základní",J85,0)</f>
        <v>0</v>
      </c>
      <c r="BF85" s="139">
        <f>IF(N85="snížená",J85,0)</f>
        <v>0</v>
      </c>
      <c r="BG85" s="139">
        <f>IF(N85="zákl. přenesená",J85,0)</f>
        <v>0</v>
      </c>
      <c r="BH85" s="139">
        <f>IF(N85="sníž. přenesená",J85,0)</f>
        <v>0</v>
      </c>
      <c r="BI85" s="139">
        <f>IF(N85="nulová",J85,0)</f>
        <v>0</v>
      </c>
      <c r="BJ85" s="17" t="s">
        <v>76</v>
      </c>
      <c r="BK85" s="139">
        <f>ROUND(I85*H85,2)</f>
        <v>0</v>
      </c>
      <c r="BL85" s="17" t="s">
        <v>121</v>
      </c>
      <c r="BM85" s="138" t="s">
        <v>122</v>
      </c>
    </row>
    <row r="86" spans="2:65" s="1" customFormat="1" ht="11.25">
      <c r="B86" s="32"/>
      <c r="D86" s="140" t="s">
        <v>123</v>
      </c>
      <c r="F86" s="141" t="s">
        <v>124</v>
      </c>
      <c r="I86" s="142"/>
      <c r="L86" s="32"/>
      <c r="M86" s="143"/>
      <c r="T86" s="53"/>
      <c r="AT86" s="17" t="s">
        <v>123</v>
      </c>
      <c r="AU86" s="17" t="s">
        <v>78</v>
      </c>
    </row>
    <row r="87" spans="2:65" s="1" customFormat="1" ht="16.5" customHeight="1">
      <c r="B87" s="32"/>
      <c r="C87" s="127" t="s">
        <v>78</v>
      </c>
      <c r="D87" s="127" t="s">
        <v>116</v>
      </c>
      <c r="E87" s="128" t="s">
        <v>125</v>
      </c>
      <c r="F87" s="129" t="s">
        <v>126</v>
      </c>
      <c r="G87" s="130" t="s">
        <v>119</v>
      </c>
      <c r="H87" s="131">
        <v>1</v>
      </c>
      <c r="I87" s="132"/>
      <c r="J87" s="133">
        <f>ROUND(I87*H87,2)</f>
        <v>0</v>
      </c>
      <c r="K87" s="129" t="s">
        <v>120</v>
      </c>
      <c r="L87" s="32"/>
      <c r="M87" s="134" t="s">
        <v>19</v>
      </c>
      <c r="N87" s="135" t="s">
        <v>39</v>
      </c>
      <c r="P87" s="136">
        <f>O87*H87</f>
        <v>0</v>
      </c>
      <c r="Q87" s="136">
        <v>0</v>
      </c>
      <c r="R87" s="136">
        <f>Q87*H87</f>
        <v>0</v>
      </c>
      <c r="S87" s="136">
        <v>0</v>
      </c>
      <c r="T87" s="137">
        <f>S87*H87</f>
        <v>0</v>
      </c>
      <c r="AR87" s="138" t="s">
        <v>121</v>
      </c>
      <c r="AT87" s="138" t="s">
        <v>116</v>
      </c>
      <c r="AU87" s="138" t="s">
        <v>78</v>
      </c>
      <c r="AY87" s="17" t="s">
        <v>113</v>
      </c>
      <c r="BE87" s="139">
        <f>IF(N87="základní",J87,0)</f>
        <v>0</v>
      </c>
      <c r="BF87" s="139">
        <f>IF(N87="snížená",J87,0)</f>
        <v>0</v>
      </c>
      <c r="BG87" s="139">
        <f>IF(N87="zákl. přenesená",J87,0)</f>
        <v>0</v>
      </c>
      <c r="BH87" s="139">
        <f>IF(N87="sníž. přenesená",J87,0)</f>
        <v>0</v>
      </c>
      <c r="BI87" s="139">
        <f>IF(N87="nulová",J87,0)</f>
        <v>0</v>
      </c>
      <c r="BJ87" s="17" t="s">
        <v>76</v>
      </c>
      <c r="BK87" s="139">
        <f>ROUND(I87*H87,2)</f>
        <v>0</v>
      </c>
      <c r="BL87" s="17" t="s">
        <v>121</v>
      </c>
      <c r="BM87" s="138" t="s">
        <v>127</v>
      </c>
    </row>
    <row r="88" spans="2:65" s="1" customFormat="1" ht="11.25">
      <c r="B88" s="32"/>
      <c r="D88" s="140" t="s">
        <v>123</v>
      </c>
      <c r="F88" s="141" t="s">
        <v>128</v>
      </c>
      <c r="I88" s="142"/>
      <c r="L88" s="32"/>
      <c r="M88" s="143"/>
      <c r="T88" s="53"/>
      <c r="AT88" s="17" t="s">
        <v>123</v>
      </c>
      <c r="AU88" s="17" t="s">
        <v>78</v>
      </c>
    </row>
    <row r="89" spans="2:65" s="1" customFormat="1" ht="16.5" customHeight="1">
      <c r="B89" s="32"/>
      <c r="C89" s="127" t="s">
        <v>129</v>
      </c>
      <c r="D89" s="127" t="s">
        <v>116</v>
      </c>
      <c r="E89" s="128" t="s">
        <v>130</v>
      </c>
      <c r="F89" s="129" t="s">
        <v>126</v>
      </c>
      <c r="G89" s="130" t="s">
        <v>119</v>
      </c>
      <c r="H89" s="131">
        <v>1</v>
      </c>
      <c r="I89" s="132"/>
      <c r="J89" s="133">
        <f>ROUND(I89*H89,2)</f>
        <v>0</v>
      </c>
      <c r="K89" s="129" t="s">
        <v>120</v>
      </c>
      <c r="L89" s="32"/>
      <c r="M89" s="134" t="s">
        <v>19</v>
      </c>
      <c r="N89" s="135" t="s">
        <v>39</v>
      </c>
      <c r="P89" s="136">
        <f>O89*H89</f>
        <v>0</v>
      </c>
      <c r="Q89" s="136">
        <v>0</v>
      </c>
      <c r="R89" s="136">
        <f>Q89*H89</f>
        <v>0</v>
      </c>
      <c r="S89" s="136">
        <v>0</v>
      </c>
      <c r="T89" s="137">
        <f>S89*H89</f>
        <v>0</v>
      </c>
      <c r="AR89" s="138" t="s">
        <v>121</v>
      </c>
      <c r="AT89" s="138" t="s">
        <v>116</v>
      </c>
      <c r="AU89" s="138" t="s">
        <v>78</v>
      </c>
      <c r="AY89" s="17" t="s">
        <v>113</v>
      </c>
      <c r="BE89" s="139">
        <f>IF(N89="základní",J89,0)</f>
        <v>0</v>
      </c>
      <c r="BF89" s="139">
        <f>IF(N89="snížená",J89,0)</f>
        <v>0</v>
      </c>
      <c r="BG89" s="139">
        <f>IF(N89="zákl. přenesená",J89,0)</f>
        <v>0</v>
      </c>
      <c r="BH89" s="139">
        <f>IF(N89="sníž. přenesená",J89,0)</f>
        <v>0</v>
      </c>
      <c r="BI89" s="139">
        <f>IF(N89="nulová",J89,0)</f>
        <v>0</v>
      </c>
      <c r="BJ89" s="17" t="s">
        <v>76</v>
      </c>
      <c r="BK89" s="139">
        <f>ROUND(I89*H89,2)</f>
        <v>0</v>
      </c>
      <c r="BL89" s="17" t="s">
        <v>121</v>
      </c>
      <c r="BM89" s="138" t="s">
        <v>131</v>
      </c>
    </row>
    <row r="90" spans="2:65" s="1" customFormat="1" ht="11.25">
      <c r="B90" s="32"/>
      <c r="D90" s="140" t="s">
        <v>123</v>
      </c>
      <c r="F90" s="141" t="s">
        <v>132</v>
      </c>
      <c r="I90" s="142"/>
      <c r="L90" s="32"/>
      <c r="M90" s="143"/>
      <c r="T90" s="53"/>
      <c r="AT90" s="17" t="s">
        <v>123</v>
      </c>
      <c r="AU90" s="17" t="s">
        <v>78</v>
      </c>
    </row>
    <row r="91" spans="2:65" s="1" customFormat="1" ht="16.5" customHeight="1">
      <c r="B91" s="32"/>
      <c r="C91" s="127" t="s">
        <v>133</v>
      </c>
      <c r="D91" s="127" t="s">
        <v>116</v>
      </c>
      <c r="E91" s="128" t="s">
        <v>134</v>
      </c>
      <c r="F91" s="129" t="s">
        <v>135</v>
      </c>
      <c r="G91" s="130" t="s">
        <v>119</v>
      </c>
      <c r="H91" s="131">
        <v>1</v>
      </c>
      <c r="I91" s="132"/>
      <c r="J91" s="133">
        <f>ROUND(I91*H91,2)</f>
        <v>0</v>
      </c>
      <c r="K91" s="129" t="s">
        <v>120</v>
      </c>
      <c r="L91" s="32"/>
      <c r="M91" s="134" t="s">
        <v>19</v>
      </c>
      <c r="N91" s="135" t="s">
        <v>39</v>
      </c>
      <c r="P91" s="136">
        <f>O91*H91</f>
        <v>0</v>
      </c>
      <c r="Q91" s="136">
        <v>0</v>
      </c>
      <c r="R91" s="136">
        <f>Q91*H91</f>
        <v>0</v>
      </c>
      <c r="S91" s="136">
        <v>0</v>
      </c>
      <c r="T91" s="137">
        <f>S91*H91</f>
        <v>0</v>
      </c>
      <c r="AR91" s="138" t="s">
        <v>121</v>
      </c>
      <c r="AT91" s="138" t="s">
        <v>116</v>
      </c>
      <c r="AU91" s="138" t="s">
        <v>78</v>
      </c>
      <c r="AY91" s="17" t="s">
        <v>113</v>
      </c>
      <c r="BE91" s="139">
        <f>IF(N91="základní",J91,0)</f>
        <v>0</v>
      </c>
      <c r="BF91" s="139">
        <f>IF(N91="snížená",J91,0)</f>
        <v>0</v>
      </c>
      <c r="BG91" s="139">
        <f>IF(N91="zákl. přenesená",J91,0)</f>
        <v>0</v>
      </c>
      <c r="BH91" s="139">
        <f>IF(N91="sníž. přenesená",J91,0)</f>
        <v>0</v>
      </c>
      <c r="BI91" s="139">
        <f>IF(N91="nulová",J91,0)</f>
        <v>0</v>
      </c>
      <c r="BJ91" s="17" t="s">
        <v>76</v>
      </c>
      <c r="BK91" s="139">
        <f>ROUND(I91*H91,2)</f>
        <v>0</v>
      </c>
      <c r="BL91" s="17" t="s">
        <v>121</v>
      </c>
      <c r="BM91" s="138" t="s">
        <v>136</v>
      </c>
    </row>
    <row r="92" spans="2:65" s="1" customFormat="1" ht="11.25">
      <c r="B92" s="32"/>
      <c r="D92" s="140" t="s">
        <v>123</v>
      </c>
      <c r="F92" s="141" t="s">
        <v>137</v>
      </c>
      <c r="I92" s="142"/>
      <c r="L92" s="32"/>
      <c r="M92" s="143"/>
      <c r="T92" s="53"/>
      <c r="AT92" s="17" t="s">
        <v>123</v>
      </c>
      <c r="AU92" s="17" t="s">
        <v>78</v>
      </c>
    </row>
    <row r="93" spans="2:65" s="1" customFormat="1" ht="16.5" customHeight="1">
      <c r="B93" s="32"/>
      <c r="C93" s="127" t="s">
        <v>112</v>
      </c>
      <c r="D93" s="127" t="s">
        <v>116</v>
      </c>
      <c r="E93" s="128" t="s">
        <v>138</v>
      </c>
      <c r="F93" s="129" t="s">
        <v>139</v>
      </c>
      <c r="G93" s="130" t="s">
        <v>119</v>
      </c>
      <c r="H93" s="131">
        <v>1</v>
      </c>
      <c r="I93" s="132"/>
      <c r="J93" s="133">
        <f>ROUND(I93*H93,2)</f>
        <v>0</v>
      </c>
      <c r="K93" s="129" t="s">
        <v>120</v>
      </c>
      <c r="L93" s="32"/>
      <c r="M93" s="134" t="s">
        <v>19</v>
      </c>
      <c r="N93" s="135" t="s">
        <v>39</v>
      </c>
      <c r="P93" s="136">
        <f>O93*H93</f>
        <v>0</v>
      </c>
      <c r="Q93" s="136">
        <v>0</v>
      </c>
      <c r="R93" s="136">
        <f>Q93*H93</f>
        <v>0</v>
      </c>
      <c r="S93" s="136">
        <v>0</v>
      </c>
      <c r="T93" s="137">
        <f>S93*H93</f>
        <v>0</v>
      </c>
      <c r="AR93" s="138" t="s">
        <v>121</v>
      </c>
      <c r="AT93" s="138" t="s">
        <v>116</v>
      </c>
      <c r="AU93" s="138" t="s">
        <v>78</v>
      </c>
      <c r="AY93" s="17" t="s">
        <v>113</v>
      </c>
      <c r="BE93" s="139">
        <f>IF(N93="základní",J93,0)</f>
        <v>0</v>
      </c>
      <c r="BF93" s="139">
        <f>IF(N93="snížená",J93,0)</f>
        <v>0</v>
      </c>
      <c r="BG93" s="139">
        <f>IF(N93="zákl. přenesená",J93,0)</f>
        <v>0</v>
      </c>
      <c r="BH93" s="139">
        <f>IF(N93="sníž. přenesená",J93,0)</f>
        <v>0</v>
      </c>
      <c r="BI93" s="139">
        <f>IF(N93="nulová",J93,0)</f>
        <v>0</v>
      </c>
      <c r="BJ93" s="17" t="s">
        <v>76</v>
      </c>
      <c r="BK93" s="139">
        <f>ROUND(I93*H93,2)</f>
        <v>0</v>
      </c>
      <c r="BL93" s="17" t="s">
        <v>121</v>
      </c>
      <c r="BM93" s="138" t="s">
        <v>140</v>
      </c>
    </row>
    <row r="94" spans="2:65" s="1" customFormat="1" ht="11.25">
      <c r="B94" s="32"/>
      <c r="D94" s="140" t="s">
        <v>123</v>
      </c>
      <c r="F94" s="141" t="s">
        <v>139</v>
      </c>
      <c r="I94" s="142"/>
      <c r="L94" s="32"/>
      <c r="M94" s="143"/>
      <c r="T94" s="53"/>
      <c r="AT94" s="17" t="s">
        <v>123</v>
      </c>
      <c r="AU94" s="17" t="s">
        <v>78</v>
      </c>
    </row>
    <row r="95" spans="2:65" s="11" customFormat="1" ht="20.85" customHeight="1">
      <c r="B95" s="115"/>
      <c r="D95" s="116" t="s">
        <v>67</v>
      </c>
      <c r="E95" s="125" t="s">
        <v>141</v>
      </c>
      <c r="F95" s="125" t="s">
        <v>142</v>
      </c>
      <c r="I95" s="118"/>
      <c r="J95" s="126">
        <f>BK95</f>
        <v>0</v>
      </c>
      <c r="L95" s="115"/>
      <c r="M95" s="120"/>
      <c r="P95" s="121">
        <f>SUM(P96:P97)</f>
        <v>0</v>
      </c>
      <c r="R95" s="121">
        <f>SUM(R96:R97)</f>
        <v>0</v>
      </c>
      <c r="T95" s="122">
        <f>SUM(T96:T97)</f>
        <v>0</v>
      </c>
      <c r="AR95" s="116" t="s">
        <v>112</v>
      </c>
      <c r="AT95" s="123" t="s">
        <v>67</v>
      </c>
      <c r="AU95" s="123" t="s">
        <v>78</v>
      </c>
      <c r="AY95" s="116" t="s">
        <v>113</v>
      </c>
      <c r="BK95" s="124">
        <f>SUM(BK96:BK97)</f>
        <v>0</v>
      </c>
    </row>
    <row r="96" spans="2:65" s="1" customFormat="1" ht="16.5" customHeight="1">
      <c r="B96" s="32"/>
      <c r="C96" s="127" t="s">
        <v>143</v>
      </c>
      <c r="D96" s="127" t="s">
        <v>116</v>
      </c>
      <c r="E96" s="128" t="s">
        <v>144</v>
      </c>
      <c r="F96" s="129" t="s">
        <v>145</v>
      </c>
      <c r="G96" s="130" t="s">
        <v>146</v>
      </c>
      <c r="H96" s="131">
        <v>1</v>
      </c>
      <c r="I96" s="132"/>
      <c r="J96" s="133">
        <f>ROUND(I96*H96,2)</f>
        <v>0</v>
      </c>
      <c r="K96" s="129" t="s">
        <v>120</v>
      </c>
      <c r="L96" s="32"/>
      <c r="M96" s="134" t="s">
        <v>19</v>
      </c>
      <c r="N96" s="135" t="s">
        <v>39</v>
      </c>
      <c r="P96" s="136">
        <f>O96*H96</f>
        <v>0</v>
      </c>
      <c r="Q96" s="136">
        <v>0</v>
      </c>
      <c r="R96" s="136">
        <f>Q96*H96</f>
        <v>0</v>
      </c>
      <c r="S96" s="136">
        <v>0</v>
      </c>
      <c r="T96" s="137">
        <f>S96*H96</f>
        <v>0</v>
      </c>
      <c r="AR96" s="138" t="s">
        <v>121</v>
      </c>
      <c r="AT96" s="138" t="s">
        <v>116</v>
      </c>
      <c r="AU96" s="138" t="s">
        <v>129</v>
      </c>
      <c r="AY96" s="17" t="s">
        <v>113</v>
      </c>
      <c r="BE96" s="139">
        <f>IF(N96="základní",J96,0)</f>
        <v>0</v>
      </c>
      <c r="BF96" s="139">
        <f>IF(N96="snížená",J96,0)</f>
        <v>0</v>
      </c>
      <c r="BG96" s="139">
        <f>IF(N96="zákl. přenesená",J96,0)</f>
        <v>0</v>
      </c>
      <c r="BH96" s="139">
        <f>IF(N96="sníž. přenesená",J96,0)</f>
        <v>0</v>
      </c>
      <c r="BI96" s="139">
        <f>IF(N96="nulová",J96,0)</f>
        <v>0</v>
      </c>
      <c r="BJ96" s="17" t="s">
        <v>76</v>
      </c>
      <c r="BK96" s="139">
        <f>ROUND(I96*H96,2)</f>
        <v>0</v>
      </c>
      <c r="BL96" s="17" t="s">
        <v>121</v>
      </c>
      <c r="BM96" s="138" t="s">
        <v>147</v>
      </c>
    </row>
    <row r="97" spans="2:47" s="1" customFormat="1" ht="19.5">
      <c r="B97" s="32"/>
      <c r="D97" s="140" t="s">
        <v>123</v>
      </c>
      <c r="F97" s="141" t="s">
        <v>148</v>
      </c>
      <c r="I97" s="142"/>
      <c r="L97" s="32"/>
      <c r="M97" s="144"/>
      <c r="N97" s="145"/>
      <c r="O97" s="145"/>
      <c r="P97" s="145"/>
      <c r="Q97" s="145"/>
      <c r="R97" s="145"/>
      <c r="S97" s="145"/>
      <c r="T97" s="146"/>
      <c r="AT97" s="17" t="s">
        <v>123</v>
      </c>
      <c r="AU97" s="17" t="s">
        <v>129</v>
      </c>
    </row>
    <row r="98" spans="2:47" s="1" customFormat="1" ht="6.95" customHeight="1">
      <c r="B98" s="41"/>
      <c r="C98" s="42"/>
      <c r="D98" s="42"/>
      <c r="E98" s="42"/>
      <c r="F98" s="42"/>
      <c r="G98" s="42"/>
      <c r="H98" s="42"/>
      <c r="I98" s="42"/>
      <c r="J98" s="42"/>
      <c r="K98" s="42"/>
      <c r="L98" s="32"/>
    </row>
  </sheetData>
  <sheetProtection algorithmName="SHA-512" hashValue="fCsggXutnjOlQdT/y5/L5+0Nk3sTs6jkt+mHDvryvTnDwiVPbbQYN8xjyWV8DyyXV+v+zJg6ADQDs74hzBZvxg==" saltValue="1qBOKSO2DKWR7c5dymxsA1qualoRcRGpR8COz+hfstus+kxZ3IDDGh+UtsCrmR+lS0I3Rxad6xz/gX1WfNNDBg==" spinCount="100000" sheet="1" objects="1" scenarios="1" formatColumns="0" formatRows="0" autoFilter="0"/>
  <autoFilter ref="C81:K97" xr:uid="{00000000-0009-0000-0000-000001000000}"/>
  <mergeCells count="9">
    <mergeCell ref="E50:H50"/>
    <mergeCell ref="E72:H72"/>
    <mergeCell ref="E74:H7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605"/>
  <sheetViews>
    <sheetView showGridLines="0" topLeftCell="A586" workbookViewId="0">
      <selection activeCell="I603" sqref="I603"/>
    </sheetView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7" t="s">
        <v>81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2:46" ht="24.95" customHeight="1">
      <c r="B4" s="20"/>
      <c r="D4" s="21" t="s">
        <v>88</v>
      </c>
      <c r="L4" s="20"/>
      <c r="M4" s="85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02" t="str">
        <f>'Rekapitulace stavby'!K6</f>
        <v>Plasy - Potoční ulice a sídliště Babina</v>
      </c>
      <c r="F7" s="303"/>
      <c r="G7" s="303"/>
      <c r="H7" s="303"/>
      <c r="L7" s="20"/>
    </row>
    <row r="8" spans="2:46" s="1" customFormat="1" ht="12" customHeight="1">
      <c r="B8" s="32"/>
      <c r="D8" s="27" t="s">
        <v>89</v>
      </c>
      <c r="L8" s="32"/>
    </row>
    <row r="9" spans="2:46" s="1" customFormat="1" ht="16.5" customHeight="1">
      <c r="B9" s="32"/>
      <c r="E9" s="265" t="s">
        <v>149</v>
      </c>
      <c r="F9" s="304"/>
      <c r="G9" s="304"/>
      <c r="H9" s="304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19</v>
      </c>
      <c r="I11" s="27" t="s">
        <v>20</v>
      </c>
      <c r="J11" s="25" t="s">
        <v>19</v>
      </c>
      <c r="L11" s="32"/>
    </row>
    <row r="12" spans="2:46" s="1" customFormat="1" ht="12" customHeight="1">
      <c r="B12" s="32"/>
      <c r="D12" s="27" t="s">
        <v>21</v>
      </c>
      <c r="F12" s="25" t="s">
        <v>22</v>
      </c>
      <c r="I12" s="27" t="s">
        <v>23</v>
      </c>
      <c r="J12" s="49">
        <f ca="1">'Rekapitulace stavby'!AN8</f>
        <v>45903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tr">
        <f>IF('Rekapitulace stavby'!AN10="","",'Rekapitulace stavby'!AN10)</f>
        <v/>
      </c>
      <c r="L14" s="32"/>
    </row>
    <row r="15" spans="2:46" s="1" customFormat="1" ht="18" customHeight="1">
      <c r="B15" s="32"/>
      <c r="E15" s="25" t="str">
        <f>IF('Rekapitulace stavby'!E11="","",'Rekapitulace stavby'!E11)</f>
        <v xml:space="preserve"> </v>
      </c>
      <c r="I15" s="27" t="s">
        <v>26</v>
      </c>
      <c r="J15" s="25" t="str">
        <f>IF('Rekapitulace stavby'!AN11="","",'Rekapitulace stavby'!AN11)</f>
        <v/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27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305" t="str">
        <f>'Rekapitulace stavby'!E14</f>
        <v>Vyplň údaj</v>
      </c>
      <c r="F18" s="286"/>
      <c r="G18" s="286"/>
      <c r="H18" s="286"/>
      <c r="I18" s="27" t="s">
        <v>26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29</v>
      </c>
      <c r="I20" s="27" t="s">
        <v>25</v>
      </c>
      <c r="J20" s="25" t="str">
        <f>IF('Rekapitulace stavby'!AN16="","",'Rekapitulace stavby'!AN16)</f>
        <v/>
      </c>
      <c r="L20" s="32"/>
    </row>
    <row r="21" spans="2:12" s="1" customFormat="1" ht="18" customHeight="1">
      <c r="B21" s="32"/>
      <c r="E21" s="25" t="str">
        <f>IF('Rekapitulace stavby'!E17="","",'Rekapitulace stavby'!E17)</f>
        <v xml:space="preserve"> </v>
      </c>
      <c r="I21" s="27" t="s">
        <v>26</v>
      </c>
      <c r="J21" s="25" t="str">
        <f>IF('Rekapitulace stavby'!AN17="","",'Rekapitulace stavby'!AN17)</f>
        <v/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31</v>
      </c>
      <c r="I23" s="27" t="s">
        <v>25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26</v>
      </c>
      <c r="J24" s="25" t="str">
        <f>IF('Rekapitulace stavby'!AN20="","",'Rekapitulace stavby'!AN20)</f>
        <v/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32</v>
      </c>
      <c r="L26" s="32"/>
    </row>
    <row r="27" spans="2:12" s="7" customFormat="1" ht="16.5" customHeight="1">
      <c r="B27" s="86"/>
      <c r="E27" s="291" t="s">
        <v>19</v>
      </c>
      <c r="F27" s="291"/>
      <c r="G27" s="291"/>
      <c r="H27" s="291"/>
      <c r="L27" s="86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87" t="s">
        <v>34</v>
      </c>
      <c r="J30" s="63">
        <f>ROUND(J92,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36</v>
      </c>
      <c r="I32" s="35" t="s">
        <v>35</v>
      </c>
      <c r="J32" s="35" t="s">
        <v>37</v>
      </c>
      <c r="L32" s="32"/>
    </row>
    <row r="33" spans="2:12" s="1" customFormat="1" ht="14.45" customHeight="1">
      <c r="B33" s="32"/>
      <c r="D33" s="52" t="s">
        <v>38</v>
      </c>
      <c r="E33" s="27" t="s">
        <v>39</v>
      </c>
      <c r="F33" s="88">
        <f>ROUND((SUM(BE92:BE604)),  2)</f>
        <v>0</v>
      </c>
      <c r="I33" s="89">
        <v>0.21</v>
      </c>
      <c r="J33" s="88">
        <f>ROUND(((SUM(BE92:BE604))*I33),  2)</f>
        <v>0</v>
      </c>
      <c r="L33" s="32"/>
    </row>
    <row r="34" spans="2:12" s="1" customFormat="1" ht="14.45" customHeight="1">
      <c r="B34" s="32"/>
      <c r="E34" s="27" t="s">
        <v>40</v>
      </c>
      <c r="F34" s="88">
        <f>ROUND((SUM(BF92:BF604)),  2)</f>
        <v>0</v>
      </c>
      <c r="I34" s="89">
        <v>0.12</v>
      </c>
      <c r="J34" s="88">
        <f>ROUND(((SUM(BF92:BF604))*I34),  2)</f>
        <v>0</v>
      </c>
      <c r="L34" s="32"/>
    </row>
    <row r="35" spans="2:12" s="1" customFormat="1" ht="14.45" hidden="1" customHeight="1">
      <c r="B35" s="32"/>
      <c r="E35" s="27" t="s">
        <v>41</v>
      </c>
      <c r="F35" s="88">
        <f>ROUND((SUM(BG92:BG604)),  2)</f>
        <v>0</v>
      </c>
      <c r="I35" s="89">
        <v>0.21</v>
      </c>
      <c r="J35" s="88">
        <f>0</f>
        <v>0</v>
      </c>
      <c r="L35" s="32"/>
    </row>
    <row r="36" spans="2:12" s="1" customFormat="1" ht="14.45" hidden="1" customHeight="1">
      <c r="B36" s="32"/>
      <c r="E36" s="27" t="s">
        <v>42</v>
      </c>
      <c r="F36" s="88">
        <f>ROUND((SUM(BH92:BH604)),  2)</f>
        <v>0</v>
      </c>
      <c r="I36" s="89">
        <v>0.12</v>
      </c>
      <c r="J36" s="88">
        <f>0</f>
        <v>0</v>
      </c>
      <c r="L36" s="32"/>
    </row>
    <row r="37" spans="2:12" s="1" customFormat="1" ht="14.45" hidden="1" customHeight="1">
      <c r="B37" s="32"/>
      <c r="E37" s="27" t="s">
        <v>43</v>
      </c>
      <c r="F37" s="88">
        <f>ROUND((SUM(BI92:BI604)),  2)</f>
        <v>0</v>
      </c>
      <c r="I37" s="89">
        <v>0</v>
      </c>
      <c r="J37" s="88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0"/>
      <c r="D39" s="91" t="s">
        <v>44</v>
      </c>
      <c r="E39" s="54"/>
      <c r="F39" s="54"/>
      <c r="G39" s="92" t="s">
        <v>45</v>
      </c>
      <c r="H39" s="93" t="s">
        <v>46</v>
      </c>
      <c r="I39" s="54"/>
      <c r="J39" s="94">
        <f>SUM(J30:J37)</f>
        <v>0</v>
      </c>
      <c r="K39" s="95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1" t="s">
        <v>91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7" t="s">
        <v>16</v>
      </c>
      <c r="L47" s="32"/>
    </row>
    <row r="48" spans="2:12" s="1" customFormat="1" ht="16.5" customHeight="1">
      <c r="B48" s="32"/>
      <c r="E48" s="302" t="str">
        <f>E7</f>
        <v>Plasy - Potoční ulice a sídliště Babina</v>
      </c>
      <c r="F48" s="303"/>
      <c r="G48" s="303"/>
      <c r="H48" s="303"/>
      <c r="L48" s="32"/>
    </row>
    <row r="49" spans="2:47" s="1" customFormat="1" ht="12" customHeight="1">
      <c r="B49" s="32"/>
      <c r="C49" s="27" t="s">
        <v>89</v>
      </c>
      <c r="L49" s="32"/>
    </row>
    <row r="50" spans="2:47" s="1" customFormat="1" ht="16.5" customHeight="1">
      <c r="B50" s="32"/>
      <c r="E50" s="265" t="str">
        <f>E9</f>
        <v>101 - POTOČNÍ</v>
      </c>
      <c r="F50" s="304"/>
      <c r="G50" s="304"/>
      <c r="H50" s="304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7" t="s">
        <v>21</v>
      </c>
      <c r="F52" s="25" t="str">
        <f>F12</f>
        <v xml:space="preserve"> </v>
      </c>
      <c r="I52" s="27" t="s">
        <v>23</v>
      </c>
      <c r="J52" s="49">
        <f ca="1">IF(J12="","",J12)</f>
        <v>45903</v>
      </c>
      <c r="L52" s="32"/>
    </row>
    <row r="53" spans="2:47" s="1" customFormat="1" ht="6.95" customHeight="1">
      <c r="B53" s="32"/>
      <c r="L53" s="32"/>
    </row>
    <row r="54" spans="2:47" s="1" customFormat="1" ht="15.2" customHeight="1">
      <c r="B54" s="32"/>
      <c r="C54" s="27" t="s">
        <v>24</v>
      </c>
      <c r="F54" s="25" t="str">
        <f>E15</f>
        <v xml:space="preserve"> </v>
      </c>
      <c r="I54" s="27" t="s">
        <v>29</v>
      </c>
      <c r="J54" s="30" t="str">
        <f>E21</f>
        <v xml:space="preserve"> </v>
      </c>
      <c r="L54" s="32"/>
    </row>
    <row r="55" spans="2:47" s="1" customFormat="1" ht="15.2" customHeight="1">
      <c r="B55" s="32"/>
      <c r="C55" s="27" t="s">
        <v>27</v>
      </c>
      <c r="F55" s="25" t="str">
        <f>IF(E18="","",E18)</f>
        <v>Vyplň údaj</v>
      </c>
      <c r="I55" s="27" t="s">
        <v>31</v>
      </c>
      <c r="J55" s="30" t="str">
        <f>E24</f>
        <v xml:space="preserve"> 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96" t="s">
        <v>92</v>
      </c>
      <c r="D57" s="90"/>
      <c r="E57" s="90"/>
      <c r="F57" s="90"/>
      <c r="G57" s="90"/>
      <c r="H57" s="90"/>
      <c r="I57" s="90"/>
      <c r="J57" s="97" t="s">
        <v>93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98" t="s">
        <v>66</v>
      </c>
      <c r="J59" s="63">
        <f>J92</f>
        <v>0</v>
      </c>
      <c r="L59" s="32"/>
      <c r="AU59" s="17" t="s">
        <v>94</v>
      </c>
    </row>
    <row r="60" spans="2:47" s="8" customFormat="1" ht="24.95" customHeight="1">
      <c r="B60" s="99"/>
      <c r="D60" s="100" t="s">
        <v>150</v>
      </c>
      <c r="E60" s="101"/>
      <c r="F60" s="101"/>
      <c r="G60" s="101"/>
      <c r="H60" s="101"/>
      <c r="I60" s="101"/>
      <c r="J60" s="102">
        <f>J93</f>
        <v>0</v>
      </c>
      <c r="L60" s="99"/>
    </row>
    <row r="61" spans="2:47" s="9" customFormat="1" ht="19.899999999999999" customHeight="1">
      <c r="B61" s="103"/>
      <c r="D61" s="104" t="s">
        <v>151</v>
      </c>
      <c r="E61" s="105"/>
      <c r="F61" s="105"/>
      <c r="G61" s="105"/>
      <c r="H61" s="105"/>
      <c r="I61" s="105"/>
      <c r="J61" s="106">
        <f>J94</f>
        <v>0</v>
      </c>
      <c r="L61" s="103"/>
    </row>
    <row r="62" spans="2:47" s="9" customFormat="1" ht="19.899999999999999" customHeight="1">
      <c r="B62" s="103"/>
      <c r="D62" s="104" t="s">
        <v>152</v>
      </c>
      <c r="E62" s="105"/>
      <c r="F62" s="105"/>
      <c r="G62" s="105"/>
      <c r="H62" s="105"/>
      <c r="I62" s="105"/>
      <c r="J62" s="106">
        <f>J271</f>
        <v>0</v>
      </c>
      <c r="L62" s="103"/>
    </row>
    <row r="63" spans="2:47" s="9" customFormat="1" ht="19.899999999999999" customHeight="1">
      <c r="B63" s="103"/>
      <c r="D63" s="104" t="s">
        <v>153</v>
      </c>
      <c r="E63" s="105"/>
      <c r="F63" s="105"/>
      <c r="G63" s="105"/>
      <c r="H63" s="105"/>
      <c r="I63" s="105"/>
      <c r="J63" s="106">
        <f>J279</f>
        <v>0</v>
      </c>
      <c r="L63" s="103"/>
    </row>
    <row r="64" spans="2:47" s="9" customFormat="1" ht="19.899999999999999" customHeight="1">
      <c r="B64" s="103"/>
      <c r="D64" s="104" t="s">
        <v>154</v>
      </c>
      <c r="E64" s="105"/>
      <c r="F64" s="105"/>
      <c r="G64" s="105"/>
      <c r="H64" s="105"/>
      <c r="I64" s="105"/>
      <c r="J64" s="106">
        <f>J291</f>
        <v>0</v>
      </c>
      <c r="L64" s="103"/>
    </row>
    <row r="65" spans="2:12" s="9" customFormat="1" ht="19.899999999999999" customHeight="1">
      <c r="B65" s="103"/>
      <c r="D65" s="104" t="s">
        <v>155</v>
      </c>
      <c r="E65" s="105"/>
      <c r="F65" s="105"/>
      <c r="G65" s="105"/>
      <c r="H65" s="105"/>
      <c r="I65" s="105"/>
      <c r="J65" s="106">
        <f>J378</f>
        <v>0</v>
      </c>
      <c r="L65" s="103"/>
    </row>
    <row r="66" spans="2:12" s="9" customFormat="1" ht="19.899999999999999" customHeight="1">
      <c r="B66" s="103"/>
      <c r="D66" s="104" t="s">
        <v>156</v>
      </c>
      <c r="E66" s="105"/>
      <c r="F66" s="105"/>
      <c r="G66" s="105"/>
      <c r="H66" s="105"/>
      <c r="I66" s="105"/>
      <c r="J66" s="106">
        <f>J443</f>
        <v>0</v>
      </c>
      <c r="L66" s="103"/>
    </row>
    <row r="67" spans="2:12" s="9" customFormat="1" ht="19.899999999999999" customHeight="1">
      <c r="B67" s="103"/>
      <c r="D67" s="104" t="s">
        <v>157</v>
      </c>
      <c r="E67" s="105"/>
      <c r="F67" s="105"/>
      <c r="G67" s="105"/>
      <c r="H67" s="105"/>
      <c r="I67" s="105"/>
      <c r="J67" s="106">
        <f>J564</f>
        <v>0</v>
      </c>
      <c r="L67" s="103"/>
    </row>
    <row r="68" spans="2:12" s="9" customFormat="1" ht="19.899999999999999" customHeight="1">
      <c r="B68" s="103"/>
      <c r="D68" s="104" t="s">
        <v>158</v>
      </c>
      <c r="E68" s="105"/>
      <c r="F68" s="105"/>
      <c r="G68" s="105"/>
      <c r="H68" s="105"/>
      <c r="I68" s="105"/>
      <c r="J68" s="106">
        <f>J589</f>
        <v>0</v>
      </c>
      <c r="L68" s="103"/>
    </row>
    <row r="69" spans="2:12" s="8" customFormat="1" ht="24.95" customHeight="1">
      <c r="B69" s="99"/>
      <c r="D69" s="100" t="s">
        <v>159</v>
      </c>
      <c r="E69" s="101"/>
      <c r="F69" s="101"/>
      <c r="G69" s="101"/>
      <c r="H69" s="101"/>
      <c r="I69" s="101"/>
      <c r="J69" s="102">
        <f>J593</f>
        <v>0</v>
      </c>
      <c r="L69" s="99"/>
    </row>
    <row r="70" spans="2:12" s="9" customFormat="1" ht="19.899999999999999" customHeight="1">
      <c r="B70" s="103"/>
      <c r="D70" s="104" t="s">
        <v>160</v>
      </c>
      <c r="E70" s="105"/>
      <c r="F70" s="105"/>
      <c r="G70" s="105"/>
      <c r="H70" s="105"/>
      <c r="I70" s="105"/>
      <c r="J70" s="106">
        <f>J594</f>
        <v>0</v>
      </c>
      <c r="L70" s="103"/>
    </row>
    <row r="71" spans="2:12" s="8" customFormat="1" ht="24.95" customHeight="1">
      <c r="B71" s="99"/>
      <c r="D71" s="100" t="s">
        <v>95</v>
      </c>
      <c r="E71" s="101"/>
      <c r="F71" s="101"/>
      <c r="G71" s="101"/>
      <c r="H71" s="101"/>
      <c r="I71" s="101"/>
      <c r="J71" s="102">
        <f>J600</f>
        <v>0</v>
      </c>
      <c r="L71" s="99"/>
    </row>
    <row r="72" spans="2:12" s="9" customFormat="1" ht="19.899999999999999" customHeight="1">
      <c r="B72" s="103"/>
      <c r="D72" s="104" t="s">
        <v>161</v>
      </c>
      <c r="E72" s="105"/>
      <c r="F72" s="105"/>
      <c r="G72" s="105"/>
      <c r="H72" s="105"/>
      <c r="I72" s="105"/>
      <c r="J72" s="106">
        <f>J601</f>
        <v>0</v>
      </c>
      <c r="L72" s="103"/>
    </row>
    <row r="73" spans="2:12" s="1" customFormat="1" ht="21.75" customHeight="1">
      <c r="B73" s="32"/>
      <c r="L73" s="32"/>
    </row>
    <row r="74" spans="2:12" s="1" customFormat="1" ht="6.95" customHeight="1"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32"/>
    </row>
    <row r="78" spans="2:12" s="1" customFormat="1" ht="6.95" customHeight="1">
      <c r="B78" s="43"/>
      <c r="C78" s="44"/>
      <c r="D78" s="44"/>
      <c r="E78" s="44"/>
      <c r="F78" s="44"/>
      <c r="G78" s="44"/>
      <c r="H78" s="44"/>
      <c r="I78" s="44"/>
      <c r="J78" s="44"/>
      <c r="K78" s="44"/>
      <c r="L78" s="32"/>
    </row>
    <row r="79" spans="2:12" s="1" customFormat="1" ht="24.95" customHeight="1">
      <c r="B79" s="32"/>
      <c r="C79" s="21" t="s">
        <v>98</v>
      </c>
      <c r="L79" s="32"/>
    </row>
    <row r="80" spans="2:12" s="1" customFormat="1" ht="6.95" customHeight="1">
      <c r="B80" s="32"/>
      <c r="L80" s="32"/>
    </row>
    <row r="81" spans="2:65" s="1" customFormat="1" ht="12" customHeight="1">
      <c r="B81" s="32"/>
      <c r="C81" s="27" t="s">
        <v>16</v>
      </c>
      <c r="L81" s="32"/>
    </row>
    <row r="82" spans="2:65" s="1" customFormat="1" ht="16.5" customHeight="1">
      <c r="B82" s="32"/>
      <c r="E82" s="302" t="str">
        <f>E7</f>
        <v>Plasy - Potoční ulice a sídliště Babina</v>
      </c>
      <c r="F82" s="303"/>
      <c r="G82" s="303"/>
      <c r="H82" s="303"/>
      <c r="L82" s="32"/>
    </row>
    <row r="83" spans="2:65" s="1" customFormat="1" ht="12" customHeight="1">
      <c r="B83" s="32"/>
      <c r="C83" s="27" t="s">
        <v>89</v>
      </c>
      <c r="L83" s="32"/>
    </row>
    <row r="84" spans="2:65" s="1" customFormat="1" ht="16.5" customHeight="1">
      <c r="B84" s="32"/>
      <c r="E84" s="265" t="str">
        <f>E9</f>
        <v>101 - POTOČNÍ</v>
      </c>
      <c r="F84" s="304"/>
      <c r="G84" s="304"/>
      <c r="H84" s="304"/>
      <c r="L84" s="32"/>
    </row>
    <row r="85" spans="2:65" s="1" customFormat="1" ht="6.95" customHeight="1">
      <c r="B85" s="32"/>
      <c r="L85" s="32"/>
    </row>
    <row r="86" spans="2:65" s="1" customFormat="1" ht="12" customHeight="1">
      <c r="B86" s="32"/>
      <c r="C86" s="27" t="s">
        <v>21</v>
      </c>
      <c r="F86" s="25" t="str">
        <f>F12</f>
        <v xml:space="preserve"> </v>
      </c>
      <c r="I86" s="27" t="s">
        <v>23</v>
      </c>
      <c r="J86" s="49">
        <f ca="1">IF(J12="","",J12)</f>
        <v>45903</v>
      </c>
      <c r="L86" s="32"/>
    </row>
    <row r="87" spans="2:65" s="1" customFormat="1" ht="6.95" customHeight="1">
      <c r="B87" s="32"/>
      <c r="L87" s="32"/>
    </row>
    <row r="88" spans="2:65" s="1" customFormat="1" ht="15.2" customHeight="1">
      <c r="B88" s="32"/>
      <c r="C88" s="27" t="s">
        <v>24</v>
      </c>
      <c r="F88" s="25" t="str">
        <f>E15</f>
        <v xml:space="preserve"> </v>
      </c>
      <c r="I88" s="27" t="s">
        <v>29</v>
      </c>
      <c r="J88" s="30" t="str">
        <f>E21</f>
        <v xml:space="preserve"> </v>
      </c>
      <c r="L88" s="32"/>
    </row>
    <row r="89" spans="2:65" s="1" customFormat="1" ht="15.2" customHeight="1">
      <c r="B89" s="32"/>
      <c r="C89" s="27" t="s">
        <v>27</v>
      </c>
      <c r="F89" s="25" t="str">
        <f>IF(E18="","",E18)</f>
        <v>Vyplň údaj</v>
      </c>
      <c r="I89" s="27" t="s">
        <v>31</v>
      </c>
      <c r="J89" s="30" t="str">
        <f>E24</f>
        <v xml:space="preserve"> </v>
      </c>
      <c r="L89" s="32"/>
    </row>
    <row r="90" spans="2:65" s="1" customFormat="1" ht="10.35" customHeight="1">
      <c r="B90" s="32"/>
      <c r="L90" s="32"/>
    </row>
    <row r="91" spans="2:65" s="10" customFormat="1" ht="29.25" customHeight="1">
      <c r="B91" s="107"/>
      <c r="C91" s="108" t="s">
        <v>99</v>
      </c>
      <c r="D91" s="109" t="s">
        <v>53</v>
      </c>
      <c r="E91" s="109" t="s">
        <v>49</v>
      </c>
      <c r="F91" s="109" t="s">
        <v>50</v>
      </c>
      <c r="G91" s="109" t="s">
        <v>100</v>
      </c>
      <c r="H91" s="109" t="s">
        <v>101</v>
      </c>
      <c r="I91" s="109" t="s">
        <v>102</v>
      </c>
      <c r="J91" s="109" t="s">
        <v>93</v>
      </c>
      <c r="K91" s="110" t="s">
        <v>103</v>
      </c>
      <c r="L91" s="107"/>
      <c r="M91" s="56" t="s">
        <v>19</v>
      </c>
      <c r="N91" s="57" t="s">
        <v>38</v>
      </c>
      <c r="O91" s="57" t="s">
        <v>104</v>
      </c>
      <c r="P91" s="57" t="s">
        <v>105</v>
      </c>
      <c r="Q91" s="57" t="s">
        <v>106</v>
      </c>
      <c r="R91" s="57" t="s">
        <v>107</v>
      </c>
      <c r="S91" s="57" t="s">
        <v>108</v>
      </c>
      <c r="T91" s="58" t="s">
        <v>109</v>
      </c>
    </row>
    <row r="92" spans="2:65" s="1" customFormat="1" ht="22.9" customHeight="1">
      <c r="B92" s="32"/>
      <c r="C92" s="61" t="s">
        <v>110</v>
      </c>
      <c r="J92" s="111">
        <f>BK92</f>
        <v>0</v>
      </c>
      <c r="L92" s="32"/>
      <c r="M92" s="59"/>
      <c r="N92" s="50"/>
      <c r="O92" s="50"/>
      <c r="P92" s="112">
        <f>P93+P593+P600</f>
        <v>0</v>
      </c>
      <c r="Q92" s="50"/>
      <c r="R92" s="112">
        <f>R93+R593+R600</f>
        <v>1803.2752225000002</v>
      </c>
      <c r="S92" s="50"/>
      <c r="T92" s="113">
        <f>T93+T593+T600</f>
        <v>1602.9559999999999</v>
      </c>
      <c r="AT92" s="17" t="s">
        <v>67</v>
      </c>
      <c r="AU92" s="17" t="s">
        <v>94</v>
      </c>
      <c r="BK92" s="114">
        <f>BK93+BK593+BK600</f>
        <v>0</v>
      </c>
    </row>
    <row r="93" spans="2:65" s="11" customFormat="1" ht="25.9" customHeight="1">
      <c r="B93" s="115"/>
      <c r="D93" s="116" t="s">
        <v>67</v>
      </c>
      <c r="E93" s="117" t="s">
        <v>162</v>
      </c>
      <c r="F93" s="117" t="s">
        <v>163</v>
      </c>
      <c r="I93" s="118"/>
      <c r="J93" s="119">
        <f>BK93</f>
        <v>0</v>
      </c>
      <c r="L93" s="115"/>
      <c r="M93" s="120"/>
      <c r="P93" s="121">
        <f>P94+P271+P279+P291+P378+P443+P564+P589</f>
        <v>0</v>
      </c>
      <c r="R93" s="121">
        <f>R94+R271+R279+R291+R378+R443+R564+R589</f>
        <v>1803.2092225000001</v>
      </c>
      <c r="T93" s="122">
        <f>T94+T271+T279+T291+T378+T443+T564+T589</f>
        <v>1602.9559999999999</v>
      </c>
      <c r="AR93" s="116" t="s">
        <v>76</v>
      </c>
      <c r="AT93" s="123" t="s">
        <v>67</v>
      </c>
      <c r="AU93" s="123" t="s">
        <v>68</v>
      </c>
      <c r="AY93" s="116" t="s">
        <v>113</v>
      </c>
      <c r="BK93" s="124">
        <f>BK94+BK271+BK279+BK291+BK378+BK443+BK564+BK589</f>
        <v>0</v>
      </c>
    </row>
    <row r="94" spans="2:65" s="11" customFormat="1" ht="22.9" customHeight="1">
      <c r="B94" s="115"/>
      <c r="D94" s="116" t="s">
        <v>67</v>
      </c>
      <c r="E94" s="125" t="s">
        <v>76</v>
      </c>
      <c r="F94" s="125" t="s">
        <v>164</v>
      </c>
      <c r="I94" s="118" t="s">
        <v>1617</v>
      </c>
      <c r="J94" s="126">
        <f>BK94</f>
        <v>0</v>
      </c>
      <c r="L94" s="115"/>
      <c r="M94" s="120"/>
      <c r="P94" s="121">
        <f>SUM(P95:P270)</f>
        <v>0</v>
      </c>
      <c r="R94" s="121">
        <f>SUM(R95:R270)</f>
        <v>561.22549000000004</v>
      </c>
      <c r="T94" s="122">
        <f>SUM(T95:T270)</f>
        <v>1579.9599999999998</v>
      </c>
      <c r="AR94" s="116" t="s">
        <v>76</v>
      </c>
      <c r="AT94" s="123" t="s">
        <v>67</v>
      </c>
      <c r="AU94" s="123" t="s">
        <v>76</v>
      </c>
      <c r="AY94" s="116" t="s">
        <v>113</v>
      </c>
      <c r="BK94" s="124">
        <f>SUM(BK95:BK270)</f>
        <v>0</v>
      </c>
    </row>
    <row r="95" spans="2:65" s="1" customFormat="1" ht="24.2" customHeight="1">
      <c r="B95" s="32"/>
      <c r="C95" s="147" t="s">
        <v>76</v>
      </c>
      <c r="D95" s="147" t="s">
        <v>165</v>
      </c>
      <c r="E95" s="148" t="s">
        <v>166</v>
      </c>
      <c r="F95" s="149" t="s">
        <v>167</v>
      </c>
      <c r="G95" s="150" t="s">
        <v>168</v>
      </c>
      <c r="H95" s="151">
        <v>602.4</v>
      </c>
      <c r="I95" s="152">
        <v>0</v>
      </c>
      <c r="J95" s="153">
        <f>ROUND(I95*H95,2)</f>
        <v>0</v>
      </c>
      <c r="K95" s="149" t="s">
        <v>169</v>
      </c>
      <c r="L95" s="154"/>
      <c r="M95" s="155" t="s">
        <v>19</v>
      </c>
      <c r="N95" s="156" t="s">
        <v>39</v>
      </c>
      <c r="P95" s="136">
        <f>O95*H95</f>
        <v>0</v>
      </c>
      <c r="Q95" s="136">
        <v>0</v>
      </c>
      <c r="R95" s="136">
        <f>Q95*H95</f>
        <v>0</v>
      </c>
      <c r="S95" s="136">
        <v>0</v>
      </c>
      <c r="T95" s="137">
        <f>S95*H95</f>
        <v>0</v>
      </c>
      <c r="AR95" s="138" t="s">
        <v>170</v>
      </c>
      <c r="AT95" s="138" t="s">
        <v>165</v>
      </c>
      <c r="AU95" s="138" t="s">
        <v>78</v>
      </c>
      <c r="AY95" s="17" t="s">
        <v>113</v>
      </c>
      <c r="BE95" s="139">
        <f>IF(N95="základní",J95,0)</f>
        <v>0</v>
      </c>
      <c r="BF95" s="139">
        <f>IF(N95="snížená",J95,0)</f>
        <v>0</v>
      </c>
      <c r="BG95" s="139">
        <f>IF(N95="zákl. přenesená",J95,0)</f>
        <v>0</v>
      </c>
      <c r="BH95" s="139">
        <f>IF(N95="sníž. přenesená",J95,0)</f>
        <v>0</v>
      </c>
      <c r="BI95" s="139">
        <f>IF(N95="nulová",J95,0)</f>
        <v>0</v>
      </c>
      <c r="BJ95" s="17" t="s">
        <v>76</v>
      </c>
      <c r="BK95" s="139">
        <f>ROUND(I95*H95,2)</f>
        <v>0</v>
      </c>
      <c r="BL95" s="17" t="s">
        <v>133</v>
      </c>
      <c r="BM95" s="138" t="s">
        <v>171</v>
      </c>
    </row>
    <row r="96" spans="2:65" s="1" customFormat="1" ht="19.5">
      <c r="B96" s="32"/>
      <c r="D96" s="140" t="s">
        <v>123</v>
      </c>
      <c r="F96" s="141" t="s">
        <v>167</v>
      </c>
      <c r="I96" s="142"/>
      <c r="L96" s="32"/>
      <c r="M96" s="143"/>
      <c r="T96" s="53"/>
      <c r="AT96" s="17" t="s">
        <v>123</v>
      </c>
      <c r="AU96" s="17" t="s">
        <v>78</v>
      </c>
    </row>
    <row r="97" spans="2:65" s="12" customFormat="1" ht="11.25">
      <c r="B97" s="157"/>
      <c r="D97" s="140" t="s">
        <v>172</v>
      </c>
      <c r="E97" s="158" t="s">
        <v>19</v>
      </c>
      <c r="F97" s="159" t="s">
        <v>173</v>
      </c>
      <c r="H97" s="160">
        <v>602.4</v>
      </c>
      <c r="I97" s="161" t="s">
        <v>1617</v>
      </c>
      <c r="L97" s="157"/>
      <c r="M97" s="162"/>
      <c r="T97" s="163"/>
      <c r="AT97" s="158" t="s">
        <v>172</v>
      </c>
      <c r="AU97" s="158" t="s">
        <v>78</v>
      </c>
      <c r="AV97" s="12" t="s">
        <v>78</v>
      </c>
      <c r="AW97" s="12" t="s">
        <v>30</v>
      </c>
      <c r="AX97" s="12" t="s">
        <v>76</v>
      </c>
      <c r="AY97" s="158" t="s">
        <v>113</v>
      </c>
    </row>
    <row r="98" spans="2:65" s="1" customFormat="1" ht="16.5" customHeight="1">
      <c r="B98" s="32"/>
      <c r="C98" s="127" t="s">
        <v>78</v>
      </c>
      <c r="D98" s="127" t="s">
        <v>116</v>
      </c>
      <c r="E98" s="128" t="s">
        <v>174</v>
      </c>
      <c r="F98" s="129" t="s">
        <v>175</v>
      </c>
      <c r="G98" s="130" t="s">
        <v>119</v>
      </c>
      <c r="H98" s="131">
        <v>4</v>
      </c>
      <c r="I98" s="132">
        <v>0</v>
      </c>
      <c r="J98" s="133">
        <f>ROUND(I98*H98,2)</f>
        <v>0</v>
      </c>
      <c r="K98" s="129" t="s">
        <v>176</v>
      </c>
      <c r="L98" s="32"/>
      <c r="M98" s="134" t="s">
        <v>19</v>
      </c>
      <c r="N98" s="135" t="s">
        <v>39</v>
      </c>
      <c r="P98" s="136">
        <f>O98*H98</f>
        <v>0</v>
      </c>
      <c r="Q98" s="136">
        <v>0</v>
      </c>
      <c r="R98" s="136">
        <f>Q98*H98</f>
        <v>0</v>
      </c>
      <c r="S98" s="136">
        <v>0</v>
      </c>
      <c r="T98" s="137">
        <f>S98*H98</f>
        <v>0</v>
      </c>
      <c r="AR98" s="138" t="s">
        <v>133</v>
      </c>
      <c r="AT98" s="138" t="s">
        <v>116</v>
      </c>
      <c r="AU98" s="138" t="s">
        <v>78</v>
      </c>
      <c r="AY98" s="17" t="s">
        <v>113</v>
      </c>
      <c r="BE98" s="139">
        <f>IF(N98="základní",J98,0)</f>
        <v>0</v>
      </c>
      <c r="BF98" s="139">
        <f>IF(N98="snížená",J98,0)</f>
        <v>0</v>
      </c>
      <c r="BG98" s="139">
        <f>IF(N98="zákl. přenesená",J98,0)</f>
        <v>0</v>
      </c>
      <c r="BH98" s="139">
        <f>IF(N98="sníž. přenesená",J98,0)</f>
        <v>0</v>
      </c>
      <c r="BI98" s="139">
        <f>IF(N98="nulová",J98,0)</f>
        <v>0</v>
      </c>
      <c r="BJ98" s="17" t="s">
        <v>76</v>
      </c>
      <c r="BK98" s="139">
        <f>ROUND(I98*H98,2)</f>
        <v>0</v>
      </c>
      <c r="BL98" s="17" t="s">
        <v>133</v>
      </c>
      <c r="BM98" s="138" t="s">
        <v>177</v>
      </c>
    </row>
    <row r="99" spans="2:65" s="1" customFormat="1" ht="11.25">
      <c r="B99" s="32"/>
      <c r="D99" s="140" t="s">
        <v>123</v>
      </c>
      <c r="F99" s="141" t="s">
        <v>175</v>
      </c>
      <c r="I99" s="142" t="s">
        <v>1617</v>
      </c>
      <c r="L99" s="32"/>
      <c r="M99" s="143"/>
      <c r="T99" s="53"/>
      <c r="AT99" s="17" t="s">
        <v>123</v>
      </c>
      <c r="AU99" s="17" t="s">
        <v>78</v>
      </c>
    </row>
    <row r="100" spans="2:65" s="1" customFormat="1" ht="16.5" customHeight="1">
      <c r="B100" s="32"/>
      <c r="C100" s="127" t="s">
        <v>129</v>
      </c>
      <c r="D100" s="127" t="s">
        <v>116</v>
      </c>
      <c r="E100" s="128" t="s">
        <v>178</v>
      </c>
      <c r="F100" s="129" t="s">
        <v>179</v>
      </c>
      <c r="G100" s="130" t="s">
        <v>180</v>
      </c>
      <c r="H100" s="131">
        <v>19</v>
      </c>
      <c r="I100" s="132">
        <v>0</v>
      </c>
      <c r="J100" s="133">
        <f>ROUND(I100*H100,2)</f>
        <v>0</v>
      </c>
      <c r="K100" s="129" t="s">
        <v>181</v>
      </c>
      <c r="L100" s="32"/>
      <c r="M100" s="134" t="s">
        <v>19</v>
      </c>
      <c r="N100" s="135" t="s">
        <v>39</v>
      </c>
      <c r="P100" s="136">
        <f>O100*H100</f>
        <v>0</v>
      </c>
      <c r="Q100" s="136">
        <v>0</v>
      </c>
      <c r="R100" s="136">
        <f>Q100*H100</f>
        <v>0</v>
      </c>
      <c r="S100" s="136">
        <v>0</v>
      </c>
      <c r="T100" s="137">
        <f>S100*H100</f>
        <v>0</v>
      </c>
      <c r="AR100" s="138" t="s">
        <v>133</v>
      </c>
      <c r="AT100" s="138" t="s">
        <v>116</v>
      </c>
      <c r="AU100" s="138" t="s">
        <v>78</v>
      </c>
      <c r="AY100" s="17" t="s">
        <v>113</v>
      </c>
      <c r="BE100" s="139">
        <f>IF(N100="základní",J100,0)</f>
        <v>0</v>
      </c>
      <c r="BF100" s="139">
        <f>IF(N100="snížená",J100,0)</f>
        <v>0</v>
      </c>
      <c r="BG100" s="139">
        <f>IF(N100="zákl. přenesená",J100,0)</f>
        <v>0</v>
      </c>
      <c r="BH100" s="139">
        <f>IF(N100="sníž. přenesená",J100,0)</f>
        <v>0</v>
      </c>
      <c r="BI100" s="139">
        <f>IF(N100="nulová",J100,0)</f>
        <v>0</v>
      </c>
      <c r="BJ100" s="17" t="s">
        <v>76</v>
      </c>
      <c r="BK100" s="139">
        <f>ROUND(I100*H100,2)</f>
        <v>0</v>
      </c>
      <c r="BL100" s="17" t="s">
        <v>133</v>
      </c>
      <c r="BM100" s="138" t="s">
        <v>182</v>
      </c>
    </row>
    <row r="101" spans="2:65" s="1" customFormat="1" ht="11.25">
      <c r="B101" s="32"/>
      <c r="D101" s="140" t="s">
        <v>123</v>
      </c>
      <c r="F101" s="141" t="s">
        <v>183</v>
      </c>
      <c r="I101" s="142"/>
      <c r="L101" s="32"/>
      <c r="M101" s="143"/>
      <c r="T101" s="53"/>
      <c r="AT101" s="17" t="s">
        <v>123</v>
      </c>
      <c r="AU101" s="17" t="s">
        <v>78</v>
      </c>
    </row>
    <row r="102" spans="2:65" s="1" customFormat="1" ht="11.25">
      <c r="B102" s="32"/>
      <c r="D102" s="164" t="s">
        <v>184</v>
      </c>
      <c r="F102" s="165" t="s">
        <v>185</v>
      </c>
      <c r="I102" s="142" t="s">
        <v>1617</v>
      </c>
      <c r="L102" s="32"/>
      <c r="M102" s="143"/>
      <c r="T102" s="53"/>
      <c r="AT102" s="17" t="s">
        <v>184</v>
      </c>
      <c r="AU102" s="17" t="s">
        <v>78</v>
      </c>
    </row>
    <row r="103" spans="2:65" s="1" customFormat="1" ht="16.5" customHeight="1">
      <c r="B103" s="32"/>
      <c r="C103" s="127" t="s">
        <v>133</v>
      </c>
      <c r="D103" s="127" t="s">
        <v>116</v>
      </c>
      <c r="E103" s="128" t="s">
        <v>186</v>
      </c>
      <c r="F103" s="129" t="s">
        <v>187</v>
      </c>
      <c r="G103" s="130" t="s">
        <v>180</v>
      </c>
      <c r="H103" s="131">
        <v>19</v>
      </c>
      <c r="I103" s="132">
        <v>0</v>
      </c>
      <c r="J103" s="133">
        <f>ROUND(I103*H103,2)</f>
        <v>0</v>
      </c>
      <c r="K103" s="129" t="s">
        <v>181</v>
      </c>
      <c r="L103" s="32"/>
      <c r="M103" s="134" t="s">
        <v>19</v>
      </c>
      <c r="N103" s="135" t="s">
        <v>39</v>
      </c>
      <c r="P103" s="136">
        <f>O103*H103</f>
        <v>0</v>
      </c>
      <c r="Q103" s="136">
        <v>0</v>
      </c>
      <c r="R103" s="136">
        <f>Q103*H103</f>
        <v>0</v>
      </c>
      <c r="S103" s="136">
        <v>0</v>
      </c>
      <c r="T103" s="137">
        <f>S103*H103</f>
        <v>0</v>
      </c>
      <c r="AR103" s="138" t="s">
        <v>133</v>
      </c>
      <c r="AT103" s="138" t="s">
        <v>116</v>
      </c>
      <c r="AU103" s="138" t="s">
        <v>78</v>
      </c>
      <c r="AY103" s="17" t="s">
        <v>113</v>
      </c>
      <c r="BE103" s="139">
        <f>IF(N103="základní",J103,0)</f>
        <v>0</v>
      </c>
      <c r="BF103" s="139">
        <f>IF(N103="snížená",J103,0)</f>
        <v>0</v>
      </c>
      <c r="BG103" s="139">
        <f>IF(N103="zákl. přenesená",J103,0)</f>
        <v>0</v>
      </c>
      <c r="BH103" s="139">
        <f>IF(N103="sníž. přenesená",J103,0)</f>
        <v>0</v>
      </c>
      <c r="BI103" s="139">
        <f>IF(N103="nulová",J103,0)</f>
        <v>0</v>
      </c>
      <c r="BJ103" s="17" t="s">
        <v>76</v>
      </c>
      <c r="BK103" s="139">
        <f>ROUND(I103*H103,2)</f>
        <v>0</v>
      </c>
      <c r="BL103" s="17" t="s">
        <v>133</v>
      </c>
      <c r="BM103" s="138" t="s">
        <v>188</v>
      </c>
    </row>
    <row r="104" spans="2:65" s="1" customFormat="1" ht="11.25">
      <c r="B104" s="32"/>
      <c r="D104" s="140" t="s">
        <v>123</v>
      </c>
      <c r="F104" s="141" t="s">
        <v>189</v>
      </c>
      <c r="I104" s="142"/>
      <c r="L104" s="32"/>
      <c r="M104" s="143"/>
      <c r="T104" s="53"/>
      <c r="AT104" s="17" t="s">
        <v>123</v>
      </c>
      <c r="AU104" s="17" t="s">
        <v>78</v>
      </c>
    </row>
    <row r="105" spans="2:65" s="1" customFormat="1" ht="11.25">
      <c r="B105" s="32"/>
      <c r="D105" s="164" t="s">
        <v>184</v>
      </c>
      <c r="F105" s="165" t="s">
        <v>190</v>
      </c>
      <c r="I105" s="142" t="s">
        <v>1617</v>
      </c>
      <c r="L105" s="32"/>
      <c r="M105" s="143"/>
      <c r="T105" s="53"/>
      <c r="AT105" s="17" t="s">
        <v>184</v>
      </c>
      <c r="AU105" s="17" t="s">
        <v>78</v>
      </c>
    </row>
    <row r="106" spans="2:65" s="1" customFormat="1" ht="16.5" customHeight="1">
      <c r="B106" s="32"/>
      <c r="C106" s="127" t="s">
        <v>112</v>
      </c>
      <c r="D106" s="127" t="s">
        <v>116</v>
      </c>
      <c r="E106" s="128" t="s">
        <v>191</v>
      </c>
      <c r="F106" s="129" t="s">
        <v>192</v>
      </c>
      <c r="G106" s="130" t="s">
        <v>180</v>
      </c>
      <c r="H106" s="131">
        <v>19</v>
      </c>
      <c r="I106" s="132">
        <v>0</v>
      </c>
      <c r="J106" s="133">
        <f>ROUND(I106*H106,2)</f>
        <v>0</v>
      </c>
      <c r="K106" s="129" t="s">
        <v>181</v>
      </c>
      <c r="L106" s="32"/>
      <c r="M106" s="134" t="s">
        <v>19</v>
      </c>
      <c r="N106" s="135" t="s">
        <v>39</v>
      </c>
      <c r="P106" s="136">
        <f>O106*H106</f>
        <v>0</v>
      </c>
      <c r="Q106" s="136">
        <v>0</v>
      </c>
      <c r="R106" s="136">
        <f>Q106*H106</f>
        <v>0</v>
      </c>
      <c r="S106" s="136">
        <v>0</v>
      </c>
      <c r="T106" s="137">
        <f>S106*H106</f>
        <v>0</v>
      </c>
      <c r="AR106" s="138" t="s">
        <v>133</v>
      </c>
      <c r="AT106" s="138" t="s">
        <v>116</v>
      </c>
      <c r="AU106" s="138" t="s">
        <v>78</v>
      </c>
      <c r="AY106" s="17" t="s">
        <v>113</v>
      </c>
      <c r="BE106" s="139">
        <f>IF(N106="základní",J106,0)</f>
        <v>0</v>
      </c>
      <c r="BF106" s="139">
        <f>IF(N106="snížená",J106,0)</f>
        <v>0</v>
      </c>
      <c r="BG106" s="139">
        <f>IF(N106="zákl. přenesená",J106,0)</f>
        <v>0</v>
      </c>
      <c r="BH106" s="139">
        <f>IF(N106="sníž. přenesená",J106,0)</f>
        <v>0</v>
      </c>
      <c r="BI106" s="139">
        <f>IF(N106="nulová",J106,0)</f>
        <v>0</v>
      </c>
      <c r="BJ106" s="17" t="s">
        <v>76</v>
      </c>
      <c r="BK106" s="139">
        <f>ROUND(I106*H106,2)</f>
        <v>0</v>
      </c>
      <c r="BL106" s="17" t="s">
        <v>133</v>
      </c>
      <c r="BM106" s="138" t="s">
        <v>193</v>
      </c>
    </row>
    <row r="107" spans="2:65" s="1" customFormat="1" ht="11.25">
      <c r="B107" s="32"/>
      <c r="D107" s="140" t="s">
        <v>123</v>
      </c>
      <c r="F107" s="141" t="s">
        <v>194</v>
      </c>
      <c r="I107" s="142"/>
      <c r="L107" s="32"/>
      <c r="M107" s="143"/>
      <c r="T107" s="53"/>
      <c r="AT107" s="17" t="s">
        <v>123</v>
      </c>
      <c r="AU107" s="17" t="s">
        <v>78</v>
      </c>
    </row>
    <row r="108" spans="2:65" s="1" customFormat="1" ht="11.25">
      <c r="B108" s="32"/>
      <c r="D108" s="164" t="s">
        <v>184</v>
      </c>
      <c r="F108" s="165" t="s">
        <v>195</v>
      </c>
      <c r="I108" s="142" t="s">
        <v>1617</v>
      </c>
      <c r="L108" s="32"/>
      <c r="M108" s="143"/>
      <c r="T108" s="53"/>
      <c r="AT108" s="17" t="s">
        <v>184</v>
      </c>
      <c r="AU108" s="17" t="s">
        <v>78</v>
      </c>
    </row>
    <row r="109" spans="2:65" s="1" customFormat="1" ht="16.5" customHeight="1">
      <c r="B109" s="32"/>
      <c r="C109" s="127" t="s">
        <v>143</v>
      </c>
      <c r="D109" s="127" t="s">
        <v>116</v>
      </c>
      <c r="E109" s="128" t="s">
        <v>196</v>
      </c>
      <c r="F109" s="129" t="s">
        <v>197</v>
      </c>
      <c r="G109" s="130" t="s">
        <v>198</v>
      </c>
      <c r="H109" s="131">
        <v>185</v>
      </c>
      <c r="I109" s="132">
        <v>0</v>
      </c>
      <c r="J109" s="133">
        <f>ROUND(I109*H109,2)</f>
        <v>0</v>
      </c>
      <c r="K109" s="129" t="s">
        <v>181</v>
      </c>
      <c r="L109" s="32"/>
      <c r="M109" s="134" t="s">
        <v>19</v>
      </c>
      <c r="N109" s="135" t="s">
        <v>39</v>
      </c>
      <c r="P109" s="136">
        <f>O109*H109</f>
        <v>0</v>
      </c>
      <c r="Q109" s="136">
        <v>0</v>
      </c>
      <c r="R109" s="136">
        <f>Q109*H109</f>
        <v>0</v>
      </c>
      <c r="S109" s="136">
        <v>0.26</v>
      </c>
      <c r="T109" s="137">
        <f>S109*H109</f>
        <v>48.1</v>
      </c>
      <c r="AR109" s="138" t="s">
        <v>133</v>
      </c>
      <c r="AT109" s="138" t="s">
        <v>116</v>
      </c>
      <c r="AU109" s="138" t="s">
        <v>78</v>
      </c>
      <c r="AY109" s="17" t="s">
        <v>113</v>
      </c>
      <c r="BE109" s="139">
        <f>IF(N109="základní",J109,0)</f>
        <v>0</v>
      </c>
      <c r="BF109" s="139">
        <f>IF(N109="snížená",J109,0)</f>
        <v>0</v>
      </c>
      <c r="BG109" s="139">
        <f>IF(N109="zákl. přenesená",J109,0)</f>
        <v>0</v>
      </c>
      <c r="BH109" s="139">
        <f>IF(N109="sníž. přenesená",J109,0)</f>
        <v>0</v>
      </c>
      <c r="BI109" s="139">
        <f>IF(N109="nulová",J109,0)</f>
        <v>0</v>
      </c>
      <c r="BJ109" s="17" t="s">
        <v>76</v>
      </c>
      <c r="BK109" s="139">
        <f>ROUND(I109*H109,2)</f>
        <v>0</v>
      </c>
      <c r="BL109" s="17" t="s">
        <v>133</v>
      </c>
      <c r="BM109" s="138" t="s">
        <v>199</v>
      </c>
    </row>
    <row r="110" spans="2:65" s="1" customFormat="1" ht="19.5">
      <c r="B110" s="32"/>
      <c r="D110" s="140" t="s">
        <v>123</v>
      </c>
      <c r="F110" s="141" t="s">
        <v>200</v>
      </c>
      <c r="I110" s="142"/>
      <c r="L110" s="32"/>
      <c r="M110" s="143"/>
      <c r="T110" s="53"/>
      <c r="AT110" s="17" t="s">
        <v>123</v>
      </c>
      <c r="AU110" s="17" t="s">
        <v>78</v>
      </c>
    </row>
    <row r="111" spans="2:65" s="1" customFormat="1" ht="11.25">
      <c r="B111" s="32"/>
      <c r="D111" s="164" t="s">
        <v>184</v>
      </c>
      <c r="F111" s="165" t="s">
        <v>201</v>
      </c>
      <c r="I111" s="142"/>
      <c r="L111" s="32"/>
      <c r="M111" s="143"/>
      <c r="T111" s="53"/>
      <c r="AT111" s="17" t="s">
        <v>184</v>
      </c>
      <c r="AU111" s="17" t="s">
        <v>78</v>
      </c>
    </row>
    <row r="112" spans="2:65" s="13" customFormat="1" ht="11.25">
      <c r="B112" s="166"/>
      <c r="D112" s="140" t="s">
        <v>172</v>
      </c>
      <c r="E112" s="167" t="s">
        <v>19</v>
      </c>
      <c r="F112" s="168" t="s">
        <v>202</v>
      </c>
      <c r="H112" s="167" t="s">
        <v>19</v>
      </c>
      <c r="I112" s="169"/>
      <c r="L112" s="166"/>
      <c r="M112" s="170"/>
      <c r="T112" s="171"/>
      <c r="AT112" s="167" t="s">
        <v>172</v>
      </c>
      <c r="AU112" s="167" t="s">
        <v>78</v>
      </c>
      <c r="AV112" s="13" t="s">
        <v>76</v>
      </c>
      <c r="AW112" s="13" t="s">
        <v>30</v>
      </c>
      <c r="AX112" s="13" t="s">
        <v>68</v>
      </c>
      <c r="AY112" s="167" t="s">
        <v>113</v>
      </c>
    </row>
    <row r="113" spans="2:65" s="12" customFormat="1" ht="11.25">
      <c r="B113" s="157"/>
      <c r="D113" s="140" t="s">
        <v>172</v>
      </c>
      <c r="E113" s="158" t="s">
        <v>19</v>
      </c>
      <c r="F113" s="159" t="s">
        <v>203</v>
      </c>
      <c r="H113" s="160">
        <v>80</v>
      </c>
      <c r="I113" s="161"/>
      <c r="L113" s="157"/>
      <c r="M113" s="162"/>
      <c r="T113" s="163"/>
      <c r="AT113" s="158" t="s">
        <v>172</v>
      </c>
      <c r="AU113" s="158" t="s">
        <v>78</v>
      </c>
      <c r="AV113" s="12" t="s">
        <v>78</v>
      </c>
      <c r="AW113" s="12" t="s">
        <v>30</v>
      </c>
      <c r="AX113" s="12" t="s">
        <v>68</v>
      </c>
      <c r="AY113" s="158" t="s">
        <v>113</v>
      </c>
    </row>
    <row r="114" spans="2:65" s="13" customFormat="1" ht="11.25">
      <c r="B114" s="166"/>
      <c r="D114" s="140" t="s">
        <v>172</v>
      </c>
      <c r="E114" s="167" t="s">
        <v>19</v>
      </c>
      <c r="F114" s="168" t="s">
        <v>204</v>
      </c>
      <c r="H114" s="167" t="s">
        <v>19</v>
      </c>
      <c r="I114" s="169"/>
      <c r="L114" s="166"/>
      <c r="M114" s="170"/>
      <c r="T114" s="171"/>
      <c r="AT114" s="167" t="s">
        <v>172</v>
      </c>
      <c r="AU114" s="167" t="s">
        <v>78</v>
      </c>
      <c r="AV114" s="13" t="s">
        <v>76</v>
      </c>
      <c r="AW114" s="13" t="s">
        <v>30</v>
      </c>
      <c r="AX114" s="13" t="s">
        <v>68</v>
      </c>
      <c r="AY114" s="167" t="s">
        <v>113</v>
      </c>
    </row>
    <row r="115" spans="2:65" s="12" customFormat="1" ht="11.25">
      <c r="B115" s="157"/>
      <c r="D115" s="140" t="s">
        <v>172</v>
      </c>
      <c r="E115" s="158" t="s">
        <v>19</v>
      </c>
      <c r="F115" s="159" t="s">
        <v>205</v>
      </c>
      <c r="H115" s="160">
        <v>105</v>
      </c>
      <c r="I115" s="161"/>
      <c r="L115" s="157"/>
      <c r="M115" s="162"/>
      <c r="T115" s="163"/>
      <c r="AT115" s="158" t="s">
        <v>172</v>
      </c>
      <c r="AU115" s="158" t="s">
        <v>78</v>
      </c>
      <c r="AV115" s="12" t="s">
        <v>78</v>
      </c>
      <c r="AW115" s="12" t="s">
        <v>30</v>
      </c>
      <c r="AX115" s="12" t="s">
        <v>68</v>
      </c>
      <c r="AY115" s="158" t="s">
        <v>113</v>
      </c>
    </row>
    <row r="116" spans="2:65" s="14" customFormat="1" ht="11.25">
      <c r="B116" s="172"/>
      <c r="D116" s="140" t="s">
        <v>172</v>
      </c>
      <c r="E116" s="173" t="s">
        <v>19</v>
      </c>
      <c r="F116" s="174" t="s">
        <v>206</v>
      </c>
      <c r="H116" s="175">
        <v>185</v>
      </c>
      <c r="I116" s="176" t="s">
        <v>1617</v>
      </c>
      <c r="L116" s="172"/>
      <c r="M116" s="177"/>
      <c r="T116" s="178"/>
      <c r="AT116" s="173" t="s">
        <v>172</v>
      </c>
      <c r="AU116" s="173" t="s">
        <v>78</v>
      </c>
      <c r="AV116" s="14" t="s">
        <v>133</v>
      </c>
      <c r="AW116" s="14" t="s">
        <v>30</v>
      </c>
      <c r="AX116" s="14" t="s">
        <v>76</v>
      </c>
      <c r="AY116" s="173" t="s">
        <v>113</v>
      </c>
    </row>
    <row r="117" spans="2:65" s="1" customFormat="1" ht="21.75" customHeight="1">
      <c r="B117" s="32"/>
      <c r="C117" s="127" t="s">
        <v>207</v>
      </c>
      <c r="D117" s="127" t="s">
        <v>116</v>
      </c>
      <c r="E117" s="128" t="s">
        <v>208</v>
      </c>
      <c r="F117" s="129" t="s">
        <v>209</v>
      </c>
      <c r="G117" s="130" t="s">
        <v>198</v>
      </c>
      <c r="H117" s="131">
        <v>130</v>
      </c>
      <c r="I117" s="132">
        <v>0</v>
      </c>
      <c r="J117" s="133">
        <f>ROUND(I117*H117,2)</f>
        <v>0</v>
      </c>
      <c r="K117" s="129" t="s">
        <v>181</v>
      </c>
      <c r="L117" s="32"/>
      <c r="M117" s="134" t="s">
        <v>19</v>
      </c>
      <c r="N117" s="135" t="s">
        <v>39</v>
      </c>
      <c r="P117" s="136">
        <f>O117*H117</f>
        <v>0</v>
      </c>
      <c r="Q117" s="136">
        <v>0</v>
      </c>
      <c r="R117" s="136">
        <f>Q117*H117</f>
        <v>0</v>
      </c>
      <c r="S117" s="136">
        <v>0.255</v>
      </c>
      <c r="T117" s="137">
        <f>S117*H117</f>
        <v>33.15</v>
      </c>
      <c r="AR117" s="138" t="s">
        <v>133</v>
      </c>
      <c r="AT117" s="138" t="s">
        <v>116</v>
      </c>
      <c r="AU117" s="138" t="s">
        <v>78</v>
      </c>
      <c r="AY117" s="17" t="s">
        <v>113</v>
      </c>
      <c r="BE117" s="139">
        <f>IF(N117="základní",J117,0)</f>
        <v>0</v>
      </c>
      <c r="BF117" s="139">
        <f>IF(N117="snížená",J117,0)</f>
        <v>0</v>
      </c>
      <c r="BG117" s="139">
        <f>IF(N117="zákl. přenesená",J117,0)</f>
        <v>0</v>
      </c>
      <c r="BH117" s="139">
        <f>IF(N117="sníž. přenesená",J117,0)</f>
        <v>0</v>
      </c>
      <c r="BI117" s="139">
        <f>IF(N117="nulová",J117,0)</f>
        <v>0</v>
      </c>
      <c r="BJ117" s="17" t="s">
        <v>76</v>
      </c>
      <c r="BK117" s="139">
        <f>ROUND(I117*H117,2)</f>
        <v>0</v>
      </c>
      <c r="BL117" s="17" t="s">
        <v>133</v>
      </c>
      <c r="BM117" s="138" t="s">
        <v>210</v>
      </c>
    </row>
    <row r="118" spans="2:65" s="1" customFormat="1" ht="29.25">
      <c r="B118" s="32"/>
      <c r="D118" s="140" t="s">
        <v>123</v>
      </c>
      <c r="F118" s="141" t="s">
        <v>211</v>
      </c>
      <c r="I118" s="142"/>
      <c r="L118" s="32"/>
      <c r="M118" s="143"/>
      <c r="T118" s="53"/>
      <c r="AT118" s="17" t="s">
        <v>123</v>
      </c>
      <c r="AU118" s="17" t="s">
        <v>78</v>
      </c>
    </row>
    <row r="119" spans="2:65" s="1" customFormat="1" ht="11.25">
      <c r="B119" s="32"/>
      <c r="D119" s="164" t="s">
        <v>184</v>
      </c>
      <c r="F119" s="165" t="s">
        <v>212</v>
      </c>
      <c r="I119" s="142" t="s">
        <v>1617</v>
      </c>
      <c r="L119" s="32"/>
      <c r="M119" s="143"/>
      <c r="T119" s="53"/>
      <c r="AT119" s="17" t="s">
        <v>184</v>
      </c>
      <c r="AU119" s="17" t="s">
        <v>78</v>
      </c>
    </row>
    <row r="120" spans="2:65" s="1" customFormat="1" ht="16.5" customHeight="1">
      <c r="B120" s="32"/>
      <c r="C120" s="127" t="s">
        <v>170</v>
      </c>
      <c r="D120" s="127" t="s">
        <v>116</v>
      </c>
      <c r="E120" s="128" t="s">
        <v>213</v>
      </c>
      <c r="F120" s="129" t="s">
        <v>214</v>
      </c>
      <c r="G120" s="130" t="s">
        <v>198</v>
      </c>
      <c r="H120" s="131">
        <v>178</v>
      </c>
      <c r="I120" s="132">
        <v>0</v>
      </c>
      <c r="J120" s="133">
        <f>ROUND(I120*H120,2)</f>
        <v>0</v>
      </c>
      <c r="K120" s="129" t="s">
        <v>181</v>
      </c>
      <c r="L120" s="32"/>
      <c r="M120" s="134" t="s">
        <v>19</v>
      </c>
      <c r="N120" s="135" t="s">
        <v>39</v>
      </c>
      <c r="P120" s="136">
        <f>O120*H120</f>
        <v>0</v>
      </c>
      <c r="Q120" s="136">
        <v>0</v>
      </c>
      <c r="R120" s="136">
        <f>Q120*H120</f>
        <v>0</v>
      </c>
      <c r="S120" s="136">
        <v>0.29499999999999998</v>
      </c>
      <c r="T120" s="137">
        <f>S120*H120</f>
        <v>52.51</v>
      </c>
      <c r="AR120" s="138" t="s">
        <v>133</v>
      </c>
      <c r="AT120" s="138" t="s">
        <v>116</v>
      </c>
      <c r="AU120" s="138" t="s">
        <v>78</v>
      </c>
      <c r="AY120" s="17" t="s">
        <v>113</v>
      </c>
      <c r="BE120" s="139">
        <f>IF(N120="základní",J120,0)</f>
        <v>0</v>
      </c>
      <c r="BF120" s="139">
        <f>IF(N120="snížená",J120,0)</f>
        <v>0</v>
      </c>
      <c r="BG120" s="139">
        <f>IF(N120="zákl. přenesená",J120,0)</f>
        <v>0</v>
      </c>
      <c r="BH120" s="139">
        <f>IF(N120="sníž. přenesená",J120,0)</f>
        <v>0</v>
      </c>
      <c r="BI120" s="139">
        <f>IF(N120="nulová",J120,0)</f>
        <v>0</v>
      </c>
      <c r="BJ120" s="17" t="s">
        <v>76</v>
      </c>
      <c r="BK120" s="139">
        <f>ROUND(I120*H120,2)</f>
        <v>0</v>
      </c>
      <c r="BL120" s="17" t="s">
        <v>133</v>
      </c>
      <c r="BM120" s="138" t="s">
        <v>215</v>
      </c>
    </row>
    <row r="121" spans="2:65" s="1" customFormat="1" ht="19.5">
      <c r="B121" s="32"/>
      <c r="D121" s="140" t="s">
        <v>123</v>
      </c>
      <c r="F121" s="141" t="s">
        <v>216</v>
      </c>
      <c r="I121" s="142"/>
      <c r="L121" s="32"/>
      <c r="M121" s="143"/>
      <c r="T121" s="53"/>
      <c r="AT121" s="17" t="s">
        <v>123</v>
      </c>
      <c r="AU121" s="17" t="s">
        <v>78</v>
      </c>
    </row>
    <row r="122" spans="2:65" s="1" customFormat="1" ht="11.25">
      <c r="B122" s="32"/>
      <c r="D122" s="164" t="s">
        <v>184</v>
      </c>
      <c r="F122" s="165" t="s">
        <v>217</v>
      </c>
      <c r="I122" s="142"/>
      <c r="L122" s="32"/>
      <c r="M122" s="143"/>
      <c r="T122" s="53"/>
      <c r="AT122" s="17" t="s">
        <v>184</v>
      </c>
      <c r="AU122" s="17" t="s">
        <v>78</v>
      </c>
    </row>
    <row r="123" spans="2:65" s="13" customFormat="1" ht="11.25">
      <c r="B123" s="166"/>
      <c r="D123" s="140" t="s">
        <v>172</v>
      </c>
      <c r="E123" s="167" t="s">
        <v>19</v>
      </c>
      <c r="F123" s="168" t="s">
        <v>218</v>
      </c>
      <c r="H123" s="167" t="s">
        <v>19</v>
      </c>
      <c r="I123" s="169"/>
      <c r="L123" s="166"/>
      <c r="M123" s="170"/>
      <c r="T123" s="171"/>
      <c r="AT123" s="167" t="s">
        <v>172</v>
      </c>
      <c r="AU123" s="167" t="s">
        <v>78</v>
      </c>
      <c r="AV123" s="13" t="s">
        <v>76</v>
      </c>
      <c r="AW123" s="13" t="s">
        <v>30</v>
      </c>
      <c r="AX123" s="13" t="s">
        <v>68</v>
      </c>
      <c r="AY123" s="167" t="s">
        <v>113</v>
      </c>
    </row>
    <row r="124" spans="2:65" s="12" customFormat="1" ht="11.25">
      <c r="B124" s="157"/>
      <c r="D124" s="140" t="s">
        <v>172</v>
      </c>
      <c r="E124" s="158" t="s">
        <v>19</v>
      </c>
      <c r="F124" s="159" t="s">
        <v>219</v>
      </c>
      <c r="H124" s="160">
        <v>148</v>
      </c>
      <c r="I124" s="161"/>
      <c r="L124" s="157"/>
      <c r="M124" s="162"/>
      <c r="T124" s="163"/>
      <c r="AT124" s="158" t="s">
        <v>172</v>
      </c>
      <c r="AU124" s="158" t="s">
        <v>78</v>
      </c>
      <c r="AV124" s="12" t="s">
        <v>78</v>
      </c>
      <c r="AW124" s="12" t="s">
        <v>30</v>
      </c>
      <c r="AX124" s="12" t="s">
        <v>68</v>
      </c>
      <c r="AY124" s="158" t="s">
        <v>113</v>
      </c>
    </row>
    <row r="125" spans="2:65" s="13" customFormat="1" ht="11.25">
      <c r="B125" s="166"/>
      <c r="D125" s="140" t="s">
        <v>172</v>
      </c>
      <c r="E125" s="167" t="s">
        <v>19</v>
      </c>
      <c r="F125" s="168" t="s">
        <v>220</v>
      </c>
      <c r="H125" s="167" t="s">
        <v>19</v>
      </c>
      <c r="I125" s="169"/>
      <c r="L125" s="166"/>
      <c r="M125" s="170"/>
      <c r="T125" s="171"/>
      <c r="AT125" s="167" t="s">
        <v>172</v>
      </c>
      <c r="AU125" s="167" t="s">
        <v>78</v>
      </c>
      <c r="AV125" s="13" t="s">
        <v>76</v>
      </c>
      <c r="AW125" s="13" t="s">
        <v>30</v>
      </c>
      <c r="AX125" s="13" t="s">
        <v>68</v>
      </c>
      <c r="AY125" s="167" t="s">
        <v>113</v>
      </c>
    </row>
    <row r="126" spans="2:65" s="12" customFormat="1" ht="11.25">
      <c r="B126" s="157"/>
      <c r="D126" s="140" t="s">
        <v>172</v>
      </c>
      <c r="E126" s="158" t="s">
        <v>19</v>
      </c>
      <c r="F126" s="159" t="s">
        <v>221</v>
      </c>
      <c r="H126" s="160">
        <v>30</v>
      </c>
      <c r="I126" s="161"/>
      <c r="L126" s="157"/>
      <c r="M126" s="162"/>
      <c r="T126" s="163"/>
      <c r="AT126" s="158" t="s">
        <v>172</v>
      </c>
      <c r="AU126" s="158" t="s">
        <v>78</v>
      </c>
      <c r="AV126" s="12" t="s">
        <v>78</v>
      </c>
      <c r="AW126" s="12" t="s">
        <v>30</v>
      </c>
      <c r="AX126" s="12" t="s">
        <v>68</v>
      </c>
      <c r="AY126" s="158" t="s">
        <v>113</v>
      </c>
    </row>
    <row r="127" spans="2:65" s="14" customFormat="1" ht="11.25">
      <c r="B127" s="172"/>
      <c r="D127" s="140" t="s">
        <v>172</v>
      </c>
      <c r="E127" s="173" t="s">
        <v>19</v>
      </c>
      <c r="F127" s="174" t="s">
        <v>206</v>
      </c>
      <c r="H127" s="175">
        <v>178</v>
      </c>
      <c r="I127" s="176" t="s">
        <v>1617</v>
      </c>
      <c r="L127" s="172"/>
      <c r="M127" s="177"/>
      <c r="T127" s="178"/>
      <c r="AT127" s="173" t="s">
        <v>172</v>
      </c>
      <c r="AU127" s="173" t="s">
        <v>78</v>
      </c>
      <c r="AV127" s="14" t="s">
        <v>133</v>
      </c>
      <c r="AW127" s="14" t="s">
        <v>30</v>
      </c>
      <c r="AX127" s="14" t="s">
        <v>76</v>
      </c>
      <c r="AY127" s="173" t="s">
        <v>113</v>
      </c>
    </row>
    <row r="128" spans="2:65" s="1" customFormat="1" ht="21.75" customHeight="1">
      <c r="B128" s="32"/>
      <c r="C128" s="127" t="s">
        <v>222</v>
      </c>
      <c r="D128" s="127" t="s">
        <v>116</v>
      </c>
      <c r="E128" s="128" t="s">
        <v>223</v>
      </c>
      <c r="F128" s="129" t="s">
        <v>224</v>
      </c>
      <c r="G128" s="130" t="s">
        <v>198</v>
      </c>
      <c r="H128" s="131">
        <v>10</v>
      </c>
      <c r="I128" s="132">
        <v>0</v>
      </c>
      <c r="J128" s="133">
        <f>ROUND(I128*H128,2)</f>
        <v>0</v>
      </c>
      <c r="K128" s="129" t="s">
        <v>181</v>
      </c>
      <c r="L128" s="32"/>
      <c r="M128" s="134" t="s">
        <v>19</v>
      </c>
      <c r="N128" s="135" t="s">
        <v>39</v>
      </c>
      <c r="P128" s="136">
        <f>O128*H128</f>
        <v>0</v>
      </c>
      <c r="Q128" s="136">
        <v>0</v>
      </c>
      <c r="R128" s="136">
        <f>Q128*H128</f>
        <v>0</v>
      </c>
      <c r="S128" s="136">
        <v>0.26</v>
      </c>
      <c r="T128" s="137">
        <f>S128*H128</f>
        <v>2.6</v>
      </c>
      <c r="AR128" s="138" t="s">
        <v>133</v>
      </c>
      <c r="AT128" s="138" t="s">
        <v>116</v>
      </c>
      <c r="AU128" s="138" t="s">
        <v>78</v>
      </c>
      <c r="AY128" s="17" t="s">
        <v>113</v>
      </c>
      <c r="BE128" s="139">
        <f>IF(N128="základní",J128,0)</f>
        <v>0</v>
      </c>
      <c r="BF128" s="139">
        <f>IF(N128="snížená",J128,0)</f>
        <v>0</v>
      </c>
      <c r="BG128" s="139">
        <f>IF(N128="zákl. přenesená",J128,0)</f>
        <v>0</v>
      </c>
      <c r="BH128" s="139">
        <f>IF(N128="sníž. přenesená",J128,0)</f>
        <v>0</v>
      </c>
      <c r="BI128" s="139">
        <f>IF(N128="nulová",J128,0)</f>
        <v>0</v>
      </c>
      <c r="BJ128" s="17" t="s">
        <v>76</v>
      </c>
      <c r="BK128" s="139">
        <f>ROUND(I128*H128,2)</f>
        <v>0</v>
      </c>
      <c r="BL128" s="17" t="s">
        <v>133</v>
      </c>
      <c r="BM128" s="138" t="s">
        <v>225</v>
      </c>
    </row>
    <row r="129" spans="2:65" s="1" customFormat="1" ht="19.5">
      <c r="B129" s="32"/>
      <c r="D129" s="140" t="s">
        <v>123</v>
      </c>
      <c r="F129" s="141" t="s">
        <v>226</v>
      </c>
      <c r="I129" s="142"/>
      <c r="L129" s="32"/>
      <c r="M129" s="143"/>
      <c r="T129" s="53"/>
      <c r="AT129" s="17" t="s">
        <v>123</v>
      </c>
      <c r="AU129" s="17" t="s">
        <v>78</v>
      </c>
    </row>
    <row r="130" spans="2:65" s="1" customFormat="1" ht="11.25">
      <c r="B130" s="32"/>
      <c r="D130" s="164" t="s">
        <v>184</v>
      </c>
      <c r="F130" s="165" t="s">
        <v>227</v>
      </c>
      <c r="I130" s="142" t="s">
        <v>1617</v>
      </c>
      <c r="L130" s="32"/>
      <c r="M130" s="143"/>
      <c r="T130" s="53"/>
      <c r="AT130" s="17" t="s">
        <v>184</v>
      </c>
      <c r="AU130" s="17" t="s">
        <v>78</v>
      </c>
    </row>
    <row r="131" spans="2:65" s="1" customFormat="1" ht="21.75" customHeight="1">
      <c r="B131" s="32"/>
      <c r="C131" s="127" t="s">
        <v>228</v>
      </c>
      <c r="D131" s="127" t="s">
        <v>116</v>
      </c>
      <c r="E131" s="128" t="s">
        <v>229</v>
      </c>
      <c r="F131" s="129" t="s">
        <v>230</v>
      </c>
      <c r="G131" s="130" t="s">
        <v>198</v>
      </c>
      <c r="H131" s="131">
        <v>230</v>
      </c>
      <c r="I131" s="132">
        <v>0</v>
      </c>
      <c r="J131" s="133">
        <f>ROUND(I131*H131,2)</f>
        <v>0</v>
      </c>
      <c r="K131" s="129" t="s">
        <v>181</v>
      </c>
      <c r="L131" s="32"/>
      <c r="M131" s="134" t="s">
        <v>19</v>
      </c>
      <c r="N131" s="135" t="s">
        <v>39</v>
      </c>
      <c r="P131" s="136">
        <f>O131*H131</f>
        <v>0</v>
      </c>
      <c r="Q131" s="136">
        <v>0</v>
      </c>
      <c r="R131" s="136">
        <f>Q131*H131</f>
        <v>0</v>
      </c>
      <c r="S131" s="136">
        <v>0.28999999999999998</v>
      </c>
      <c r="T131" s="137">
        <f>S131*H131</f>
        <v>66.699999999999989</v>
      </c>
      <c r="AR131" s="138" t="s">
        <v>133</v>
      </c>
      <c r="AT131" s="138" t="s">
        <v>116</v>
      </c>
      <c r="AU131" s="138" t="s">
        <v>78</v>
      </c>
      <c r="AY131" s="17" t="s">
        <v>113</v>
      </c>
      <c r="BE131" s="139">
        <f>IF(N131="základní",J131,0)</f>
        <v>0</v>
      </c>
      <c r="BF131" s="139">
        <f>IF(N131="snížená",J131,0)</f>
        <v>0</v>
      </c>
      <c r="BG131" s="139">
        <f>IF(N131="zákl. přenesená",J131,0)</f>
        <v>0</v>
      </c>
      <c r="BH131" s="139">
        <f>IF(N131="sníž. přenesená",J131,0)</f>
        <v>0</v>
      </c>
      <c r="BI131" s="139">
        <f>IF(N131="nulová",J131,0)</f>
        <v>0</v>
      </c>
      <c r="BJ131" s="17" t="s">
        <v>76</v>
      </c>
      <c r="BK131" s="139">
        <f>ROUND(I131*H131,2)</f>
        <v>0</v>
      </c>
      <c r="BL131" s="17" t="s">
        <v>133</v>
      </c>
      <c r="BM131" s="138" t="s">
        <v>231</v>
      </c>
    </row>
    <row r="132" spans="2:65" s="1" customFormat="1" ht="19.5">
      <c r="B132" s="32"/>
      <c r="D132" s="140" t="s">
        <v>123</v>
      </c>
      <c r="F132" s="141" t="s">
        <v>232</v>
      </c>
      <c r="I132" s="142"/>
      <c r="L132" s="32"/>
      <c r="M132" s="143"/>
      <c r="T132" s="53"/>
      <c r="AT132" s="17" t="s">
        <v>123</v>
      </c>
      <c r="AU132" s="17" t="s">
        <v>78</v>
      </c>
    </row>
    <row r="133" spans="2:65" s="1" customFormat="1" ht="11.25">
      <c r="B133" s="32"/>
      <c r="D133" s="164" t="s">
        <v>184</v>
      </c>
      <c r="F133" s="165" t="s">
        <v>233</v>
      </c>
      <c r="I133" s="142" t="s">
        <v>1617</v>
      </c>
      <c r="L133" s="32"/>
      <c r="M133" s="143"/>
      <c r="T133" s="53"/>
      <c r="AT133" s="17" t="s">
        <v>184</v>
      </c>
      <c r="AU133" s="17" t="s">
        <v>78</v>
      </c>
    </row>
    <row r="134" spans="2:65" s="1" customFormat="1" ht="21.75" customHeight="1">
      <c r="B134" s="32"/>
      <c r="C134" s="127" t="s">
        <v>234</v>
      </c>
      <c r="D134" s="127" t="s">
        <v>116</v>
      </c>
      <c r="E134" s="128" t="s">
        <v>235</v>
      </c>
      <c r="F134" s="129" t="s">
        <v>236</v>
      </c>
      <c r="G134" s="130" t="s">
        <v>198</v>
      </c>
      <c r="H134" s="131">
        <v>810</v>
      </c>
      <c r="I134" s="132">
        <v>0</v>
      </c>
      <c r="J134" s="133">
        <f>ROUND(I134*H134,2)</f>
        <v>0</v>
      </c>
      <c r="K134" s="129" t="s">
        <v>181</v>
      </c>
      <c r="L134" s="32"/>
      <c r="M134" s="134" t="s">
        <v>19</v>
      </c>
      <c r="N134" s="135" t="s">
        <v>39</v>
      </c>
      <c r="P134" s="136">
        <f>O134*H134</f>
        <v>0</v>
      </c>
      <c r="Q134" s="136">
        <v>0</v>
      </c>
      <c r="R134" s="136">
        <f>Q134*H134</f>
        <v>0</v>
      </c>
      <c r="S134" s="136">
        <v>0.32500000000000001</v>
      </c>
      <c r="T134" s="137">
        <f>S134*H134</f>
        <v>263.25</v>
      </c>
      <c r="AR134" s="138" t="s">
        <v>133</v>
      </c>
      <c r="AT134" s="138" t="s">
        <v>116</v>
      </c>
      <c r="AU134" s="138" t="s">
        <v>78</v>
      </c>
      <c r="AY134" s="17" t="s">
        <v>113</v>
      </c>
      <c r="BE134" s="139">
        <f>IF(N134="základní",J134,0)</f>
        <v>0</v>
      </c>
      <c r="BF134" s="139">
        <f>IF(N134="snížená",J134,0)</f>
        <v>0</v>
      </c>
      <c r="BG134" s="139">
        <f>IF(N134="zákl. přenesená",J134,0)</f>
        <v>0</v>
      </c>
      <c r="BH134" s="139">
        <f>IF(N134="sníž. přenesená",J134,0)</f>
        <v>0</v>
      </c>
      <c r="BI134" s="139">
        <f>IF(N134="nulová",J134,0)</f>
        <v>0</v>
      </c>
      <c r="BJ134" s="17" t="s">
        <v>76</v>
      </c>
      <c r="BK134" s="139">
        <f>ROUND(I134*H134,2)</f>
        <v>0</v>
      </c>
      <c r="BL134" s="17" t="s">
        <v>133</v>
      </c>
      <c r="BM134" s="138" t="s">
        <v>237</v>
      </c>
    </row>
    <row r="135" spans="2:65" s="1" customFormat="1" ht="19.5">
      <c r="B135" s="32"/>
      <c r="D135" s="140" t="s">
        <v>123</v>
      </c>
      <c r="F135" s="141" t="s">
        <v>238</v>
      </c>
      <c r="I135" s="142"/>
      <c r="L135" s="32"/>
      <c r="M135" s="143"/>
      <c r="T135" s="53"/>
      <c r="AT135" s="17" t="s">
        <v>123</v>
      </c>
      <c r="AU135" s="17" t="s">
        <v>78</v>
      </c>
    </row>
    <row r="136" spans="2:65" s="1" customFormat="1" ht="11.25">
      <c r="B136" s="32"/>
      <c r="D136" s="164" t="s">
        <v>184</v>
      </c>
      <c r="F136" s="165" t="s">
        <v>239</v>
      </c>
      <c r="I136" s="142" t="s">
        <v>1617</v>
      </c>
      <c r="L136" s="32"/>
      <c r="M136" s="143"/>
      <c r="T136" s="53"/>
      <c r="AT136" s="17" t="s">
        <v>184</v>
      </c>
      <c r="AU136" s="17" t="s">
        <v>78</v>
      </c>
    </row>
    <row r="137" spans="2:65" s="1" customFormat="1" ht="21.75" customHeight="1">
      <c r="B137" s="32"/>
      <c r="C137" s="127" t="s">
        <v>8</v>
      </c>
      <c r="D137" s="127" t="s">
        <v>116</v>
      </c>
      <c r="E137" s="128" t="s">
        <v>240</v>
      </c>
      <c r="F137" s="129" t="s">
        <v>241</v>
      </c>
      <c r="G137" s="130" t="s">
        <v>198</v>
      </c>
      <c r="H137" s="131">
        <v>3870</v>
      </c>
      <c r="I137" s="132">
        <v>0</v>
      </c>
      <c r="J137" s="133">
        <f>ROUND(I137*H137,2)</f>
        <v>0</v>
      </c>
      <c r="K137" s="129" t="s">
        <v>181</v>
      </c>
      <c r="L137" s="32"/>
      <c r="M137" s="134" t="s">
        <v>19</v>
      </c>
      <c r="N137" s="135" t="s">
        <v>39</v>
      </c>
      <c r="P137" s="136">
        <f>O137*H137</f>
        <v>0</v>
      </c>
      <c r="Q137" s="136">
        <v>1.2E-4</v>
      </c>
      <c r="R137" s="136">
        <f>Q137*H137</f>
        <v>0.46440000000000003</v>
      </c>
      <c r="S137" s="136">
        <v>0.23</v>
      </c>
      <c r="T137" s="137">
        <f>S137*H137</f>
        <v>890.1</v>
      </c>
      <c r="AR137" s="138" t="s">
        <v>133</v>
      </c>
      <c r="AT137" s="138" t="s">
        <v>116</v>
      </c>
      <c r="AU137" s="138" t="s">
        <v>78</v>
      </c>
      <c r="AY137" s="17" t="s">
        <v>113</v>
      </c>
      <c r="BE137" s="139">
        <f>IF(N137="základní",J137,0)</f>
        <v>0</v>
      </c>
      <c r="BF137" s="139">
        <f>IF(N137="snížená",J137,0)</f>
        <v>0</v>
      </c>
      <c r="BG137" s="139">
        <f>IF(N137="zákl. přenesená",J137,0)</f>
        <v>0</v>
      </c>
      <c r="BH137" s="139">
        <f>IF(N137="sníž. přenesená",J137,0)</f>
        <v>0</v>
      </c>
      <c r="BI137" s="139">
        <f>IF(N137="nulová",J137,0)</f>
        <v>0</v>
      </c>
      <c r="BJ137" s="17" t="s">
        <v>76</v>
      </c>
      <c r="BK137" s="139">
        <f>ROUND(I137*H137,2)</f>
        <v>0</v>
      </c>
      <c r="BL137" s="17" t="s">
        <v>133</v>
      </c>
      <c r="BM137" s="138" t="s">
        <v>242</v>
      </c>
    </row>
    <row r="138" spans="2:65" s="1" customFormat="1" ht="19.5">
      <c r="B138" s="32"/>
      <c r="D138" s="140" t="s">
        <v>123</v>
      </c>
      <c r="F138" s="141" t="s">
        <v>243</v>
      </c>
      <c r="I138" s="142"/>
      <c r="L138" s="32"/>
      <c r="M138" s="143"/>
      <c r="T138" s="53"/>
      <c r="AT138" s="17" t="s">
        <v>123</v>
      </c>
      <c r="AU138" s="17" t="s">
        <v>78</v>
      </c>
    </row>
    <row r="139" spans="2:65" s="1" customFormat="1" ht="11.25">
      <c r="B139" s="32"/>
      <c r="D139" s="164" t="s">
        <v>184</v>
      </c>
      <c r="F139" s="165" t="s">
        <v>244</v>
      </c>
      <c r="I139" s="142" t="s">
        <v>1617</v>
      </c>
      <c r="L139" s="32"/>
      <c r="M139" s="143"/>
      <c r="T139" s="53"/>
      <c r="AT139" s="17" t="s">
        <v>184</v>
      </c>
      <c r="AU139" s="17" t="s">
        <v>78</v>
      </c>
    </row>
    <row r="140" spans="2:65" s="1" customFormat="1" ht="16.5" customHeight="1">
      <c r="B140" s="32"/>
      <c r="C140" s="127" t="s">
        <v>245</v>
      </c>
      <c r="D140" s="127" t="s">
        <v>116</v>
      </c>
      <c r="E140" s="128" t="s">
        <v>246</v>
      </c>
      <c r="F140" s="129" t="s">
        <v>247</v>
      </c>
      <c r="G140" s="130" t="s">
        <v>248</v>
      </c>
      <c r="H140" s="131">
        <v>950</v>
      </c>
      <c r="I140" s="132">
        <v>0</v>
      </c>
      <c r="J140" s="133">
        <f>ROUND(I140*H140,2)</f>
        <v>0</v>
      </c>
      <c r="K140" s="129" t="s">
        <v>181</v>
      </c>
      <c r="L140" s="32"/>
      <c r="M140" s="134" t="s">
        <v>19</v>
      </c>
      <c r="N140" s="135" t="s">
        <v>39</v>
      </c>
      <c r="P140" s="136">
        <f>O140*H140</f>
        <v>0</v>
      </c>
      <c r="Q140" s="136">
        <v>0</v>
      </c>
      <c r="R140" s="136">
        <f>Q140*H140</f>
        <v>0</v>
      </c>
      <c r="S140" s="136">
        <v>0.20499999999999999</v>
      </c>
      <c r="T140" s="137">
        <f>S140*H140</f>
        <v>194.75</v>
      </c>
      <c r="AR140" s="138" t="s">
        <v>133</v>
      </c>
      <c r="AT140" s="138" t="s">
        <v>116</v>
      </c>
      <c r="AU140" s="138" t="s">
        <v>78</v>
      </c>
      <c r="AY140" s="17" t="s">
        <v>113</v>
      </c>
      <c r="BE140" s="139">
        <f>IF(N140="základní",J140,0)</f>
        <v>0</v>
      </c>
      <c r="BF140" s="139">
        <f>IF(N140="snížená",J140,0)</f>
        <v>0</v>
      </c>
      <c r="BG140" s="139">
        <f>IF(N140="zákl. přenesená",J140,0)</f>
        <v>0</v>
      </c>
      <c r="BH140" s="139">
        <f>IF(N140="sníž. přenesená",J140,0)</f>
        <v>0</v>
      </c>
      <c r="BI140" s="139">
        <f>IF(N140="nulová",J140,0)</f>
        <v>0</v>
      </c>
      <c r="BJ140" s="17" t="s">
        <v>76</v>
      </c>
      <c r="BK140" s="139">
        <f>ROUND(I140*H140,2)</f>
        <v>0</v>
      </c>
      <c r="BL140" s="17" t="s">
        <v>133</v>
      </c>
      <c r="BM140" s="138" t="s">
        <v>249</v>
      </c>
    </row>
    <row r="141" spans="2:65" s="1" customFormat="1" ht="19.5">
      <c r="B141" s="32"/>
      <c r="D141" s="140" t="s">
        <v>123</v>
      </c>
      <c r="F141" s="141" t="s">
        <v>250</v>
      </c>
      <c r="I141" s="142"/>
      <c r="L141" s="32"/>
      <c r="M141" s="143"/>
      <c r="T141" s="53"/>
      <c r="AT141" s="17" t="s">
        <v>123</v>
      </c>
      <c r="AU141" s="17" t="s">
        <v>78</v>
      </c>
    </row>
    <row r="142" spans="2:65" s="1" customFormat="1" ht="11.25">
      <c r="B142" s="32"/>
      <c r="D142" s="164" t="s">
        <v>184</v>
      </c>
      <c r="F142" s="165" t="s">
        <v>251</v>
      </c>
      <c r="I142" s="142" t="s">
        <v>1617</v>
      </c>
      <c r="L142" s="32"/>
      <c r="M142" s="143"/>
      <c r="T142" s="53"/>
      <c r="AT142" s="17" t="s">
        <v>184</v>
      </c>
      <c r="AU142" s="17" t="s">
        <v>78</v>
      </c>
    </row>
    <row r="143" spans="2:65" s="1" customFormat="1" ht="16.5" customHeight="1">
      <c r="B143" s="32"/>
      <c r="C143" s="127" t="s">
        <v>252</v>
      </c>
      <c r="D143" s="127" t="s">
        <v>116</v>
      </c>
      <c r="E143" s="128" t="s">
        <v>253</v>
      </c>
      <c r="F143" s="129" t="s">
        <v>254</v>
      </c>
      <c r="G143" s="130" t="s">
        <v>248</v>
      </c>
      <c r="H143" s="131">
        <v>720</v>
      </c>
      <c r="I143" s="132">
        <v>0</v>
      </c>
      <c r="J143" s="133">
        <f>ROUND(I143*H143,2)</f>
        <v>0</v>
      </c>
      <c r="K143" s="129" t="s">
        <v>181</v>
      </c>
      <c r="L143" s="32"/>
      <c r="M143" s="134" t="s">
        <v>19</v>
      </c>
      <c r="N143" s="135" t="s">
        <v>39</v>
      </c>
      <c r="P143" s="136">
        <f>O143*H143</f>
        <v>0</v>
      </c>
      <c r="Q143" s="136">
        <v>0</v>
      </c>
      <c r="R143" s="136">
        <f>Q143*H143</f>
        <v>0</v>
      </c>
      <c r="S143" s="136">
        <v>0.04</v>
      </c>
      <c r="T143" s="137">
        <f>S143*H143</f>
        <v>28.8</v>
      </c>
      <c r="AR143" s="138" t="s">
        <v>133</v>
      </c>
      <c r="AT143" s="138" t="s">
        <v>116</v>
      </c>
      <c r="AU143" s="138" t="s">
        <v>78</v>
      </c>
      <c r="AY143" s="17" t="s">
        <v>113</v>
      </c>
      <c r="BE143" s="139">
        <f>IF(N143="základní",J143,0)</f>
        <v>0</v>
      </c>
      <c r="BF143" s="139">
        <f>IF(N143="snížená",J143,0)</f>
        <v>0</v>
      </c>
      <c r="BG143" s="139">
        <f>IF(N143="zákl. přenesená",J143,0)</f>
        <v>0</v>
      </c>
      <c r="BH143" s="139">
        <f>IF(N143="sníž. přenesená",J143,0)</f>
        <v>0</v>
      </c>
      <c r="BI143" s="139">
        <f>IF(N143="nulová",J143,0)</f>
        <v>0</v>
      </c>
      <c r="BJ143" s="17" t="s">
        <v>76</v>
      </c>
      <c r="BK143" s="139">
        <f>ROUND(I143*H143,2)</f>
        <v>0</v>
      </c>
      <c r="BL143" s="17" t="s">
        <v>133</v>
      </c>
      <c r="BM143" s="138" t="s">
        <v>255</v>
      </c>
    </row>
    <row r="144" spans="2:65" s="1" customFormat="1" ht="19.5">
      <c r="B144" s="32"/>
      <c r="D144" s="140" t="s">
        <v>123</v>
      </c>
      <c r="F144" s="141" t="s">
        <v>256</v>
      </c>
      <c r="I144" s="142"/>
      <c r="L144" s="32"/>
      <c r="M144" s="143"/>
      <c r="T144" s="53"/>
      <c r="AT144" s="17" t="s">
        <v>123</v>
      </c>
      <c r="AU144" s="17" t="s">
        <v>78</v>
      </c>
    </row>
    <row r="145" spans="2:65" s="1" customFormat="1" ht="11.25">
      <c r="B145" s="32"/>
      <c r="D145" s="164" t="s">
        <v>184</v>
      </c>
      <c r="F145" s="165" t="s">
        <v>257</v>
      </c>
      <c r="I145" s="142" t="s">
        <v>1617</v>
      </c>
      <c r="L145" s="32"/>
      <c r="M145" s="143"/>
      <c r="T145" s="53"/>
      <c r="AT145" s="17" t="s">
        <v>184</v>
      </c>
      <c r="AU145" s="17" t="s">
        <v>78</v>
      </c>
    </row>
    <row r="146" spans="2:65" s="1" customFormat="1" ht="24.2" customHeight="1">
      <c r="B146" s="32"/>
      <c r="C146" s="127" t="s">
        <v>258</v>
      </c>
      <c r="D146" s="127" t="s">
        <v>116</v>
      </c>
      <c r="E146" s="128" t="s">
        <v>259</v>
      </c>
      <c r="F146" s="129" t="s">
        <v>260</v>
      </c>
      <c r="G146" s="130" t="s">
        <v>168</v>
      </c>
      <c r="H146" s="131">
        <v>1376</v>
      </c>
      <c r="I146" s="132">
        <v>0</v>
      </c>
      <c r="J146" s="133">
        <f>ROUND(I146*H146,2)</f>
        <v>0</v>
      </c>
      <c r="K146" s="129" t="s">
        <v>181</v>
      </c>
      <c r="L146" s="32"/>
      <c r="M146" s="134" t="s">
        <v>19</v>
      </c>
      <c r="N146" s="135" t="s">
        <v>39</v>
      </c>
      <c r="P146" s="136">
        <f>O146*H146</f>
        <v>0</v>
      </c>
      <c r="Q146" s="136">
        <v>0</v>
      </c>
      <c r="R146" s="136">
        <f>Q146*H146</f>
        <v>0</v>
      </c>
      <c r="S146" s="136">
        <v>0</v>
      </c>
      <c r="T146" s="137">
        <f>S146*H146</f>
        <v>0</v>
      </c>
      <c r="AR146" s="138" t="s">
        <v>133</v>
      </c>
      <c r="AT146" s="138" t="s">
        <v>116</v>
      </c>
      <c r="AU146" s="138" t="s">
        <v>78</v>
      </c>
      <c r="AY146" s="17" t="s">
        <v>113</v>
      </c>
      <c r="BE146" s="139">
        <f>IF(N146="základní",J146,0)</f>
        <v>0</v>
      </c>
      <c r="BF146" s="139">
        <f>IF(N146="snížená",J146,0)</f>
        <v>0</v>
      </c>
      <c r="BG146" s="139">
        <f>IF(N146="zákl. přenesená",J146,0)</f>
        <v>0</v>
      </c>
      <c r="BH146" s="139">
        <f>IF(N146="sníž. přenesená",J146,0)</f>
        <v>0</v>
      </c>
      <c r="BI146" s="139">
        <f>IF(N146="nulová",J146,0)</f>
        <v>0</v>
      </c>
      <c r="BJ146" s="17" t="s">
        <v>76</v>
      </c>
      <c r="BK146" s="139">
        <f>ROUND(I146*H146,2)</f>
        <v>0</v>
      </c>
      <c r="BL146" s="17" t="s">
        <v>133</v>
      </c>
      <c r="BM146" s="138" t="s">
        <v>261</v>
      </c>
    </row>
    <row r="147" spans="2:65" s="1" customFormat="1" ht="11.25">
      <c r="B147" s="32"/>
      <c r="D147" s="140" t="s">
        <v>123</v>
      </c>
      <c r="F147" s="141" t="s">
        <v>262</v>
      </c>
      <c r="I147" s="142"/>
      <c r="L147" s="32"/>
      <c r="M147" s="143"/>
      <c r="T147" s="53"/>
      <c r="AT147" s="17" t="s">
        <v>123</v>
      </c>
      <c r="AU147" s="17" t="s">
        <v>78</v>
      </c>
    </row>
    <row r="148" spans="2:65" s="1" customFormat="1" ht="11.25">
      <c r="B148" s="32"/>
      <c r="D148" s="164" t="s">
        <v>184</v>
      </c>
      <c r="F148" s="165" t="s">
        <v>263</v>
      </c>
      <c r="I148" s="142" t="s">
        <v>1617</v>
      </c>
      <c r="L148" s="32"/>
      <c r="M148" s="143"/>
      <c r="T148" s="53"/>
      <c r="AT148" s="17" t="s">
        <v>184</v>
      </c>
      <c r="AU148" s="17" t="s">
        <v>78</v>
      </c>
    </row>
    <row r="149" spans="2:65" s="1" customFormat="1" ht="21.75" customHeight="1">
      <c r="B149" s="32"/>
      <c r="C149" s="127" t="s">
        <v>264</v>
      </c>
      <c r="D149" s="127" t="s">
        <v>116</v>
      </c>
      <c r="E149" s="128" t="s">
        <v>265</v>
      </c>
      <c r="F149" s="129" t="s">
        <v>266</v>
      </c>
      <c r="G149" s="130" t="s">
        <v>168</v>
      </c>
      <c r="H149" s="131">
        <v>139.19999999999999</v>
      </c>
      <c r="I149" s="132">
        <v>0</v>
      </c>
      <c r="J149" s="133">
        <f>ROUND(I149*H149,2)</f>
        <v>0</v>
      </c>
      <c r="K149" s="129" t="s">
        <v>181</v>
      </c>
      <c r="L149" s="32"/>
      <c r="M149" s="134" t="s">
        <v>19</v>
      </c>
      <c r="N149" s="135" t="s">
        <v>39</v>
      </c>
      <c r="P149" s="136">
        <f>O149*H149</f>
        <v>0</v>
      </c>
      <c r="Q149" s="136">
        <v>0</v>
      </c>
      <c r="R149" s="136">
        <f>Q149*H149</f>
        <v>0</v>
      </c>
      <c r="S149" s="136">
        <v>0</v>
      </c>
      <c r="T149" s="137">
        <f>S149*H149</f>
        <v>0</v>
      </c>
      <c r="AR149" s="138" t="s">
        <v>133</v>
      </c>
      <c r="AT149" s="138" t="s">
        <v>116</v>
      </c>
      <c r="AU149" s="138" t="s">
        <v>78</v>
      </c>
      <c r="AY149" s="17" t="s">
        <v>113</v>
      </c>
      <c r="BE149" s="139">
        <f>IF(N149="základní",J149,0)</f>
        <v>0</v>
      </c>
      <c r="BF149" s="139">
        <f>IF(N149="snížená",J149,0)</f>
        <v>0</v>
      </c>
      <c r="BG149" s="139">
        <f>IF(N149="zákl. přenesená",J149,0)</f>
        <v>0</v>
      </c>
      <c r="BH149" s="139">
        <f>IF(N149="sníž. přenesená",J149,0)</f>
        <v>0</v>
      </c>
      <c r="BI149" s="139">
        <f>IF(N149="nulová",J149,0)</f>
        <v>0</v>
      </c>
      <c r="BJ149" s="17" t="s">
        <v>76</v>
      </c>
      <c r="BK149" s="139">
        <f>ROUND(I149*H149,2)</f>
        <v>0</v>
      </c>
      <c r="BL149" s="17" t="s">
        <v>133</v>
      </c>
      <c r="BM149" s="138" t="s">
        <v>267</v>
      </c>
    </row>
    <row r="150" spans="2:65" s="1" customFormat="1" ht="19.5">
      <c r="B150" s="32"/>
      <c r="D150" s="140" t="s">
        <v>123</v>
      </c>
      <c r="F150" s="141" t="s">
        <v>268</v>
      </c>
      <c r="I150" s="142"/>
      <c r="L150" s="32"/>
      <c r="M150" s="143"/>
      <c r="T150" s="53"/>
      <c r="AT150" s="17" t="s">
        <v>123</v>
      </c>
      <c r="AU150" s="17" t="s">
        <v>78</v>
      </c>
    </row>
    <row r="151" spans="2:65" s="1" customFormat="1" ht="11.25">
      <c r="B151" s="32"/>
      <c r="D151" s="164" t="s">
        <v>184</v>
      </c>
      <c r="F151" s="165" t="s">
        <v>269</v>
      </c>
      <c r="I151" s="142"/>
      <c r="L151" s="32"/>
      <c r="M151" s="143"/>
      <c r="T151" s="53"/>
      <c r="AT151" s="17" t="s">
        <v>184</v>
      </c>
      <c r="AU151" s="17" t="s">
        <v>78</v>
      </c>
    </row>
    <row r="152" spans="2:65" s="12" customFormat="1" ht="11.25">
      <c r="B152" s="157"/>
      <c r="D152" s="140" t="s">
        <v>172</v>
      </c>
      <c r="E152" s="158" t="s">
        <v>19</v>
      </c>
      <c r="F152" s="159" t="s">
        <v>270</v>
      </c>
      <c r="H152" s="160">
        <v>139.19999999999999</v>
      </c>
      <c r="I152" s="161" t="s">
        <v>1617</v>
      </c>
      <c r="L152" s="157"/>
      <c r="M152" s="162"/>
      <c r="T152" s="163"/>
      <c r="AT152" s="158" t="s">
        <v>172</v>
      </c>
      <c r="AU152" s="158" t="s">
        <v>78</v>
      </c>
      <c r="AV152" s="12" t="s">
        <v>78</v>
      </c>
      <c r="AW152" s="12" t="s">
        <v>30</v>
      </c>
      <c r="AX152" s="12" t="s">
        <v>76</v>
      </c>
      <c r="AY152" s="158" t="s">
        <v>113</v>
      </c>
    </row>
    <row r="153" spans="2:65" s="1" customFormat="1" ht="16.5" customHeight="1">
      <c r="B153" s="32"/>
      <c r="C153" s="127" t="s">
        <v>271</v>
      </c>
      <c r="D153" s="127" t="s">
        <v>116</v>
      </c>
      <c r="E153" s="128" t="s">
        <v>272</v>
      </c>
      <c r="F153" s="129" t="s">
        <v>273</v>
      </c>
      <c r="G153" s="130" t="s">
        <v>180</v>
      </c>
      <c r="H153" s="131">
        <v>19</v>
      </c>
      <c r="I153" s="132">
        <v>0</v>
      </c>
      <c r="J153" s="133">
        <f>ROUND(I153*H153,2)</f>
        <v>0</v>
      </c>
      <c r="K153" s="129" t="s">
        <v>181</v>
      </c>
      <c r="L153" s="32"/>
      <c r="M153" s="134" t="s">
        <v>19</v>
      </c>
      <c r="N153" s="135" t="s">
        <v>39</v>
      </c>
      <c r="P153" s="136">
        <f>O153*H153</f>
        <v>0</v>
      </c>
      <c r="Q153" s="136">
        <v>0</v>
      </c>
      <c r="R153" s="136">
        <f>Q153*H153</f>
        <v>0</v>
      </c>
      <c r="S153" s="136">
        <v>0</v>
      </c>
      <c r="T153" s="137">
        <f>S153*H153</f>
        <v>0</v>
      </c>
      <c r="AR153" s="138" t="s">
        <v>133</v>
      </c>
      <c r="AT153" s="138" t="s">
        <v>116</v>
      </c>
      <c r="AU153" s="138" t="s">
        <v>78</v>
      </c>
      <c r="AY153" s="17" t="s">
        <v>113</v>
      </c>
      <c r="BE153" s="139">
        <f>IF(N153="základní",J153,0)</f>
        <v>0</v>
      </c>
      <c r="BF153" s="139">
        <f>IF(N153="snížená",J153,0)</f>
        <v>0</v>
      </c>
      <c r="BG153" s="139">
        <f>IF(N153="zákl. přenesená",J153,0)</f>
        <v>0</v>
      </c>
      <c r="BH153" s="139">
        <f>IF(N153="sníž. přenesená",J153,0)</f>
        <v>0</v>
      </c>
      <c r="BI153" s="139">
        <f>IF(N153="nulová",J153,0)</f>
        <v>0</v>
      </c>
      <c r="BJ153" s="17" t="s">
        <v>76</v>
      </c>
      <c r="BK153" s="139">
        <f>ROUND(I153*H153,2)</f>
        <v>0</v>
      </c>
      <c r="BL153" s="17" t="s">
        <v>133</v>
      </c>
      <c r="BM153" s="138" t="s">
        <v>274</v>
      </c>
    </row>
    <row r="154" spans="2:65" s="1" customFormat="1" ht="19.5">
      <c r="B154" s="32"/>
      <c r="D154" s="140" t="s">
        <v>123</v>
      </c>
      <c r="F154" s="141" t="s">
        <v>275</v>
      </c>
      <c r="I154" s="142"/>
      <c r="L154" s="32"/>
      <c r="M154" s="143"/>
      <c r="T154" s="53"/>
      <c r="AT154" s="17" t="s">
        <v>123</v>
      </c>
      <c r="AU154" s="17" t="s">
        <v>78</v>
      </c>
    </row>
    <row r="155" spans="2:65" s="1" customFormat="1" ht="11.25">
      <c r="B155" s="32"/>
      <c r="D155" s="164" t="s">
        <v>184</v>
      </c>
      <c r="F155" s="165" t="s">
        <v>276</v>
      </c>
      <c r="I155" s="142"/>
      <c r="L155" s="32"/>
      <c r="M155" s="143"/>
      <c r="T155" s="53"/>
      <c r="AT155" s="17" t="s">
        <v>184</v>
      </c>
      <c r="AU155" s="17" t="s">
        <v>78</v>
      </c>
    </row>
    <row r="156" spans="2:65" s="13" customFormat="1" ht="11.25">
      <c r="B156" s="166"/>
      <c r="D156" s="140" t="s">
        <v>172</v>
      </c>
      <c r="E156" s="167" t="s">
        <v>19</v>
      </c>
      <c r="F156" s="168" t="s">
        <v>277</v>
      </c>
      <c r="H156" s="167" t="s">
        <v>19</v>
      </c>
      <c r="I156" s="169"/>
      <c r="L156" s="166"/>
      <c r="M156" s="170"/>
      <c r="T156" s="171"/>
      <c r="AT156" s="167" t="s">
        <v>172</v>
      </c>
      <c r="AU156" s="167" t="s">
        <v>78</v>
      </c>
      <c r="AV156" s="13" t="s">
        <v>76</v>
      </c>
      <c r="AW156" s="13" t="s">
        <v>30</v>
      </c>
      <c r="AX156" s="13" t="s">
        <v>68</v>
      </c>
      <c r="AY156" s="167" t="s">
        <v>113</v>
      </c>
    </row>
    <row r="157" spans="2:65" s="12" customFormat="1" ht="11.25">
      <c r="B157" s="157"/>
      <c r="D157" s="140" t="s">
        <v>172</v>
      </c>
      <c r="E157" s="158" t="s">
        <v>19</v>
      </c>
      <c r="F157" s="159" t="s">
        <v>278</v>
      </c>
      <c r="H157" s="160">
        <v>19</v>
      </c>
      <c r="I157" s="161" t="s">
        <v>1617</v>
      </c>
      <c r="L157" s="157"/>
      <c r="M157" s="162"/>
      <c r="T157" s="163"/>
      <c r="AT157" s="158" t="s">
        <v>172</v>
      </c>
      <c r="AU157" s="158" t="s">
        <v>78</v>
      </c>
      <c r="AV157" s="12" t="s">
        <v>78</v>
      </c>
      <c r="AW157" s="12" t="s">
        <v>30</v>
      </c>
      <c r="AX157" s="12" t="s">
        <v>76</v>
      </c>
      <c r="AY157" s="158" t="s">
        <v>113</v>
      </c>
    </row>
    <row r="158" spans="2:65" s="1" customFormat="1" ht="16.5" customHeight="1">
      <c r="B158" s="32"/>
      <c r="C158" s="127" t="s">
        <v>279</v>
      </c>
      <c r="D158" s="127" t="s">
        <v>116</v>
      </c>
      <c r="E158" s="128" t="s">
        <v>280</v>
      </c>
      <c r="F158" s="129" t="s">
        <v>281</v>
      </c>
      <c r="G158" s="130" t="s">
        <v>180</v>
      </c>
      <c r="H158" s="131">
        <v>19</v>
      </c>
      <c r="I158" s="132">
        <v>0</v>
      </c>
      <c r="J158" s="133">
        <f>ROUND(I158*H158,2)</f>
        <v>0</v>
      </c>
      <c r="K158" s="129" t="s">
        <v>181</v>
      </c>
      <c r="L158" s="32"/>
      <c r="M158" s="134" t="s">
        <v>19</v>
      </c>
      <c r="N158" s="135" t="s">
        <v>39</v>
      </c>
      <c r="P158" s="136">
        <f>O158*H158</f>
        <v>0</v>
      </c>
      <c r="Q158" s="136">
        <v>0</v>
      </c>
      <c r="R158" s="136">
        <f>Q158*H158</f>
        <v>0</v>
      </c>
      <c r="S158" s="136">
        <v>0</v>
      </c>
      <c r="T158" s="137">
        <f>S158*H158</f>
        <v>0</v>
      </c>
      <c r="AR158" s="138" t="s">
        <v>133</v>
      </c>
      <c r="AT158" s="138" t="s">
        <v>116</v>
      </c>
      <c r="AU158" s="138" t="s">
        <v>78</v>
      </c>
      <c r="AY158" s="17" t="s">
        <v>113</v>
      </c>
      <c r="BE158" s="139">
        <f>IF(N158="základní",J158,0)</f>
        <v>0</v>
      </c>
      <c r="BF158" s="139">
        <f>IF(N158="snížená",J158,0)</f>
        <v>0</v>
      </c>
      <c r="BG158" s="139">
        <f>IF(N158="zákl. přenesená",J158,0)</f>
        <v>0</v>
      </c>
      <c r="BH158" s="139">
        <f>IF(N158="sníž. přenesená",J158,0)</f>
        <v>0</v>
      </c>
      <c r="BI158" s="139">
        <f>IF(N158="nulová",J158,0)</f>
        <v>0</v>
      </c>
      <c r="BJ158" s="17" t="s">
        <v>76</v>
      </c>
      <c r="BK158" s="139">
        <f>ROUND(I158*H158,2)</f>
        <v>0</v>
      </c>
      <c r="BL158" s="17" t="s">
        <v>133</v>
      </c>
      <c r="BM158" s="138" t="s">
        <v>282</v>
      </c>
    </row>
    <row r="159" spans="2:65" s="1" customFormat="1" ht="19.5">
      <c r="B159" s="32"/>
      <c r="D159" s="140" t="s">
        <v>123</v>
      </c>
      <c r="F159" s="141" t="s">
        <v>283</v>
      </c>
      <c r="I159" s="142"/>
      <c r="L159" s="32"/>
      <c r="M159" s="143"/>
      <c r="T159" s="53"/>
      <c r="AT159" s="17" t="s">
        <v>123</v>
      </c>
      <c r="AU159" s="17" t="s">
        <v>78</v>
      </c>
    </row>
    <row r="160" spans="2:65" s="1" customFormat="1" ht="11.25">
      <c r="B160" s="32"/>
      <c r="D160" s="164" t="s">
        <v>184</v>
      </c>
      <c r="F160" s="165" t="s">
        <v>284</v>
      </c>
      <c r="I160" s="142" t="s">
        <v>1617</v>
      </c>
      <c r="L160" s="32"/>
      <c r="M160" s="143"/>
      <c r="T160" s="53"/>
      <c r="AT160" s="17" t="s">
        <v>184</v>
      </c>
      <c r="AU160" s="17" t="s">
        <v>78</v>
      </c>
    </row>
    <row r="161" spans="2:65" s="1" customFormat="1" ht="21.75" customHeight="1">
      <c r="B161" s="32"/>
      <c r="C161" s="127" t="s">
        <v>278</v>
      </c>
      <c r="D161" s="127" t="s">
        <v>116</v>
      </c>
      <c r="E161" s="128" t="s">
        <v>285</v>
      </c>
      <c r="F161" s="129" t="s">
        <v>286</v>
      </c>
      <c r="G161" s="130" t="s">
        <v>180</v>
      </c>
      <c r="H161" s="131">
        <v>38</v>
      </c>
      <c r="I161" s="132">
        <v>0</v>
      </c>
      <c r="J161" s="133">
        <f>ROUND(I161*H161,2)</f>
        <v>0</v>
      </c>
      <c r="K161" s="129" t="s">
        <v>181</v>
      </c>
      <c r="L161" s="32"/>
      <c r="M161" s="134" t="s">
        <v>19</v>
      </c>
      <c r="N161" s="135" t="s">
        <v>39</v>
      </c>
      <c r="P161" s="136">
        <f>O161*H161</f>
        <v>0</v>
      </c>
      <c r="Q161" s="136">
        <v>0</v>
      </c>
      <c r="R161" s="136">
        <f>Q161*H161</f>
        <v>0</v>
      </c>
      <c r="S161" s="136">
        <v>0</v>
      </c>
      <c r="T161" s="137">
        <f>S161*H161</f>
        <v>0</v>
      </c>
      <c r="AR161" s="138" t="s">
        <v>133</v>
      </c>
      <c r="AT161" s="138" t="s">
        <v>116</v>
      </c>
      <c r="AU161" s="138" t="s">
        <v>78</v>
      </c>
      <c r="AY161" s="17" t="s">
        <v>113</v>
      </c>
      <c r="BE161" s="139">
        <f>IF(N161="základní",J161,0)</f>
        <v>0</v>
      </c>
      <c r="BF161" s="139">
        <f>IF(N161="snížená",J161,0)</f>
        <v>0</v>
      </c>
      <c r="BG161" s="139">
        <f>IF(N161="zákl. přenesená",J161,0)</f>
        <v>0</v>
      </c>
      <c r="BH161" s="139">
        <f>IF(N161="sníž. přenesená",J161,0)</f>
        <v>0</v>
      </c>
      <c r="BI161" s="139">
        <f>IF(N161="nulová",J161,0)</f>
        <v>0</v>
      </c>
      <c r="BJ161" s="17" t="s">
        <v>76</v>
      </c>
      <c r="BK161" s="139">
        <f>ROUND(I161*H161,2)</f>
        <v>0</v>
      </c>
      <c r="BL161" s="17" t="s">
        <v>133</v>
      </c>
      <c r="BM161" s="138" t="s">
        <v>287</v>
      </c>
    </row>
    <row r="162" spans="2:65" s="1" customFormat="1" ht="19.5">
      <c r="B162" s="32"/>
      <c r="D162" s="140" t="s">
        <v>123</v>
      </c>
      <c r="F162" s="141" t="s">
        <v>288</v>
      </c>
      <c r="I162" s="142"/>
      <c r="L162" s="32"/>
      <c r="M162" s="143"/>
      <c r="T162" s="53"/>
      <c r="AT162" s="17" t="s">
        <v>123</v>
      </c>
      <c r="AU162" s="17" t="s">
        <v>78</v>
      </c>
    </row>
    <row r="163" spans="2:65" s="1" customFormat="1" ht="11.25">
      <c r="B163" s="32"/>
      <c r="D163" s="164" t="s">
        <v>184</v>
      </c>
      <c r="F163" s="165" t="s">
        <v>289</v>
      </c>
      <c r="I163" s="142"/>
      <c r="L163" s="32"/>
      <c r="M163" s="143"/>
      <c r="T163" s="53"/>
      <c r="AT163" s="17" t="s">
        <v>184</v>
      </c>
      <c r="AU163" s="17" t="s">
        <v>78</v>
      </c>
    </row>
    <row r="164" spans="2:65" s="12" customFormat="1" ht="11.25">
      <c r="B164" s="157"/>
      <c r="D164" s="140" t="s">
        <v>172</v>
      </c>
      <c r="F164" s="159" t="s">
        <v>290</v>
      </c>
      <c r="H164" s="160">
        <v>38</v>
      </c>
      <c r="I164" s="161" t="s">
        <v>1617</v>
      </c>
      <c r="L164" s="157"/>
      <c r="M164" s="162"/>
      <c r="T164" s="163"/>
      <c r="AT164" s="158" t="s">
        <v>172</v>
      </c>
      <c r="AU164" s="158" t="s">
        <v>78</v>
      </c>
      <c r="AV164" s="12" t="s">
        <v>78</v>
      </c>
      <c r="AW164" s="12" t="s">
        <v>4</v>
      </c>
      <c r="AX164" s="12" t="s">
        <v>76</v>
      </c>
      <c r="AY164" s="158" t="s">
        <v>113</v>
      </c>
    </row>
    <row r="165" spans="2:65" s="1" customFormat="1" ht="16.5" customHeight="1">
      <c r="B165" s="32"/>
      <c r="C165" s="127" t="s">
        <v>291</v>
      </c>
      <c r="D165" s="127" t="s">
        <v>116</v>
      </c>
      <c r="E165" s="128" t="s">
        <v>292</v>
      </c>
      <c r="F165" s="129" t="s">
        <v>293</v>
      </c>
      <c r="G165" s="130" t="s">
        <v>180</v>
      </c>
      <c r="H165" s="131">
        <v>380</v>
      </c>
      <c r="I165" s="132">
        <v>0</v>
      </c>
      <c r="J165" s="133">
        <f>ROUND(I165*H165,2)</f>
        <v>0</v>
      </c>
      <c r="K165" s="129" t="s">
        <v>181</v>
      </c>
      <c r="L165" s="32"/>
      <c r="M165" s="134" t="s">
        <v>19</v>
      </c>
      <c r="N165" s="135" t="s">
        <v>39</v>
      </c>
      <c r="P165" s="136">
        <f>O165*H165</f>
        <v>0</v>
      </c>
      <c r="Q165" s="136">
        <v>0</v>
      </c>
      <c r="R165" s="136">
        <f>Q165*H165</f>
        <v>0</v>
      </c>
      <c r="S165" s="136">
        <v>0</v>
      </c>
      <c r="T165" s="137">
        <f>S165*H165</f>
        <v>0</v>
      </c>
      <c r="AR165" s="138" t="s">
        <v>133</v>
      </c>
      <c r="AT165" s="138" t="s">
        <v>116</v>
      </c>
      <c r="AU165" s="138" t="s">
        <v>78</v>
      </c>
      <c r="AY165" s="17" t="s">
        <v>113</v>
      </c>
      <c r="BE165" s="139">
        <f>IF(N165="základní",J165,0)</f>
        <v>0</v>
      </c>
      <c r="BF165" s="139">
        <f>IF(N165="snížená",J165,0)</f>
        <v>0</v>
      </c>
      <c r="BG165" s="139">
        <f>IF(N165="zákl. přenesená",J165,0)</f>
        <v>0</v>
      </c>
      <c r="BH165" s="139">
        <f>IF(N165="sníž. přenesená",J165,0)</f>
        <v>0</v>
      </c>
      <c r="BI165" s="139">
        <f>IF(N165="nulová",J165,0)</f>
        <v>0</v>
      </c>
      <c r="BJ165" s="17" t="s">
        <v>76</v>
      </c>
      <c r="BK165" s="139">
        <f>ROUND(I165*H165,2)</f>
        <v>0</v>
      </c>
      <c r="BL165" s="17" t="s">
        <v>133</v>
      </c>
      <c r="BM165" s="138" t="s">
        <v>294</v>
      </c>
    </row>
    <row r="166" spans="2:65" s="1" customFormat="1" ht="19.5">
      <c r="B166" s="32"/>
      <c r="D166" s="140" t="s">
        <v>123</v>
      </c>
      <c r="F166" s="141" t="s">
        <v>295</v>
      </c>
      <c r="I166" s="142"/>
      <c r="L166" s="32"/>
      <c r="M166" s="143"/>
      <c r="T166" s="53"/>
      <c r="AT166" s="17" t="s">
        <v>123</v>
      </c>
      <c r="AU166" s="17" t="s">
        <v>78</v>
      </c>
    </row>
    <row r="167" spans="2:65" s="1" customFormat="1" ht="11.25">
      <c r="B167" s="32"/>
      <c r="D167" s="164" t="s">
        <v>184</v>
      </c>
      <c r="F167" s="165" t="s">
        <v>296</v>
      </c>
      <c r="I167" s="142"/>
      <c r="L167" s="32"/>
      <c r="M167" s="143"/>
      <c r="T167" s="53"/>
      <c r="AT167" s="17" t="s">
        <v>184</v>
      </c>
      <c r="AU167" s="17" t="s">
        <v>78</v>
      </c>
    </row>
    <row r="168" spans="2:65" s="12" customFormat="1" ht="11.25">
      <c r="B168" s="157"/>
      <c r="D168" s="140" t="s">
        <v>172</v>
      </c>
      <c r="F168" s="159" t="s">
        <v>297</v>
      </c>
      <c r="H168" s="160">
        <v>380</v>
      </c>
      <c r="I168" s="161" t="s">
        <v>1617</v>
      </c>
      <c r="L168" s="157"/>
      <c r="M168" s="162"/>
      <c r="T168" s="163"/>
      <c r="AT168" s="158" t="s">
        <v>172</v>
      </c>
      <c r="AU168" s="158" t="s">
        <v>78</v>
      </c>
      <c r="AV168" s="12" t="s">
        <v>78</v>
      </c>
      <c r="AW168" s="12" t="s">
        <v>4</v>
      </c>
      <c r="AX168" s="12" t="s">
        <v>76</v>
      </c>
      <c r="AY168" s="158" t="s">
        <v>113</v>
      </c>
    </row>
    <row r="169" spans="2:65" s="1" customFormat="1" ht="21.75" customHeight="1">
      <c r="B169" s="32"/>
      <c r="C169" s="127" t="s">
        <v>7</v>
      </c>
      <c r="D169" s="127" t="s">
        <v>116</v>
      </c>
      <c r="E169" s="128" t="s">
        <v>298</v>
      </c>
      <c r="F169" s="129" t="s">
        <v>299</v>
      </c>
      <c r="G169" s="130" t="s">
        <v>168</v>
      </c>
      <c r="H169" s="131">
        <v>1552.056</v>
      </c>
      <c r="I169" s="132">
        <v>0</v>
      </c>
      <c r="J169" s="133">
        <f>ROUND(I169*H169,2)</f>
        <v>0</v>
      </c>
      <c r="K169" s="129" t="s">
        <v>181</v>
      </c>
      <c r="L169" s="32"/>
      <c r="M169" s="134" t="s">
        <v>19</v>
      </c>
      <c r="N169" s="135" t="s">
        <v>39</v>
      </c>
      <c r="P169" s="136">
        <f>O169*H169</f>
        <v>0</v>
      </c>
      <c r="Q169" s="136">
        <v>0</v>
      </c>
      <c r="R169" s="136">
        <f>Q169*H169</f>
        <v>0</v>
      </c>
      <c r="S169" s="136">
        <v>0</v>
      </c>
      <c r="T169" s="137">
        <f>S169*H169</f>
        <v>0</v>
      </c>
      <c r="AR169" s="138" t="s">
        <v>133</v>
      </c>
      <c r="AT169" s="138" t="s">
        <v>116</v>
      </c>
      <c r="AU169" s="138" t="s">
        <v>78</v>
      </c>
      <c r="AY169" s="17" t="s">
        <v>113</v>
      </c>
      <c r="BE169" s="139">
        <f>IF(N169="základní",J169,0)</f>
        <v>0</v>
      </c>
      <c r="BF169" s="139">
        <f>IF(N169="snížená",J169,0)</f>
        <v>0</v>
      </c>
      <c r="BG169" s="139">
        <f>IF(N169="zákl. přenesená",J169,0)</f>
        <v>0</v>
      </c>
      <c r="BH169" s="139">
        <f>IF(N169="sníž. přenesená",J169,0)</f>
        <v>0</v>
      </c>
      <c r="BI169" s="139">
        <f>IF(N169="nulová",J169,0)</f>
        <v>0</v>
      </c>
      <c r="BJ169" s="17" t="s">
        <v>76</v>
      </c>
      <c r="BK169" s="139">
        <f>ROUND(I169*H169,2)</f>
        <v>0</v>
      </c>
      <c r="BL169" s="17" t="s">
        <v>133</v>
      </c>
      <c r="BM169" s="138" t="s">
        <v>300</v>
      </c>
    </row>
    <row r="170" spans="2:65" s="1" customFormat="1" ht="19.5">
      <c r="B170" s="32"/>
      <c r="D170" s="140" t="s">
        <v>123</v>
      </c>
      <c r="F170" s="141" t="s">
        <v>301</v>
      </c>
      <c r="I170" s="142"/>
      <c r="L170" s="32"/>
      <c r="M170" s="143"/>
      <c r="T170" s="53"/>
      <c r="AT170" s="17" t="s">
        <v>123</v>
      </c>
      <c r="AU170" s="17" t="s">
        <v>78</v>
      </c>
    </row>
    <row r="171" spans="2:65" s="1" customFormat="1" ht="11.25">
      <c r="B171" s="32"/>
      <c r="D171" s="164" t="s">
        <v>184</v>
      </c>
      <c r="F171" s="165" t="s">
        <v>302</v>
      </c>
      <c r="I171" s="142"/>
      <c r="L171" s="32"/>
      <c r="M171" s="143"/>
      <c r="T171" s="53"/>
      <c r="AT171" s="17" t="s">
        <v>184</v>
      </c>
      <c r="AU171" s="17" t="s">
        <v>78</v>
      </c>
    </row>
    <row r="172" spans="2:65" s="12" customFormat="1" ht="11.25">
      <c r="B172" s="157"/>
      <c r="D172" s="140" t="s">
        <v>172</v>
      </c>
      <c r="E172" s="158" t="s">
        <v>19</v>
      </c>
      <c r="F172" s="159" t="s">
        <v>303</v>
      </c>
      <c r="H172" s="160">
        <v>1552.056</v>
      </c>
      <c r="I172" s="161" t="s">
        <v>1617</v>
      </c>
      <c r="L172" s="157"/>
      <c r="M172" s="162"/>
      <c r="T172" s="163"/>
      <c r="AT172" s="158" t="s">
        <v>172</v>
      </c>
      <c r="AU172" s="158" t="s">
        <v>78</v>
      </c>
      <c r="AV172" s="12" t="s">
        <v>78</v>
      </c>
      <c r="AW172" s="12" t="s">
        <v>30</v>
      </c>
      <c r="AX172" s="12" t="s">
        <v>76</v>
      </c>
      <c r="AY172" s="158" t="s">
        <v>113</v>
      </c>
    </row>
    <row r="173" spans="2:65" s="1" customFormat="1" ht="24.2" customHeight="1">
      <c r="B173" s="32"/>
      <c r="C173" s="127" t="s">
        <v>304</v>
      </c>
      <c r="D173" s="127" t="s">
        <v>116</v>
      </c>
      <c r="E173" s="128" t="s">
        <v>305</v>
      </c>
      <c r="F173" s="129" t="s">
        <v>306</v>
      </c>
      <c r="G173" s="130" t="s">
        <v>168</v>
      </c>
      <c r="H173" s="131">
        <v>31041.119999999999</v>
      </c>
      <c r="I173" s="132">
        <v>0</v>
      </c>
      <c r="J173" s="133">
        <f>ROUND(I173*H173,2)</f>
        <v>0</v>
      </c>
      <c r="K173" s="129" t="s">
        <v>181</v>
      </c>
      <c r="L173" s="32"/>
      <c r="M173" s="134" t="s">
        <v>19</v>
      </c>
      <c r="N173" s="135" t="s">
        <v>39</v>
      </c>
      <c r="P173" s="136">
        <f>O173*H173</f>
        <v>0</v>
      </c>
      <c r="Q173" s="136">
        <v>0</v>
      </c>
      <c r="R173" s="136">
        <f>Q173*H173</f>
        <v>0</v>
      </c>
      <c r="S173" s="136">
        <v>0</v>
      </c>
      <c r="T173" s="137">
        <f>S173*H173</f>
        <v>0</v>
      </c>
      <c r="AR173" s="138" t="s">
        <v>133</v>
      </c>
      <c r="AT173" s="138" t="s">
        <v>116</v>
      </c>
      <c r="AU173" s="138" t="s">
        <v>78</v>
      </c>
      <c r="AY173" s="17" t="s">
        <v>113</v>
      </c>
      <c r="BE173" s="139">
        <f>IF(N173="základní",J173,0)</f>
        <v>0</v>
      </c>
      <c r="BF173" s="139">
        <f>IF(N173="snížená",J173,0)</f>
        <v>0</v>
      </c>
      <c r="BG173" s="139">
        <f>IF(N173="zákl. přenesená",J173,0)</f>
        <v>0</v>
      </c>
      <c r="BH173" s="139">
        <f>IF(N173="sníž. přenesená",J173,0)</f>
        <v>0</v>
      </c>
      <c r="BI173" s="139">
        <f>IF(N173="nulová",J173,0)</f>
        <v>0</v>
      </c>
      <c r="BJ173" s="17" t="s">
        <v>76</v>
      </c>
      <c r="BK173" s="139">
        <f>ROUND(I173*H173,2)</f>
        <v>0</v>
      </c>
      <c r="BL173" s="17" t="s">
        <v>133</v>
      </c>
      <c r="BM173" s="138" t="s">
        <v>307</v>
      </c>
    </row>
    <row r="174" spans="2:65" s="1" customFormat="1" ht="19.5">
      <c r="B174" s="32"/>
      <c r="D174" s="140" t="s">
        <v>123</v>
      </c>
      <c r="F174" s="141" t="s">
        <v>308</v>
      </c>
      <c r="I174" s="142"/>
      <c r="L174" s="32"/>
      <c r="M174" s="143"/>
      <c r="T174" s="53"/>
      <c r="AT174" s="17" t="s">
        <v>123</v>
      </c>
      <c r="AU174" s="17" t="s">
        <v>78</v>
      </c>
    </row>
    <row r="175" spans="2:65" s="1" customFormat="1" ht="11.25">
      <c r="B175" s="32"/>
      <c r="D175" s="164" t="s">
        <v>184</v>
      </c>
      <c r="F175" s="165" t="s">
        <v>309</v>
      </c>
      <c r="I175" s="142"/>
      <c r="L175" s="32"/>
      <c r="M175" s="143"/>
      <c r="T175" s="53"/>
      <c r="AT175" s="17" t="s">
        <v>184</v>
      </c>
      <c r="AU175" s="17" t="s">
        <v>78</v>
      </c>
    </row>
    <row r="176" spans="2:65" s="12" customFormat="1" ht="11.25">
      <c r="B176" s="157"/>
      <c r="D176" s="140" t="s">
        <v>172</v>
      </c>
      <c r="F176" s="159" t="s">
        <v>310</v>
      </c>
      <c r="H176" s="160">
        <v>31041.119999999999</v>
      </c>
      <c r="I176" s="161" t="s">
        <v>1617</v>
      </c>
      <c r="L176" s="157"/>
      <c r="M176" s="162"/>
      <c r="T176" s="163"/>
      <c r="AT176" s="158" t="s">
        <v>172</v>
      </c>
      <c r="AU176" s="158" t="s">
        <v>78</v>
      </c>
      <c r="AV176" s="12" t="s">
        <v>78</v>
      </c>
      <c r="AW176" s="12" t="s">
        <v>4</v>
      </c>
      <c r="AX176" s="12" t="s">
        <v>76</v>
      </c>
      <c r="AY176" s="158" t="s">
        <v>113</v>
      </c>
    </row>
    <row r="177" spans="2:65" s="1" customFormat="1" ht="16.5" customHeight="1">
      <c r="B177" s="32"/>
      <c r="C177" s="127" t="s">
        <v>311</v>
      </c>
      <c r="D177" s="127" t="s">
        <v>116</v>
      </c>
      <c r="E177" s="128" t="s">
        <v>312</v>
      </c>
      <c r="F177" s="129" t="s">
        <v>313</v>
      </c>
      <c r="G177" s="130" t="s">
        <v>168</v>
      </c>
      <c r="H177" s="131">
        <v>69.599999999999994</v>
      </c>
      <c r="I177" s="132">
        <v>0</v>
      </c>
      <c r="J177" s="133">
        <f>ROUND(I177*H177,2)</f>
        <v>0</v>
      </c>
      <c r="K177" s="129" t="s">
        <v>181</v>
      </c>
      <c r="L177" s="32"/>
      <c r="M177" s="134" t="s">
        <v>19</v>
      </c>
      <c r="N177" s="135" t="s">
        <v>39</v>
      </c>
      <c r="P177" s="136">
        <f>O177*H177</f>
        <v>0</v>
      </c>
      <c r="Q177" s="136">
        <v>0</v>
      </c>
      <c r="R177" s="136">
        <f>Q177*H177</f>
        <v>0</v>
      </c>
      <c r="S177" s="136">
        <v>0</v>
      </c>
      <c r="T177" s="137">
        <f>S177*H177</f>
        <v>0</v>
      </c>
      <c r="AR177" s="138" t="s">
        <v>133</v>
      </c>
      <c r="AT177" s="138" t="s">
        <v>116</v>
      </c>
      <c r="AU177" s="138" t="s">
        <v>78</v>
      </c>
      <c r="AY177" s="17" t="s">
        <v>113</v>
      </c>
      <c r="BE177" s="139">
        <f>IF(N177="základní",J177,0)</f>
        <v>0</v>
      </c>
      <c r="BF177" s="139">
        <f>IF(N177="snížená",J177,0)</f>
        <v>0</v>
      </c>
      <c r="BG177" s="139">
        <f>IF(N177="zákl. přenesená",J177,0)</f>
        <v>0</v>
      </c>
      <c r="BH177" s="139">
        <f>IF(N177="sníž. přenesená",J177,0)</f>
        <v>0</v>
      </c>
      <c r="BI177" s="139">
        <f>IF(N177="nulová",J177,0)</f>
        <v>0</v>
      </c>
      <c r="BJ177" s="17" t="s">
        <v>76</v>
      </c>
      <c r="BK177" s="139">
        <f>ROUND(I177*H177,2)</f>
        <v>0</v>
      </c>
      <c r="BL177" s="17" t="s">
        <v>133</v>
      </c>
      <c r="BM177" s="138" t="s">
        <v>314</v>
      </c>
    </row>
    <row r="178" spans="2:65" s="1" customFormat="1" ht="19.5">
      <c r="B178" s="32"/>
      <c r="D178" s="140" t="s">
        <v>123</v>
      </c>
      <c r="F178" s="141" t="s">
        <v>315</v>
      </c>
      <c r="I178" s="142"/>
      <c r="L178" s="32"/>
      <c r="M178" s="143"/>
      <c r="T178" s="53"/>
      <c r="AT178" s="17" t="s">
        <v>123</v>
      </c>
      <c r="AU178" s="17" t="s">
        <v>78</v>
      </c>
    </row>
    <row r="179" spans="2:65" s="1" customFormat="1" ht="11.25">
      <c r="B179" s="32"/>
      <c r="D179" s="164" t="s">
        <v>184</v>
      </c>
      <c r="F179" s="165" t="s">
        <v>316</v>
      </c>
      <c r="I179" s="142"/>
      <c r="L179" s="32"/>
      <c r="M179" s="143"/>
      <c r="T179" s="53"/>
      <c r="AT179" s="17" t="s">
        <v>184</v>
      </c>
      <c r="AU179" s="17" t="s">
        <v>78</v>
      </c>
    </row>
    <row r="180" spans="2:65" s="12" customFormat="1" ht="11.25">
      <c r="B180" s="157"/>
      <c r="D180" s="140" t="s">
        <v>172</v>
      </c>
      <c r="E180" s="158" t="s">
        <v>19</v>
      </c>
      <c r="F180" s="159" t="s">
        <v>317</v>
      </c>
      <c r="H180" s="160">
        <v>69.599999999999994</v>
      </c>
      <c r="I180" s="161" t="s">
        <v>1617</v>
      </c>
      <c r="L180" s="157"/>
      <c r="M180" s="162"/>
      <c r="T180" s="163"/>
      <c r="AT180" s="158" t="s">
        <v>172</v>
      </c>
      <c r="AU180" s="158" t="s">
        <v>78</v>
      </c>
      <c r="AV180" s="12" t="s">
        <v>78</v>
      </c>
      <c r="AW180" s="12" t="s">
        <v>30</v>
      </c>
      <c r="AX180" s="12" t="s">
        <v>76</v>
      </c>
      <c r="AY180" s="158" t="s">
        <v>113</v>
      </c>
    </row>
    <row r="181" spans="2:65" s="1" customFormat="1" ht="16.5" customHeight="1">
      <c r="B181" s="32"/>
      <c r="C181" s="147" t="s">
        <v>318</v>
      </c>
      <c r="D181" s="147" t="s">
        <v>165</v>
      </c>
      <c r="E181" s="148" t="s">
        <v>319</v>
      </c>
      <c r="F181" s="149" t="s">
        <v>320</v>
      </c>
      <c r="G181" s="150" t="s">
        <v>321</v>
      </c>
      <c r="H181" s="151">
        <v>139.19999999999999</v>
      </c>
      <c r="I181" s="152">
        <v>0</v>
      </c>
      <c r="J181" s="153">
        <f>ROUND(I181*H181,2)</f>
        <v>0</v>
      </c>
      <c r="K181" s="149" t="s">
        <v>181</v>
      </c>
      <c r="L181" s="154"/>
      <c r="M181" s="155" t="s">
        <v>19</v>
      </c>
      <c r="N181" s="156" t="s">
        <v>39</v>
      </c>
      <c r="P181" s="136">
        <f>O181*H181</f>
        <v>0</v>
      </c>
      <c r="Q181" s="136">
        <v>1</v>
      </c>
      <c r="R181" s="136">
        <f>Q181*H181</f>
        <v>139.19999999999999</v>
      </c>
      <c r="S181" s="136">
        <v>0</v>
      </c>
      <c r="T181" s="137">
        <f>S181*H181</f>
        <v>0</v>
      </c>
      <c r="AR181" s="138" t="s">
        <v>170</v>
      </c>
      <c r="AT181" s="138" t="s">
        <v>165</v>
      </c>
      <c r="AU181" s="138" t="s">
        <v>78</v>
      </c>
      <c r="AY181" s="17" t="s">
        <v>113</v>
      </c>
      <c r="BE181" s="139">
        <f>IF(N181="základní",J181,0)</f>
        <v>0</v>
      </c>
      <c r="BF181" s="139">
        <f>IF(N181="snížená",J181,0)</f>
        <v>0</v>
      </c>
      <c r="BG181" s="139">
        <f>IF(N181="zákl. přenesená",J181,0)</f>
        <v>0</v>
      </c>
      <c r="BH181" s="139">
        <f>IF(N181="sníž. přenesená",J181,0)</f>
        <v>0</v>
      </c>
      <c r="BI181" s="139">
        <f>IF(N181="nulová",J181,0)</f>
        <v>0</v>
      </c>
      <c r="BJ181" s="17" t="s">
        <v>76</v>
      </c>
      <c r="BK181" s="139">
        <f>ROUND(I181*H181,2)</f>
        <v>0</v>
      </c>
      <c r="BL181" s="17" t="s">
        <v>133</v>
      </c>
      <c r="BM181" s="138" t="s">
        <v>322</v>
      </c>
    </row>
    <row r="182" spans="2:65" s="1" customFormat="1" ht="11.25">
      <c r="B182" s="32"/>
      <c r="D182" s="140" t="s">
        <v>123</v>
      </c>
      <c r="F182" s="141" t="s">
        <v>320</v>
      </c>
      <c r="I182" s="142"/>
      <c r="L182" s="32"/>
      <c r="M182" s="143"/>
      <c r="T182" s="53"/>
      <c r="AT182" s="17" t="s">
        <v>123</v>
      </c>
      <c r="AU182" s="17" t="s">
        <v>78</v>
      </c>
    </row>
    <row r="183" spans="2:65" s="12" customFormat="1" ht="11.25">
      <c r="B183" s="157"/>
      <c r="D183" s="140" t="s">
        <v>172</v>
      </c>
      <c r="F183" s="159" t="s">
        <v>323</v>
      </c>
      <c r="H183" s="160">
        <v>139.19999999999999</v>
      </c>
      <c r="I183" s="161" t="s">
        <v>1617</v>
      </c>
      <c r="L183" s="157"/>
      <c r="M183" s="162"/>
      <c r="T183" s="163"/>
      <c r="AT183" s="158" t="s">
        <v>172</v>
      </c>
      <c r="AU183" s="158" t="s">
        <v>78</v>
      </c>
      <c r="AV183" s="12" t="s">
        <v>78</v>
      </c>
      <c r="AW183" s="12" t="s">
        <v>4</v>
      </c>
      <c r="AX183" s="12" t="s">
        <v>76</v>
      </c>
      <c r="AY183" s="158" t="s">
        <v>113</v>
      </c>
    </row>
    <row r="184" spans="2:65" s="1" customFormat="1" ht="16.5" customHeight="1">
      <c r="B184" s="32"/>
      <c r="C184" s="127" t="s">
        <v>324</v>
      </c>
      <c r="D184" s="127" t="s">
        <v>116</v>
      </c>
      <c r="E184" s="128" t="s">
        <v>325</v>
      </c>
      <c r="F184" s="129" t="s">
        <v>326</v>
      </c>
      <c r="G184" s="130" t="s">
        <v>180</v>
      </c>
      <c r="H184" s="131">
        <v>19</v>
      </c>
      <c r="I184" s="132">
        <v>0</v>
      </c>
      <c r="J184" s="133">
        <f>ROUND(I184*H184,2)</f>
        <v>0</v>
      </c>
      <c r="K184" s="129" t="s">
        <v>181</v>
      </c>
      <c r="L184" s="32"/>
      <c r="M184" s="134" t="s">
        <v>19</v>
      </c>
      <c r="N184" s="135" t="s">
        <v>39</v>
      </c>
      <c r="P184" s="136">
        <f>O184*H184</f>
        <v>0</v>
      </c>
      <c r="Q184" s="136">
        <v>0</v>
      </c>
      <c r="R184" s="136">
        <f>Q184*H184</f>
        <v>0</v>
      </c>
      <c r="S184" s="136">
        <v>0</v>
      </c>
      <c r="T184" s="137">
        <f>S184*H184</f>
        <v>0</v>
      </c>
      <c r="AR184" s="138" t="s">
        <v>133</v>
      </c>
      <c r="AT184" s="138" t="s">
        <v>116</v>
      </c>
      <c r="AU184" s="138" t="s">
        <v>78</v>
      </c>
      <c r="AY184" s="17" t="s">
        <v>113</v>
      </c>
      <c r="BE184" s="139">
        <f>IF(N184="základní",J184,0)</f>
        <v>0</v>
      </c>
      <c r="BF184" s="139">
        <f>IF(N184="snížená",J184,0)</f>
        <v>0</v>
      </c>
      <c r="BG184" s="139">
        <f>IF(N184="zákl. přenesená",J184,0)</f>
        <v>0</v>
      </c>
      <c r="BH184" s="139">
        <f>IF(N184="sníž. přenesená",J184,0)</f>
        <v>0</v>
      </c>
      <c r="BI184" s="139">
        <f>IF(N184="nulová",J184,0)</f>
        <v>0</v>
      </c>
      <c r="BJ184" s="17" t="s">
        <v>76</v>
      </c>
      <c r="BK184" s="139">
        <f>ROUND(I184*H184,2)</f>
        <v>0</v>
      </c>
      <c r="BL184" s="17" t="s">
        <v>133</v>
      </c>
      <c r="BM184" s="138" t="s">
        <v>327</v>
      </c>
    </row>
    <row r="185" spans="2:65" s="1" customFormat="1" ht="19.5">
      <c r="B185" s="32"/>
      <c r="D185" s="140" t="s">
        <v>123</v>
      </c>
      <c r="F185" s="141" t="s">
        <v>328</v>
      </c>
      <c r="I185" s="142"/>
      <c r="L185" s="32"/>
      <c r="M185" s="143"/>
      <c r="T185" s="53"/>
      <c r="AT185" s="17" t="s">
        <v>123</v>
      </c>
      <c r="AU185" s="17" t="s">
        <v>78</v>
      </c>
    </row>
    <row r="186" spans="2:65" s="1" customFormat="1" ht="11.25">
      <c r="B186" s="32"/>
      <c r="D186" s="164" t="s">
        <v>184</v>
      </c>
      <c r="F186" s="165" t="s">
        <v>329</v>
      </c>
      <c r="I186" s="142" t="s">
        <v>1617</v>
      </c>
      <c r="L186" s="32"/>
      <c r="M186" s="143"/>
      <c r="T186" s="53"/>
      <c r="AT186" s="17" t="s">
        <v>184</v>
      </c>
      <c r="AU186" s="17" t="s">
        <v>78</v>
      </c>
    </row>
    <row r="187" spans="2:65" s="1" customFormat="1" ht="16.5" customHeight="1">
      <c r="B187" s="32"/>
      <c r="C187" s="127" t="s">
        <v>330</v>
      </c>
      <c r="D187" s="127" t="s">
        <v>116</v>
      </c>
      <c r="E187" s="128" t="s">
        <v>331</v>
      </c>
      <c r="F187" s="129" t="s">
        <v>332</v>
      </c>
      <c r="G187" s="130" t="s">
        <v>168</v>
      </c>
      <c r="H187" s="131">
        <v>30.45</v>
      </c>
      <c r="I187" s="132">
        <v>0</v>
      </c>
      <c r="J187" s="133">
        <f>ROUND(I187*H187,2)</f>
        <v>0</v>
      </c>
      <c r="K187" s="129" t="s">
        <v>181</v>
      </c>
      <c r="L187" s="32"/>
      <c r="M187" s="134" t="s">
        <v>19</v>
      </c>
      <c r="N187" s="135" t="s">
        <v>39</v>
      </c>
      <c r="P187" s="136">
        <f>O187*H187</f>
        <v>0</v>
      </c>
      <c r="Q187" s="136">
        <v>0</v>
      </c>
      <c r="R187" s="136">
        <f>Q187*H187</f>
        <v>0</v>
      </c>
      <c r="S187" s="136">
        <v>0</v>
      </c>
      <c r="T187" s="137">
        <f>S187*H187</f>
        <v>0</v>
      </c>
      <c r="AR187" s="138" t="s">
        <v>133</v>
      </c>
      <c r="AT187" s="138" t="s">
        <v>116</v>
      </c>
      <c r="AU187" s="138" t="s">
        <v>78</v>
      </c>
      <c r="AY187" s="17" t="s">
        <v>113</v>
      </c>
      <c r="BE187" s="139">
        <f>IF(N187="základní",J187,0)</f>
        <v>0</v>
      </c>
      <c r="BF187" s="139">
        <f>IF(N187="snížená",J187,0)</f>
        <v>0</v>
      </c>
      <c r="BG187" s="139">
        <f>IF(N187="zákl. přenesená",J187,0)</f>
        <v>0</v>
      </c>
      <c r="BH187" s="139">
        <f>IF(N187="sníž. přenesená",J187,0)</f>
        <v>0</v>
      </c>
      <c r="BI187" s="139">
        <f>IF(N187="nulová",J187,0)</f>
        <v>0</v>
      </c>
      <c r="BJ187" s="17" t="s">
        <v>76</v>
      </c>
      <c r="BK187" s="139">
        <f>ROUND(I187*H187,2)</f>
        <v>0</v>
      </c>
      <c r="BL187" s="17" t="s">
        <v>133</v>
      </c>
      <c r="BM187" s="138" t="s">
        <v>333</v>
      </c>
    </row>
    <row r="188" spans="2:65" s="1" customFormat="1" ht="19.5">
      <c r="B188" s="32"/>
      <c r="D188" s="140" t="s">
        <v>123</v>
      </c>
      <c r="F188" s="141" t="s">
        <v>334</v>
      </c>
      <c r="I188" s="142"/>
      <c r="L188" s="32"/>
      <c r="M188" s="143"/>
      <c r="T188" s="53"/>
      <c r="AT188" s="17" t="s">
        <v>123</v>
      </c>
      <c r="AU188" s="17" t="s">
        <v>78</v>
      </c>
    </row>
    <row r="189" spans="2:65" s="1" customFormat="1" ht="11.25">
      <c r="B189" s="32"/>
      <c r="D189" s="164" t="s">
        <v>184</v>
      </c>
      <c r="F189" s="165" t="s">
        <v>335</v>
      </c>
      <c r="I189" s="142"/>
      <c r="L189" s="32"/>
      <c r="M189" s="143"/>
      <c r="T189" s="53"/>
      <c r="AT189" s="17" t="s">
        <v>184</v>
      </c>
      <c r="AU189" s="17" t="s">
        <v>78</v>
      </c>
    </row>
    <row r="190" spans="2:65" s="12" customFormat="1" ht="11.25">
      <c r="B190" s="157"/>
      <c r="D190" s="140" t="s">
        <v>172</v>
      </c>
      <c r="E190" s="158" t="s">
        <v>19</v>
      </c>
      <c r="F190" s="159" t="s">
        <v>336</v>
      </c>
      <c r="H190" s="160">
        <v>30.45</v>
      </c>
      <c r="I190" s="161" t="s">
        <v>1617</v>
      </c>
      <c r="L190" s="157"/>
      <c r="M190" s="162"/>
      <c r="T190" s="163"/>
      <c r="AT190" s="158" t="s">
        <v>172</v>
      </c>
      <c r="AU190" s="158" t="s">
        <v>78</v>
      </c>
      <c r="AV190" s="12" t="s">
        <v>78</v>
      </c>
      <c r="AW190" s="12" t="s">
        <v>30</v>
      </c>
      <c r="AX190" s="12" t="s">
        <v>76</v>
      </c>
      <c r="AY190" s="158" t="s">
        <v>113</v>
      </c>
    </row>
    <row r="191" spans="2:65" s="1" customFormat="1" ht="16.5" customHeight="1">
      <c r="B191" s="32"/>
      <c r="C191" s="147" t="s">
        <v>337</v>
      </c>
      <c r="D191" s="147" t="s">
        <v>165</v>
      </c>
      <c r="E191" s="148" t="s">
        <v>338</v>
      </c>
      <c r="F191" s="149" t="s">
        <v>339</v>
      </c>
      <c r="G191" s="150" t="s">
        <v>321</v>
      </c>
      <c r="H191" s="151">
        <v>60.9</v>
      </c>
      <c r="I191" s="152">
        <v>0</v>
      </c>
      <c r="J191" s="153">
        <f>ROUND(I191*H191,2)</f>
        <v>0</v>
      </c>
      <c r="K191" s="149" t="s">
        <v>181</v>
      </c>
      <c r="L191" s="154"/>
      <c r="M191" s="155" t="s">
        <v>19</v>
      </c>
      <c r="N191" s="156" t="s">
        <v>39</v>
      </c>
      <c r="P191" s="136">
        <f>O191*H191</f>
        <v>0</v>
      </c>
      <c r="Q191" s="136">
        <v>1</v>
      </c>
      <c r="R191" s="136">
        <f>Q191*H191</f>
        <v>60.9</v>
      </c>
      <c r="S191" s="136">
        <v>0</v>
      </c>
      <c r="T191" s="137">
        <f>S191*H191</f>
        <v>0</v>
      </c>
      <c r="AR191" s="138" t="s">
        <v>170</v>
      </c>
      <c r="AT191" s="138" t="s">
        <v>165</v>
      </c>
      <c r="AU191" s="138" t="s">
        <v>78</v>
      </c>
      <c r="AY191" s="17" t="s">
        <v>113</v>
      </c>
      <c r="BE191" s="139">
        <f>IF(N191="základní",J191,0)</f>
        <v>0</v>
      </c>
      <c r="BF191" s="139">
        <f>IF(N191="snížená",J191,0)</f>
        <v>0</v>
      </c>
      <c r="BG191" s="139">
        <f>IF(N191="zákl. přenesená",J191,0)</f>
        <v>0</v>
      </c>
      <c r="BH191" s="139">
        <f>IF(N191="sníž. přenesená",J191,0)</f>
        <v>0</v>
      </c>
      <c r="BI191" s="139">
        <f>IF(N191="nulová",J191,0)</f>
        <v>0</v>
      </c>
      <c r="BJ191" s="17" t="s">
        <v>76</v>
      </c>
      <c r="BK191" s="139">
        <f>ROUND(I191*H191,2)</f>
        <v>0</v>
      </c>
      <c r="BL191" s="17" t="s">
        <v>133</v>
      </c>
      <c r="BM191" s="138" t="s">
        <v>340</v>
      </c>
    </row>
    <row r="192" spans="2:65" s="1" customFormat="1" ht="11.25">
      <c r="B192" s="32"/>
      <c r="D192" s="140" t="s">
        <v>123</v>
      </c>
      <c r="F192" s="141" t="s">
        <v>339</v>
      </c>
      <c r="I192" s="142"/>
      <c r="L192" s="32"/>
      <c r="M192" s="143"/>
      <c r="T192" s="53"/>
      <c r="AT192" s="17" t="s">
        <v>123</v>
      </c>
      <c r="AU192" s="17" t="s">
        <v>78</v>
      </c>
    </row>
    <row r="193" spans="2:65" s="12" customFormat="1" ht="11.25">
      <c r="B193" s="157"/>
      <c r="D193" s="140" t="s">
        <v>172</v>
      </c>
      <c r="F193" s="159" t="s">
        <v>341</v>
      </c>
      <c r="H193" s="160">
        <v>60.9</v>
      </c>
      <c r="I193" s="161" t="s">
        <v>1617</v>
      </c>
      <c r="L193" s="157"/>
      <c r="M193" s="162"/>
      <c r="T193" s="163"/>
      <c r="AT193" s="158" t="s">
        <v>172</v>
      </c>
      <c r="AU193" s="158" t="s">
        <v>78</v>
      </c>
      <c r="AV193" s="12" t="s">
        <v>78</v>
      </c>
      <c r="AW193" s="12" t="s">
        <v>4</v>
      </c>
      <c r="AX193" s="12" t="s">
        <v>76</v>
      </c>
      <c r="AY193" s="158" t="s">
        <v>113</v>
      </c>
    </row>
    <row r="194" spans="2:65" s="1" customFormat="1" ht="16.5" customHeight="1">
      <c r="B194" s="32"/>
      <c r="C194" s="127" t="s">
        <v>342</v>
      </c>
      <c r="D194" s="127" t="s">
        <v>116</v>
      </c>
      <c r="E194" s="128" t="s">
        <v>343</v>
      </c>
      <c r="F194" s="129" t="s">
        <v>344</v>
      </c>
      <c r="G194" s="130" t="s">
        <v>198</v>
      </c>
      <c r="H194" s="131">
        <v>782</v>
      </c>
      <c r="I194" s="132">
        <v>0</v>
      </c>
      <c r="J194" s="133">
        <f>ROUND(I194*H194,2)</f>
        <v>0</v>
      </c>
      <c r="K194" s="129" t="s">
        <v>181</v>
      </c>
      <c r="L194" s="32"/>
      <c r="M194" s="134" t="s">
        <v>19</v>
      </c>
      <c r="N194" s="135" t="s">
        <v>39</v>
      </c>
      <c r="P194" s="136">
        <f>O194*H194</f>
        <v>0</v>
      </c>
      <c r="Q194" s="136">
        <v>0</v>
      </c>
      <c r="R194" s="136">
        <f>Q194*H194</f>
        <v>0</v>
      </c>
      <c r="S194" s="136">
        <v>0</v>
      </c>
      <c r="T194" s="137">
        <f>S194*H194</f>
        <v>0</v>
      </c>
      <c r="AR194" s="138" t="s">
        <v>133</v>
      </c>
      <c r="AT194" s="138" t="s">
        <v>116</v>
      </c>
      <c r="AU194" s="138" t="s">
        <v>78</v>
      </c>
      <c r="AY194" s="17" t="s">
        <v>113</v>
      </c>
      <c r="BE194" s="139">
        <f>IF(N194="základní",J194,0)</f>
        <v>0</v>
      </c>
      <c r="BF194" s="139">
        <f>IF(N194="snížená",J194,0)</f>
        <v>0</v>
      </c>
      <c r="BG194" s="139">
        <f>IF(N194="zákl. přenesená",J194,0)</f>
        <v>0</v>
      </c>
      <c r="BH194" s="139">
        <f>IF(N194="sníž. přenesená",J194,0)</f>
        <v>0</v>
      </c>
      <c r="BI194" s="139">
        <f>IF(N194="nulová",J194,0)</f>
        <v>0</v>
      </c>
      <c r="BJ194" s="17" t="s">
        <v>76</v>
      </c>
      <c r="BK194" s="139">
        <f>ROUND(I194*H194,2)</f>
        <v>0</v>
      </c>
      <c r="BL194" s="17" t="s">
        <v>133</v>
      </c>
      <c r="BM194" s="138" t="s">
        <v>345</v>
      </c>
    </row>
    <row r="195" spans="2:65" s="1" customFormat="1" ht="11.25">
      <c r="B195" s="32"/>
      <c r="D195" s="140" t="s">
        <v>123</v>
      </c>
      <c r="F195" s="141" t="s">
        <v>346</v>
      </c>
      <c r="I195" s="142"/>
      <c r="L195" s="32"/>
      <c r="M195" s="143"/>
      <c r="T195" s="53"/>
      <c r="AT195" s="17" t="s">
        <v>123</v>
      </c>
      <c r="AU195" s="17" t="s">
        <v>78</v>
      </c>
    </row>
    <row r="196" spans="2:65" s="1" customFormat="1" ht="11.25">
      <c r="B196" s="32"/>
      <c r="D196" s="164" t="s">
        <v>184</v>
      </c>
      <c r="F196" s="165" t="s">
        <v>347</v>
      </c>
      <c r="I196" s="142" t="s">
        <v>1617</v>
      </c>
      <c r="L196" s="32"/>
      <c r="M196" s="143"/>
      <c r="T196" s="53"/>
      <c r="AT196" s="17" t="s">
        <v>184</v>
      </c>
      <c r="AU196" s="17" t="s">
        <v>78</v>
      </c>
    </row>
    <row r="197" spans="2:65" s="1" customFormat="1" ht="16.5" customHeight="1">
      <c r="B197" s="32"/>
      <c r="C197" s="147" t="s">
        <v>348</v>
      </c>
      <c r="D197" s="147" t="s">
        <v>165</v>
      </c>
      <c r="E197" s="148" t="s">
        <v>349</v>
      </c>
      <c r="F197" s="149" t="s">
        <v>350</v>
      </c>
      <c r="G197" s="150" t="s">
        <v>351</v>
      </c>
      <c r="H197" s="151">
        <v>15.64</v>
      </c>
      <c r="I197" s="152">
        <v>0</v>
      </c>
      <c r="J197" s="153">
        <f>ROUND(I197*H197,2)</f>
        <v>0</v>
      </c>
      <c r="K197" s="149" t="s">
        <v>181</v>
      </c>
      <c r="L197" s="154"/>
      <c r="M197" s="155" t="s">
        <v>19</v>
      </c>
      <c r="N197" s="156" t="s">
        <v>39</v>
      </c>
      <c r="P197" s="136">
        <f>O197*H197</f>
        <v>0</v>
      </c>
      <c r="Q197" s="136">
        <v>1E-3</v>
      </c>
      <c r="R197" s="136">
        <f>Q197*H197</f>
        <v>1.5640000000000001E-2</v>
      </c>
      <c r="S197" s="136">
        <v>0</v>
      </c>
      <c r="T197" s="137">
        <f>S197*H197</f>
        <v>0</v>
      </c>
      <c r="AR197" s="138" t="s">
        <v>170</v>
      </c>
      <c r="AT197" s="138" t="s">
        <v>165</v>
      </c>
      <c r="AU197" s="138" t="s">
        <v>78</v>
      </c>
      <c r="AY197" s="17" t="s">
        <v>113</v>
      </c>
      <c r="BE197" s="139">
        <f>IF(N197="základní",J197,0)</f>
        <v>0</v>
      </c>
      <c r="BF197" s="139">
        <f>IF(N197="snížená",J197,0)</f>
        <v>0</v>
      </c>
      <c r="BG197" s="139">
        <f>IF(N197="zákl. přenesená",J197,0)</f>
        <v>0</v>
      </c>
      <c r="BH197" s="139">
        <f>IF(N197="sníž. přenesená",J197,0)</f>
        <v>0</v>
      </c>
      <c r="BI197" s="139">
        <f>IF(N197="nulová",J197,0)</f>
        <v>0</v>
      </c>
      <c r="BJ197" s="17" t="s">
        <v>76</v>
      </c>
      <c r="BK197" s="139">
        <f>ROUND(I197*H197,2)</f>
        <v>0</v>
      </c>
      <c r="BL197" s="17" t="s">
        <v>133</v>
      </c>
      <c r="BM197" s="138" t="s">
        <v>352</v>
      </c>
    </row>
    <row r="198" spans="2:65" s="1" customFormat="1" ht="11.25">
      <c r="B198" s="32"/>
      <c r="D198" s="140" t="s">
        <v>123</v>
      </c>
      <c r="F198" s="141" t="s">
        <v>350</v>
      </c>
      <c r="I198" s="142"/>
      <c r="L198" s="32"/>
      <c r="M198" s="143"/>
      <c r="T198" s="53"/>
      <c r="AT198" s="17" t="s">
        <v>123</v>
      </c>
      <c r="AU198" s="17" t="s">
        <v>78</v>
      </c>
    </row>
    <row r="199" spans="2:65" s="12" customFormat="1" ht="11.25">
      <c r="B199" s="157"/>
      <c r="D199" s="140" t="s">
        <v>172</v>
      </c>
      <c r="F199" s="159" t="s">
        <v>353</v>
      </c>
      <c r="H199" s="160">
        <v>15.64</v>
      </c>
      <c r="I199" s="161" t="s">
        <v>1617</v>
      </c>
      <c r="L199" s="157"/>
      <c r="M199" s="162"/>
      <c r="T199" s="163"/>
      <c r="AT199" s="158" t="s">
        <v>172</v>
      </c>
      <c r="AU199" s="158" t="s">
        <v>78</v>
      </c>
      <c r="AV199" s="12" t="s">
        <v>78</v>
      </c>
      <c r="AW199" s="12" t="s">
        <v>4</v>
      </c>
      <c r="AX199" s="12" t="s">
        <v>76</v>
      </c>
      <c r="AY199" s="158" t="s">
        <v>113</v>
      </c>
    </row>
    <row r="200" spans="2:65" s="1" customFormat="1" ht="16.5" customHeight="1">
      <c r="B200" s="32"/>
      <c r="C200" s="147" t="s">
        <v>221</v>
      </c>
      <c r="D200" s="147" t="s">
        <v>165</v>
      </c>
      <c r="E200" s="148" t="s">
        <v>354</v>
      </c>
      <c r="F200" s="149" t="s">
        <v>355</v>
      </c>
      <c r="G200" s="150" t="s">
        <v>168</v>
      </c>
      <c r="H200" s="151">
        <v>117.3</v>
      </c>
      <c r="I200" s="152">
        <v>0</v>
      </c>
      <c r="J200" s="153">
        <f>ROUND(I200*H200,2)</f>
        <v>0</v>
      </c>
      <c r="K200" s="149" t="s">
        <v>181</v>
      </c>
      <c r="L200" s="154"/>
      <c r="M200" s="155" t="s">
        <v>19</v>
      </c>
      <c r="N200" s="156" t="s">
        <v>39</v>
      </c>
      <c r="P200" s="136">
        <f>O200*H200</f>
        <v>0</v>
      </c>
      <c r="Q200" s="136">
        <v>0.21</v>
      </c>
      <c r="R200" s="136">
        <f>Q200*H200</f>
        <v>24.632999999999999</v>
      </c>
      <c r="S200" s="136">
        <v>0</v>
      </c>
      <c r="T200" s="137">
        <f>S200*H200</f>
        <v>0</v>
      </c>
      <c r="AR200" s="138" t="s">
        <v>170</v>
      </c>
      <c r="AT200" s="138" t="s">
        <v>165</v>
      </c>
      <c r="AU200" s="138" t="s">
        <v>78</v>
      </c>
      <c r="AY200" s="17" t="s">
        <v>113</v>
      </c>
      <c r="BE200" s="139">
        <f>IF(N200="základní",J200,0)</f>
        <v>0</v>
      </c>
      <c r="BF200" s="139">
        <f>IF(N200="snížená",J200,0)</f>
        <v>0</v>
      </c>
      <c r="BG200" s="139">
        <f>IF(N200="zákl. přenesená",J200,0)</f>
        <v>0</v>
      </c>
      <c r="BH200" s="139">
        <f>IF(N200="sníž. přenesená",J200,0)</f>
        <v>0</v>
      </c>
      <c r="BI200" s="139">
        <f>IF(N200="nulová",J200,0)</f>
        <v>0</v>
      </c>
      <c r="BJ200" s="17" t="s">
        <v>76</v>
      </c>
      <c r="BK200" s="139">
        <f>ROUND(I200*H200,2)</f>
        <v>0</v>
      </c>
      <c r="BL200" s="17" t="s">
        <v>133</v>
      </c>
      <c r="BM200" s="138" t="s">
        <v>356</v>
      </c>
    </row>
    <row r="201" spans="2:65" s="1" customFormat="1" ht="11.25">
      <c r="B201" s="32"/>
      <c r="D201" s="140" t="s">
        <v>123</v>
      </c>
      <c r="F201" s="141" t="s">
        <v>355</v>
      </c>
      <c r="I201" s="142"/>
      <c r="L201" s="32"/>
      <c r="M201" s="143"/>
      <c r="T201" s="53"/>
      <c r="AT201" s="17" t="s">
        <v>123</v>
      </c>
      <c r="AU201" s="17" t="s">
        <v>78</v>
      </c>
    </row>
    <row r="202" spans="2:65" s="12" customFormat="1" ht="11.25">
      <c r="B202" s="157"/>
      <c r="D202" s="140" t="s">
        <v>172</v>
      </c>
      <c r="F202" s="159" t="s">
        <v>357</v>
      </c>
      <c r="H202" s="160">
        <v>117.3</v>
      </c>
      <c r="I202" s="161" t="s">
        <v>1617</v>
      </c>
      <c r="L202" s="157"/>
      <c r="M202" s="162"/>
      <c r="T202" s="163"/>
      <c r="AT202" s="158" t="s">
        <v>172</v>
      </c>
      <c r="AU202" s="158" t="s">
        <v>78</v>
      </c>
      <c r="AV202" s="12" t="s">
        <v>78</v>
      </c>
      <c r="AW202" s="12" t="s">
        <v>4</v>
      </c>
      <c r="AX202" s="12" t="s">
        <v>76</v>
      </c>
      <c r="AY202" s="158" t="s">
        <v>113</v>
      </c>
    </row>
    <row r="203" spans="2:65" s="1" customFormat="1" ht="16.5" customHeight="1">
      <c r="B203" s="32"/>
      <c r="C203" s="127" t="s">
        <v>358</v>
      </c>
      <c r="D203" s="127" t="s">
        <v>116</v>
      </c>
      <c r="E203" s="128" t="s">
        <v>359</v>
      </c>
      <c r="F203" s="129" t="s">
        <v>360</v>
      </c>
      <c r="G203" s="130" t="s">
        <v>198</v>
      </c>
      <c r="H203" s="131">
        <v>184.4</v>
      </c>
      <c r="I203" s="132">
        <v>0</v>
      </c>
      <c r="J203" s="133">
        <f>ROUND(I203*H203,2)</f>
        <v>0</v>
      </c>
      <c r="K203" s="129" t="s">
        <v>181</v>
      </c>
      <c r="L203" s="32"/>
      <c r="M203" s="134" t="s">
        <v>19</v>
      </c>
      <c r="N203" s="135" t="s">
        <v>39</v>
      </c>
      <c r="P203" s="136">
        <f>O203*H203</f>
        <v>0</v>
      </c>
      <c r="Q203" s="136">
        <v>0</v>
      </c>
      <c r="R203" s="136">
        <f>Q203*H203</f>
        <v>0</v>
      </c>
      <c r="S203" s="136">
        <v>0</v>
      </c>
      <c r="T203" s="137">
        <f>S203*H203</f>
        <v>0</v>
      </c>
      <c r="AR203" s="138" t="s">
        <v>133</v>
      </c>
      <c r="AT203" s="138" t="s">
        <v>116</v>
      </c>
      <c r="AU203" s="138" t="s">
        <v>78</v>
      </c>
      <c r="AY203" s="17" t="s">
        <v>113</v>
      </c>
      <c r="BE203" s="139">
        <f>IF(N203="základní",J203,0)</f>
        <v>0</v>
      </c>
      <c r="BF203" s="139">
        <f>IF(N203="snížená",J203,0)</f>
        <v>0</v>
      </c>
      <c r="BG203" s="139">
        <f>IF(N203="zákl. přenesená",J203,0)</f>
        <v>0</v>
      </c>
      <c r="BH203" s="139">
        <f>IF(N203="sníž. přenesená",J203,0)</f>
        <v>0</v>
      </c>
      <c r="BI203" s="139">
        <f>IF(N203="nulová",J203,0)</f>
        <v>0</v>
      </c>
      <c r="BJ203" s="17" t="s">
        <v>76</v>
      </c>
      <c r="BK203" s="139">
        <f>ROUND(I203*H203,2)</f>
        <v>0</v>
      </c>
      <c r="BL203" s="17" t="s">
        <v>133</v>
      </c>
      <c r="BM203" s="138" t="s">
        <v>361</v>
      </c>
    </row>
    <row r="204" spans="2:65" s="1" customFormat="1" ht="11.25">
      <c r="B204" s="32"/>
      <c r="D204" s="140" t="s">
        <v>123</v>
      </c>
      <c r="F204" s="141" t="s">
        <v>362</v>
      </c>
      <c r="I204" s="142"/>
      <c r="L204" s="32"/>
      <c r="M204" s="143"/>
      <c r="T204" s="53"/>
      <c r="AT204" s="17" t="s">
        <v>123</v>
      </c>
      <c r="AU204" s="17" t="s">
        <v>78</v>
      </c>
    </row>
    <row r="205" spans="2:65" s="1" customFormat="1" ht="11.25">
      <c r="B205" s="32"/>
      <c r="D205" s="164" t="s">
        <v>184</v>
      </c>
      <c r="F205" s="165" t="s">
        <v>363</v>
      </c>
      <c r="I205" s="142"/>
      <c r="L205" s="32"/>
      <c r="M205" s="143"/>
      <c r="T205" s="53"/>
      <c r="AT205" s="17" t="s">
        <v>184</v>
      </c>
      <c r="AU205" s="17" t="s">
        <v>78</v>
      </c>
    </row>
    <row r="206" spans="2:65" s="12" customFormat="1" ht="11.25">
      <c r="B206" s="157"/>
      <c r="D206" s="140" t="s">
        <v>172</v>
      </c>
      <c r="F206" s="159" t="s">
        <v>364</v>
      </c>
      <c r="H206" s="160">
        <v>184.4</v>
      </c>
      <c r="I206" s="161" t="s">
        <v>1617</v>
      </c>
      <c r="L206" s="157"/>
      <c r="M206" s="162"/>
      <c r="T206" s="163"/>
      <c r="AT206" s="158" t="s">
        <v>172</v>
      </c>
      <c r="AU206" s="158" t="s">
        <v>78</v>
      </c>
      <c r="AV206" s="12" t="s">
        <v>78</v>
      </c>
      <c r="AW206" s="12" t="s">
        <v>4</v>
      </c>
      <c r="AX206" s="12" t="s">
        <v>76</v>
      </c>
      <c r="AY206" s="158" t="s">
        <v>113</v>
      </c>
    </row>
    <row r="207" spans="2:65" s="1" customFormat="1" ht="16.5" customHeight="1">
      <c r="B207" s="32"/>
      <c r="C207" s="127" t="s">
        <v>365</v>
      </c>
      <c r="D207" s="127" t="s">
        <v>116</v>
      </c>
      <c r="E207" s="128" t="s">
        <v>366</v>
      </c>
      <c r="F207" s="129" t="s">
        <v>367</v>
      </c>
      <c r="G207" s="130" t="s">
        <v>198</v>
      </c>
      <c r="H207" s="131">
        <v>1844</v>
      </c>
      <c r="I207" s="132">
        <v>0</v>
      </c>
      <c r="J207" s="133">
        <f>ROUND(I207*H207,2)</f>
        <v>0</v>
      </c>
      <c r="K207" s="129" t="s">
        <v>181</v>
      </c>
      <c r="L207" s="32"/>
      <c r="M207" s="134" t="s">
        <v>19</v>
      </c>
      <c r="N207" s="135" t="s">
        <v>39</v>
      </c>
      <c r="P207" s="136">
        <f>O207*H207</f>
        <v>0</v>
      </c>
      <c r="Q207" s="136">
        <v>0</v>
      </c>
      <c r="R207" s="136">
        <f>Q207*H207</f>
        <v>0</v>
      </c>
      <c r="S207" s="136">
        <v>0</v>
      </c>
      <c r="T207" s="137">
        <f>S207*H207</f>
        <v>0</v>
      </c>
      <c r="AR207" s="138" t="s">
        <v>133</v>
      </c>
      <c r="AT207" s="138" t="s">
        <v>116</v>
      </c>
      <c r="AU207" s="138" t="s">
        <v>78</v>
      </c>
      <c r="AY207" s="17" t="s">
        <v>113</v>
      </c>
      <c r="BE207" s="139">
        <f>IF(N207="základní",J207,0)</f>
        <v>0</v>
      </c>
      <c r="BF207" s="139">
        <f>IF(N207="snížená",J207,0)</f>
        <v>0</v>
      </c>
      <c r="BG207" s="139">
        <f>IF(N207="zákl. přenesená",J207,0)</f>
        <v>0</v>
      </c>
      <c r="BH207" s="139">
        <f>IF(N207="sníž. přenesená",J207,0)</f>
        <v>0</v>
      </c>
      <c r="BI207" s="139">
        <f>IF(N207="nulová",J207,0)</f>
        <v>0</v>
      </c>
      <c r="BJ207" s="17" t="s">
        <v>76</v>
      </c>
      <c r="BK207" s="139">
        <f>ROUND(I207*H207,2)</f>
        <v>0</v>
      </c>
      <c r="BL207" s="17" t="s">
        <v>133</v>
      </c>
      <c r="BM207" s="138" t="s">
        <v>368</v>
      </c>
    </row>
    <row r="208" spans="2:65" s="1" customFormat="1" ht="11.25">
      <c r="B208" s="32"/>
      <c r="D208" s="140" t="s">
        <v>123</v>
      </c>
      <c r="F208" s="141" t="s">
        <v>369</v>
      </c>
      <c r="I208" s="142"/>
      <c r="L208" s="32"/>
      <c r="M208" s="143"/>
      <c r="T208" s="53"/>
      <c r="AT208" s="17" t="s">
        <v>123</v>
      </c>
      <c r="AU208" s="17" t="s">
        <v>78</v>
      </c>
    </row>
    <row r="209" spans="2:65" s="1" customFormat="1" ht="11.25">
      <c r="B209" s="32"/>
      <c r="D209" s="164" t="s">
        <v>184</v>
      </c>
      <c r="F209" s="165" t="s">
        <v>370</v>
      </c>
      <c r="I209" s="142" t="s">
        <v>1617</v>
      </c>
      <c r="L209" s="32"/>
      <c r="M209" s="143"/>
      <c r="T209" s="53"/>
      <c r="AT209" s="17" t="s">
        <v>184</v>
      </c>
      <c r="AU209" s="17" t="s">
        <v>78</v>
      </c>
    </row>
    <row r="210" spans="2:65" s="1" customFormat="1" ht="16.5" customHeight="1">
      <c r="B210" s="32"/>
      <c r="C210" s="147" t="s">
        <v>371</v>
      </c>
      <c r="D210" s="147" t="s">
        <v>165</v>
      </c>
      <c r="E210" s="148" t="s">
        <v>372</v>
      </c>
      <c r="F210" s="149" t="s">
        <v>373</v>
      </c>
      <c r="G210" s="150" t="s">
        <v>351</v>
      </c>
      <c r="H210" s="151">
        <v>36.880000000000003</v>
      </c>
      <c r="I210" s="152">
        <v>0</v>
      </c>
      <c r="J210" s="153">
        <f>ROUND(I210*H210,2)</f>
        <v>0</v>
      </c>
      <c r="K210" s="149" t="s">
        <v>181</v>
      </c>
      <c r="L210" s="154"/>
      <c r="M210" s="155" t="s">
        <v>19</v>
      </c>
      <c r="N210" s="156" t="s">
        <v>39</v>
      </c>
      <c r="P210" s="136">
        <f>O210*H210</f>
        <v>0</v>
      </c>
      <c r="Q210" s="136">
        <v>1E-3</v>
      </c>
      <c r="R210" s="136">
        <f>Q210*H210</f>
        <v>3.6880000000000003E-2</v>
      </c>
      <c r="S210" s="136">
        <v>0</v>
      </c>
      <c r="T210" s="137">
        <f>S210*H210</f>
        <v>0</v>
      </c>
      <c r="AR210" s="138" t="s">
        <v>170</v>
      </c>
      <c r="AT210" s="138" t="s">
        <v>165</v>
      </c>
      <c r="AU210" s="138" t="s">
        <v>78</v>
      </c>
      <c r="AY210" s="17" t="s">
        <v>113</v>
      </c>
      <c r="BE210" s="139">
        <f>IF(N210="základní",J210,0)</f>
        <v>0</v>
      </c>
      <c r="BF210" s="139">
        <f>IF(N210="snížená",J210,0)</f>
        <v>0</v>
      </c>
      <c r="BG210" s="139">
        <f>IF(N210="zákl. přenesená",J210,0)</f>
        <v>0</v>
      </c>
      <c r="BH210" s="139">
        <f>IF(N210="sníž. přenesená",J210,0)</f>
        <v>0</v>
      </c>
      <c r="BI210" s="139">
        <f>IF(N210="nulová",J210,0)</f>
        <v>0</v>
      </c>
      <c r="BJ210" s="17" t="s">
        <v>76</v>
      </c>
      <c r="BK210" s="139">
        <f>ROUND(I210*H210,2)</f>
        <v>0</v>
      </c>
      <c r="BL210" s="17" t="s">
        <v>133</v>
      </c>
      <c r="BM210" s="138" t="s">
        <v>374</v>
      </c>
    </row>
    <row r="211" spans="2:65" s="1" customFormat="1" ht="11.25">
      <c r="B211" s="32"/>
      <c r="D211" s="140" t="s">
        <v>123</v>
      </c>
      <c r="F211" s="141" t="s">
        <v>373</v>
      </c>
      <c r="I211" s="142"/>
      <c r="L211" s="32"/>
      <c r="M211" s="143"/>
      <c r="T211" s="53"/>
      <c r="AT211" s="17" t="s">
        <v>123</v>
      </c>
      <c r="AU211" s="17" t="s">
        <v>78</v>
      </c>
    </row>
    <row r="212" spans="2:65" s="12" customFormat="1" ht="11.25">
      <c r="B212" s="157"/>
      <c r="D212" s="140" t="s">
        <v>172</v>
      </c>
      <c r="F212" s="159" t="s">
        <v>375</v>
      </c>
      <c r="H212" s="160">
        <v>36.880000000000003</v>
      </c>
      <c r="I212" s="161" t="s">
        <v>1617</v>
      </c>
      <c r="L212" s="157"/>
      <c r="M212" s="162"/>
      <c r="T212" s="163"/>
      <c r="AT212" s="158" t="s">
        <v>172</v>
      </c>
      <c r="AU212" s="158" t="s">
        <v>78</v>
      </c>
      <c r="AV212" s="12" t="s">
        <v>78</v>
      </c>
      <c r="AW212" s="12" t="s">
        <v>4</v>
      </c>
      <c r="AX212" s="12" t="s">
        <v>76</v>
      </c>
      <c r="AY212" s="158" t="s">
        <v>113</v>
      </c>
    </row>
    <row r="213" spans="2:65" s="1" customFormat="1" ht="16.5" customHeight="1">
      <c r="B213" s="32"/>
      <c r="C213" s="127" t="s">
        <v>376</v>
      </c>
      <c r="D213" s="127" t="s">
        <v>116</v>
      </c>
      <c r="E213" s="128" t="s">
        <v>377</v>
      </c>
      <c r="F213" s="129" t="s">
        <v>378</v>
      </c>
      <c r="G213" s="130" t="s">
        <v>198</v>
      </c>
      <c r="H213" s="131">
        <v>20</v>
      </c>
      <c r="I213" s="132">
        <v>0</v>
      </c>
      <c r="J213" s="133">
        <f>ROUND(I213*H213,2)</f>
        <v>0</v>
      </c>
      <c r="K213" s="129" t="s">
        <v>181</v>
      </c>
      <c r="L213" s="32"/>
      <c r="M213" s="134" t="s">
        <v>19</v>
      </c>
      <c r="N213" s="135" t="s">
        <v>39</v>
      </c>
      <c r="P213" s="136">
        <f>O213*H213</f>
        <v>0</v>
      </c>
      <c r="Q213" s="136">
        <v>0</v>
      </c>
      <c r="R213" s="136">
        <f>Q213*H213</f>
        <v>0</v>
      </c>
      <c r="S213" s="136">
        <v>0</v>
      </c>
      <c r="T213" s="137">
        <f>S213*H213</f>
        <v>0</v>
      </c>
      <c r="AR213" s="138" t="s">
        <v>133</v>
      </c>
      <c r="AT213" s="138" t="s">
        <v>116</v>
      </c>
      <c r="AU213" s="138" t="s">
        <v>78</v>
      </c>
      <c r="AY213" s="17" t="s">
        <v>113</v>
      </c>
      <c r="BE213" s="139">
        <f>IF(N213="základní",J213,0)</f>
        <v>0</v>
      </c>
      <c r="BF213" s="139">
        <f>IF(N213="snížená",J213,0)</f>
        <v>0</v>
      </c>
      <c r="BG213" s="139">
        <f>IF(N213="zákl. přenesená",J213,0)</f>
        <v>0</v>
      </c>
      <c r="BH213" s="139">
        <f>IF(N213="sníž. přenesená",J213,0)</f>
        <v>0</v>
      </c>
      <c r="BI213" s="139">
        <f>IF(N213="nulová",J213,0)</f>
        <v>0</v>
      </c>
      <c r="BJ213" s="17" t="s">
        <v>76</v>
      </c>
      <c r="BK213" s="139">
        <f>ROUND(I213*H213,2)</f>
        <v>0</v>
      </c>
      <c r="BL213" s="17" t="s">
        <v>133</v>
      </c>
      <c r="BM213" s="138" t="s">
        <v>379</v>
      </c>
    </row>
    <row r="214" spans="2:65" s="1" customFormat="1" ht="11.25">
      <c r="B214" s="32"/>
      <c r="D214" s="140" t="s">
        <v>123</v>
      </c>
      <c r="F214" s="141" t="s">
        <v>380</v>
      </c>
      <c r="I214" s="142"/>
      <c r="L214" s="32"/>
      <c r="M214" s="143"/>
      <c r="T214" s="53"/>
      <c r="AT214" s="17" t="s">
        <v>123</v>
      </c>
      <c r="AU214" s="17" t="s">
        <v>78</v>
      </c>
    </row>
    <row r="215" spans="2:65" s="1" customFormat="1" ht="11.25">
      <c r="B215" s="32"/>
      <c r="D215" s="164" t="s">
        <v>184</v>
      </c>
      <c r="F215" s="165" t="s">
        <v>381</v>
      </c>
      <c r="I215" s="142" t="s">
        <v>1617</v>
      </c>
      <c r="L215" s="32"/>
      <c r="M215" s="143"/>
      <c r="T215" s="53"/>
      <c r="AT215" s="17" t="s">
        <v>184</v>
      </c>
      <c r="AU215" s="17" t="s">
        <v>78</v>
      </c>
    </row>
    <row r="216" spans="2:65" s="1" customFormat="1" ht="16.5" customHeight="1">
      <c r="B216" s="32"/>
      <c r="C216" s="127" t="s">
        <v>382</v>
      </c>
      <c r="D216" s="127" t="s">
        <v>116</v>
      </c>
      <c r="E216" s="128" t="s">
        <v>383</v>
      </c>
      <c r="F216" s="129" t="s">
        <v>384</v>
      </c>
      <c r="G216" s="130" t="s">
        <v>198</v>
      </c>
      <c r="H216" s="131">
        <v>1844</v>
      </c>
      <c r="I216" s="132">
        <v>0</v>
      </c>
      <c r="J216" s="133">
        <f>ROUND(I216*H216,2)</f>
        <v>0</v>
      </c>
      <c r="K216" s="129" t="s">
        <v>181</v>
      </c>
      <c r="L216" s="32"/>
      <c r="M216" s="134" t="s">
        <v>19</v>
      </c>
      <c r="N216" s="135" t="s">
        <v>39</v>
      </c>
      <c r="P216" s="136">
        <f>O216*H216</f>
        <v>0</v>
      </c>
      <c r="Q216" s="136">
        <v>0</v>
      </c>
      <c r="R216" s="136">
        <f>Q216*H216</f>
        <v>0</v>
      </c>
      <c r="S216" s="136">
        <v>0</v>
      </c>
      <c r="T216" s="137">
        <f>S216*H216</f>
        <v>0</v>
      </c>
      <c r="AR216" s="138" t="s">
        <v>133</v>
      </c>
      <c r="AT216" s="138" t="s">
        <v>116</v>
      </c>
      <c r="AU216" s="138" t="s">
        <v>78</v>
      </c>
      <c r="AY216" s="17" t="s">
        <v>113</v>
      </c>
      <c r="BE216" s="139">
        <f>IF(N216="základní",J216,0)</f>
        <v>0</v>
      </c>
      <c r="BF216" s="139">
        <f>IF(N216="snížená",J216,0)</f>
        <v>0</v>
      </c>
      <c r="BG216" s="139">
        <f>IF(N216="zákl. přenesená",J216,0)</f>
        <v>0</v>
      </c>
      <c r="BH216" s="139">
        <f>IF(N216="sníž. přenesená",J216,0)</f>
        <v>0</v>
      </c>
      <c r="BI216" s="139">
        <f>IF(N216="nulová",J216,0)</f>
        <v>0</v>
      </c>
      <c r="BJ216" s="17" t="s">
        <v>76</v>
      </c>
      <c r="BK216" s="139">
        <f>ROUND(I216*H216,2)</f>
        <v>0</v>
      </c>
      <c r="BL216" s="17" t="s">
        <v>133</v>
      </c>
      <c r="BM216" s="138" t="s">
        <v>385</v>
      </c>
    </row>
    <row r="217" spans="2:65" s="1" customFormat="1" ht="11.25">
      <c r="B217" s="32"/>
      <c r="D217" s="140" t="s">
        <v>123</v>
      </c>
      <c r="F217" s="141" t="s">
        <v>386</v>
      </c>
      <c r="I217" s="142"/>
      <c r="L217" s="32"/>
      <c r="M217" s="143"/>
      <c r="T217" s="53"/>
      <c r="AT217" s="17" t="s">
        <v>123</v>
      </c>
      <c r="AU217" s="17" t="s">
        <v>78</v>
      </c>
    </row>
    <row r="218" spans="2:65" s="1" customFormat="1" ht="11.25">
      <c r="B218" s="32"/>
      <c r="D218" s="164" t="s">
        <v>184</v>
      </c>
      <c r="F218" s="165" t="s">
        <v>387</v>
      </c>
      <c r="I218" s="142" t="s">
        <v>1617</v>
      </c>
      <c r="L218" s="32"/>
      <c r="M218" s="143"/>
      <c r="T218" s="53"/>
      <c r="AT218" s="17" t="s">
        <v>184</v>
      </c>
      <c r="AU218" s="17" t="s">
        <v>78</v>
      </c>
    </row>
    <row r="219" spans="2:65" s="1" customFormat="1" ht="16.5" customHeight="1">
      <c r="B219" s="32"/>
      <c r="C219" s="127" t="s">
        <v>388</v>
      </c>
      <c r="D219" s="127" t="s">
        <v>116</v>
      </c>
      <c r="E219" s="128" t="s">
        <v>389</v>
      </c>
      <c r="F219" s="129" t="s">
        <v>390</v>
      </c>
      <c r="G219" s="130" t="s">
        <v>198</v>
      </c>
      <c r="H219" s="131">
        <v>5666</v>
      </c>
      <c r="I219" s="132">
        <v>0</v>
      </c>
      <c r="J219" s="133">
        <f>ROUND(I219*H219,2)</f>
        <v>0</v>
      </c>
      <c r="K219" s="129" t="s">
        <v>181</v>
      </c>
      <c r="L219" s="32"/>
      <c r="M219" s="134" t="s">
        <v>19</v>
      </c>
      <c r="N219" s="135" t="s">
        <v>39</v>
      </c>
      <c r="P219" s="136">
        <f>O219*H219</f>
        <v>0</v>
      </c>
      <c r="Q219" s="136">
        <v>0</v>
      </c>
      <c r="R219" s="136">
        <f>Q219*H219</f>
        <v>0</v>
      </c>
      <c r="S219" s="136">
        <v>0</v>
      </c>
      <c r="T219" s="137">
        <f>S219*H219</f>
        <v>0</v>
      </c>
      <c r="AR219" s="138" t="s">
        <v>133</v>
      </c>
      <c r="AT219" s="138" t="s">
        <v>116</v>
      </c>
      <c r="AU219" s="138" t="s">
        <v>78</v>
      </c>
      <c r="AY219" s="17" t="s">
        <v>113</v>
      </c>
      <c r="BE219" s="139">
        <f>IF(N219="základní",J219,0)</f>
        <v>0</v>
      </c>
      <c r="BF219" s="139">
        <f>IF(N219="snížená",J219,0)</f>
        <v>0</v>
      </c>
      <c r="BG219" s="139">
        <f>IF(N219="zákl. přenesená",J219,0)</f>
        <v>0</v>
      </c>
      <c r="BH219" s="139">
        <f>IF(N219="sníž. přenesená",J219,0)</f>
        <v>0</v>
      </c>
      <c r="BI219" s="139">
        <f>IF(N219="nulová",J219,0)</f>
        <v>0</v>
      </c>
      <c r="BJ219" s="17" t="s">
        <v>76</v>
      </c>
      <c r="BK219" s="139">
        <f>ROUND(I219*H219,2)</f>
        <v>0</v>
      </c>
      <c r="BL219" s="17" t="s">
        <v>133</v>
      </c>
      <c r="BM219" s="138" t="s">
        <v>391</v>
      </c>
    </row>
    <row r="220" spans="2:65" s="1" customFormat="1" ht="11.25">
      <c r="B220" s="32"/>
      <c r="D220" s="140" t="s">
        <v>123</v>
      </c>
      <c r="F220" s="141" t="s">
        <v>392</v>
      </c>
      <c r="I220" s="142"/>
      <c r="L220" s="32"/>
      <c r="M220" s="143"/>
      <c r="T220" s="53"/>
      <c r="AT220" s="17" t="s">
        <v>123</v>
      </c>
      <c r="AU220" s="17" t="s">
        <v>78</v>
      </c>
    </row>
    <row r="221" spans="2:65" s="1" customFormat="1" ht="11.25">
      <c r="B221" s="32"/>
      <c r="D221" s="164" t="s">
        <v>184</v>
      </c>
      <c r="F221" s="165" t="s">
        <v>393</v>
      </c>
      <c r="I221" s="142"/>
      <c r="L221" s="32"/>
      <c r="M221" s="143"/>
      <c r="T221" s="53"/>
      <c r="AT221" s="17" t="s">
        <v>184</v>
      </c>
      <c r="AU221" s="17" t="s">
        <v>78</v>
      </c>
    </row>
    <row r="222" spans="2:65" s="12" customFormat="1" ht="11.25">
      <c r="B222" s="157"/>
      <c r="D222" s="140" t="s">
        <v>172</v>
      </c>
      <c r="E222" s="158" t="s">
        <v>19</v>
      </c>
      <c r="F222" s="159" t="s">
        <v>394</v>
      </c>
      <c r="H222" s="160">
        <v>5666</v>
      </c>
      <c r="I222" s="161" t="s">
        <v>1617</v>
      </c>
      <c r="L222" s="157"/>
      <c r="M222" s="162"/>
      <c r="T222" s="163"/>
      <c r="AT222" s="158" t="s">
        <v>172</v>
      </c>
      <c r="AU222" s="158" t="s">
        <v>78</v>
      </c>
      <c r="AV222" s="12" t="s">
        <v>78</v>
      </c>
      <c r="AW222" s="12" t="s">
        <v>30</v>
      </c>
      <c r="AX222" s="12" t="s">
        <v>76</v>
      </c>
      <c r="AY222" s="158" t="s">
        <v>113</v>
      </c>
    </row>
    <row r="223" spans="2:65" s="1" customFormat="1" ht="16.5" customHeight="1">
      <c r="B223" s="32"/>
      <c r="C223" s="127" t="s">
        <v>395</v>
      </c>
      <c r="D223" s="127" t="s">
        <v>116</v>
      </c>
      <c r="E223" s="128" t="s">
        <v>396</v>
      </c>
      <c r="F223" s="129" t="s">
        <v>397</v>
      </c>
      <c r="G223" s="130" t="s">
        <v>198</v>
      </c>
      <c r="H223" s="131">
        <v>20</v>
      </c>
      <c r="I223" s="132">
        <v>0</v>
      </c>
      <c r="J223" s="133">
        <f>ROUND(I223*H223,2)</f>
        <v>0</v>
      </c>
      <c r="K223" s="129" t="s">
        <v>181</v>
      </c>
      <c r="L223" s="32"/>
      <c r="M223" s="134" t="s">
        <v>19</v>
      </c>
      <c r="N223" s="135" t="s">
        <v>39</v>
      </c>
      <c r="P223" s="136">
        <f>O223*H223</f>
        <v>0</v>
      </c>
      <c r="Q223" s="136">
        <v>0</v>
      </c>
      <c r="R223" s="136">
        <f>Q223*H223</f>
        <v>0</v>
      </c>
      <c r="S223" s="136">
        <v>0</v>
      </c>
      <c r="T223" s="137">
        <f>S223*H223</f>
        <v>0</v>
      </c>
      <c r="AR223" s="138" t="s">
        <v>133</v>
      </c>
      <c r="AT223" s="138" t="s">
        <v>116</v>
      </c>
      <c r="AU223" s="138" t="s">
        <v>78</v>
      </c>
      <c r="AY223" s="17" t="s">
        <v>113</v>
      </c>
      <c r="BE223" s="139">
        <f>IF(N223="základní",J223,0)</f>
        <v>0</v>
      </c>
      <c r="BF223" s="139">
        <f>IF(N223="snížená",J223,0)</f>
        <v>0</v>
      </c>
      <c r="BG223" s="139">
        <f>IF(N223="zákl. přenesená",J223,0)</f>
        <v>0</v>
      </c>
      <c r="BH223" s="139">
        <f>IF(N223="sníž. přenesená",J223,0)</f>
        <v>0</v>
      </c>
      <c r="BI223" s="139">
        <f>IF(N223="nulová",J223,0)</f>
        <v>0</v>
      </c>
      <c r="BJ223" s="17" t="s">
        <v>76</v>
      </c>
      <c r="BK223" s="139">
        <f>ROUND(I223*H223,2)</f>
        <v>0</v>
      </c>
      <c r="BL223" s="17" t="s">
        <v>133</v>
      </c>
      <c r="BM223" s="138" t="s">
        <v>398</v>
      </c>
    </row>
    <row r="224" spans="2:65" s="1" customFormat="1" ht="19.5">
      <c r="B224" s="32"/>
      <c r="D224" s="140" t="s">
        <v>123</v>
      </c>
      <c r="F224" s="141" t="s">
        <v>399</v>
      </c>
      <c r="I224" s="142"/>
      <c r="L224" s="32"/>
      <c r="M224" s="143"/>
      <c r="T224" s="53"/>
      <c r="AT224" s="17" t="s">
        <v>123</v>
      </c>
      <c r="AU224" s="17" t="s">
        <v>78</v>
      </c>
    </row>
    <row r="225" spans="2:65" s="1" customFormat="1" ht="11.25">
      <c r="B225" s="32"/>
      <c r="D225" s="164" t="s">
        <v>184</v>
      </c>
      <c r="F225" s="165" t="s">
        <v>400</v>
      </c>
      <c r="I225" s="142" t="s">
        <v>1617</v>
      </c>
      <c r="L225" s="32"/>
      <c r="M225" s="143"/>
      <c r="T225" s="53"/>
      <c r="AT225" s="17" t="s">
        <v>184</v>
      </c>
      <c r="AU225" s="17" t="s">
        <v>78</v>
      </c>
    </row>
    <row r="226" spans="2:65" s="1" customFormat="1" ht="16.5" customHeight="1">
      <c r="B226" s="32"/>
      <c r="C226" s="127" t="s">
        <v>401</v>
      </c>
      <c r="D226" s="127" t="s">
        <v>116</v>
      </c>
      <c r="E226" s="128" t="s">
        <v>402</v>
      </c>
      <c r="F226" s="129" t="s">
        <v>403</v>
      </c>
      <c r="G226" s="130" t="s">
        <v>198</v>
      </c>
      <c r="H226" s="131">
        <v>20</v>
      </c>
      <c r="I226" s="132">
        <v>0</v>
      </c>
      <c r="J226" s="133">
        <f>ROUND(I226*H226,2)</f>
        <v>0</v>
      </c>
      <c r="K226" s="129" t="s">
        <v>181</v>
      </c>
      <c r="L226" s="32"/>
      <c r="M226" s="134" t="s">
        <v>19</v>
      </c>
      <c r="N226" s="135" t="s">
        <v>39</v>
      </c>
      <c r="P226" s="136">
        <f>O226*H226</f>
        <v>0</v>
      </c>
      <c r="Q226" s="136">
        <v>0</v>
      </c>
      <c r="R226" s="136">
        <f>Q226*H226</f>
        <v>0</v>
      </c>
      <c r="S226" s="136">
        <v>0</v>
      </c>
      <c r="T226" s="137">
        <f>S226*H226</f>
        <v>0</v>
      </c>
      <c r="AR226" s="138" t="s">
        <v>133</v>
      </c>
      <c r="AT226" s="138" t="s">
        <v>116</v>
      </c>
      <c r="AU226" s="138" t="s">
        <v>78</v>
      </c>
      <c r="AY226" s="17" t="s">
        <v>113</v>
      </c>
      <c r="BE226" s="139">
        <f>IF(N226="základní",J226,0)</f>
        <v>0</v>
      </c>
      <c r="BF226" s="139">
        <f>IF(N226="snížená",J226,0)</f>
        <v>0</v>
      </c>
      <c r="BG226" s="139">
        <f>IF(N226="zákl. přenesená",J226,0)</f>
        <v>0</v>
      </c>
      <c r="BH226" s="139">
        <f>IF(N226="sníž. přenesená",J226,0)</f>
        <v>0</v>
      </c>
      <c r="BI226" s="139">
        <f>IF(N226="nulová",J226,0)</f>
        <v>0</v>
      </c>
      <c r="BJ226" s="17" t="s">
        <v>76</v>
      </c>
      <c r="BK226" s="139">
        <f>ROUND(I226*H226,2)</f>
        <v>0</v>
      </c>
      <c r="BL226" s="17" t="s">
        <v>133</v>
      </c>
      <c r="BM226" s="138" t="s">
        <v>404</v>
      </c>
    </row>
    <row r="227" spans="2:65" s="1" customFormat="1" ht="11.25">
      <c r="B227" s="32"/>
      <c r="D227" s="140" t="s">
        <v>123</v>
      </c>
      <c r="F227" s="141" t="s">
        <v>405</v>
      </c>
      <c r="I227" s="142"/>
      <c r="L227" s="32"/>
      <c r="M227" s="143"/>
      <c r="T227" s="53"/>
      <c r="AT227" s="17" t="s">
        <v>123</v>
      </c>
      <c r="AU227" s="17" t="s">
        <v>78</v>
      </c>
    </row>
    <row r="228" spans="2:65" s="1" customFormat="1" ht="11.25">
      <c r="B228" s="32"/>
      <c r="D228" s="164" t="s">
        <v>184</v>
      </c>
      <c r="F228" s="165" t="s">
        <v>406</v>
      </c>
      <c r="I228" s="142" t="s">
        <v>1617</v>
      </c>
      <c r="L228" s="32"/>
      <c r="M228" s="143"/>
      <c r="T228" s="53"/>
      <c r="AT228" s="17" t="s">
        <v>184</v>
      </c>
      <c r="AU228" s="17" t="s">
        <v>78</v>
      </c>
    </row>
    <row r="229" spans="2:65" s="1" customFormat="1" ht="16.5" customHeight="1">
      <c r="B229" s="32"/>
      <c r="C229" s="147" t="s">
        <v>407</v>
      </c>
      <c r="D229" s="147" t="s">
        <v>165</v>
      </c>
      <c r="E229" s="148" t="s">
        <v>408</v>
      </c>
      <c r="F229" s="149" t="s">
        <v>409</v>
      </c>
      <c r="G229" s="150" t="s">
        <v>321</v>
      </c>
      <c r="H229" s="151">
        <v>335.52</v>
      </c>
      <c r="I229" s="152">
        <v>0</v>
      </c>
      <c r="J229" s="153">
        <f>ROUND(I229*H229,2)</f>
        <v>0</v>
      </c>
      <c r="K229" s="149" t="s">
        <v>181</v>
      </c>
      <c r="L229" s="154"/>
      <c r="M229" s="155" t="s">
        <v>19</v>
      </c>
      <c r="N229" s="156" t="s">
        <v>39</v>
      </c>
      <c r="P229" s="136">
        <f>O229*H229</f>
        <v>0</v>
      </c>
      <c r="Q229" s="136">
        <v>1</v>
      </c>
      <c r="R229" s="136">
        <f>Q229*H229</f>
        <v>335.52</v>
      </c>
      <c r="S229" s="136">
        <v>0</v>
      </c>
      <c r="T229" s="137">
        <f>S229*H229</f>
        <v>0</v>
      </c>
      <c r="AR229" s="138" t="s">
        <v>170</v>
      </c>
      <c r="AT229" s="138" t="s">
        <v>165</v>
      </c>
      <c r="AU229" s="138" t="s">
        <v>78</v>
      </c>
      <c r="AY229" s="17" t="s">
        <v>113</v>
      </c>
      <c r="BE229" s="139">
        <f>IF(N229="základní",J229,0)</f>
        <v>0</v>
      </c>
      <c r="BF229" s="139">
        <f>IF(N229="snížená",J229,0)</f>
        <v>0</v>
      </c>
      <c r="BG229" s="139">
        <f>IF(N229="zákl. přenesená",J229,0)</f>
        <v>0</v>
      </c>
      <c r="BH229" s="139">
        <f>IF(N229="sníž. přenesená",J229,0)</f>
        <v>0</v>
      </c>
      <c r="BI229" s="139">
        <f>IF(N229="nulová",J229,0)</f>
        <v>0</v>
      </c>
      <c r="BJ229" s="17" t="s">
        <v>76</v>
      </c>
      <c r="BK229" s="139">
        <f>ROUND(I229*H229,2)</f>
        <v>0</v>
      </c>
      <c r="BL229" s="17" t="s">
        <v>133</v>
      </c>
      <c r="BM229" s="138" t="s">
        <v>410</v>
      </c>
    </row>
    <row r="230" spans="2:65" s="1" customFormat="1" ht="11.25">
      <c r="B230" s="32"/>
      <c r="D230" s="140" t="s">
        <v>123</v>
      </c>
      <c r="F230" s="141" t="s">
        <v>409</v>
      </c>
      <c r="I230" s="142"/>
      <c r="L230" s="32"/>
      <c r="M230" s="143"/>
      <c r="T230" s="53"/>
      <c r="AT230" s="17" t="s">
        <v>123</v>
      </c>
      <c r="AU230" s="17" t="s">
        <v>78</v>
      </c>
    </row>
    <row r="231" spans="2:65" s="12" customFormat="1" ht="11.25">
      <c r="B231" s="157"/>
      <c r="D231" s="140" t="s">
        <v>172</v>
      </c>
      <c r="E231" s="158" t="s">
        <v>19</v>
      </c>
      <c r="F231" s="159" t="s">
        <v>411</v>
      </c>
      <c r="H231" s="160">
        <v>1864</v>
      </c>
      <c r="I231" s="161"/>
      <c r="L231" s="157"/>
      <c r="M231" s="162"/>
      <c r="T231" s="163"/>
      <c r="AT231" s="158" t="s">
        <v>172</v>
      </c>
      <c r="AU231" s="158" t="s">
        <v>78</v>
      </c>
      <c r="AV231" s="12" t="s">
        <v>78</v>
      </c>
      <c r="AW231" s="12" t="s">
        <v>30</v>
      </c>
      <c r="AX231" s="12" t="s">
        <v>76</v>
      </c>
      <c r="AY231" s="158" t="s">
        <v>113</v>
      </c>
    </row>
    <row r="232" spans="2:65" s="12" customFormat="1" ht="11.25">
      <c r="B232" s="157"/>
      <c r="D232" s="140" t="s">
        <v>172</v>
      </c>
      <c r="F232" s="159" t="s">
        <v>412</v>
      </c>
      <c r="H232" s="160">
        <v>335.52</v>
      </c>
      <c r="I232" s="161" t="s">
        <v>1617</v>
      </c>
      <c r="L232" s="157"/>
      <c r="M232" s="162"/>
      <c r="T232" s="163"/>
      <c r="AT232" s="158" t="s">
        <v>172</v>
      </c>
      <c r="AU232" s="158" t="s">
        <v>78</v>
      </c>
      <c r="AV232" s="12" t="s">
        <v>78</v>
      </c>
      <c r="AW232" s="12" t="s">
        <v>4</v>
      </c>
      <c r="AX232" s="12" t="s">
        <v>76</v>
      </c>
      <c r="AY232" s="158" t="s">
        <v>113</v>
      </c>
    </row>
    <row r="233" spans="2:65" s="1" customFormat="1" ht="21.75" customHeight="1">
      <c r="B233" s="32"/>
      <c r="C233" s="127" t="s">
        <v>413</v>
      </c>
      <c r="D233" s="127" t="s">
        <v>116</v>
      </c>
      <c r="E233" s="128" t="s">
        <v>414</v>
      </c>
      <c r="F233" s="129" t="s">
        <v>415</v>
      </c>
      <c r="G233" s="130" t="s">
        <v>180</v>
      </c>
      <c r="H233" s="131">
        <v>3</v>
      </c>
      <c r="I233" s="132">
        <v>0</v>
      </c>
      <c r="J233" s="133">
        <f>ROUND(I233*H233,2)</f>
        <v>0</v>
      </c>
      <c r="K233" s="129" t="s">
        <v>416</v>
      </c>
      <c r="L233" s="32"/>
      <c r="M233" s="134" t="s">
        <v>19</v>
      </c>
      <c r="N233" s="135" t="s">
        <v>39</v>
      </c>
      <c r="P233" s="136">
        <f>O233*H233</f>
        <v>0</v>
      </c>
      <c r="Q233" s="136">
        <v>0</v>
      </c>
      <c r="R233" s="136">
        <f>Q233*H233</f>
        <v>0</v>
      </c>
      <c r="S233" s="136">
        <v>0</v>
      </c>
      <c r="T233" s="137">
        <f>S233*H233</f>
        <v>0</v>
      </c>
      <c r="AR233" s="138" t="s">
        <v>133</v>
      </c>
      <c r="AT233" s="138" t="s">
        <v>116</v>
      </c>
      <c r="AU233" s="138" t="s">
        <v>78</v>
      </c>
      <c r="AY233" s="17" t="s">
        <v>113</v>
      </c>
      <c r="BE233" s="139">
        <f>IF(N233="základní",J233,0)</f>
        <v>0</v>
      </c>
      <c r="BF233" s="139">
        <f>IF(N233="snížená",J233,0)</f>
        <v>0</v>
      </c>
      <c r="BG233" s="139">
        <f>IF(N233="zákl. přenesená",J233,0)</f>
        <v>0</v>
      </c>
      <c r="BH233" s="139">
        <f>IF(N233="sníž. přenesená",J233,0)</f>
        <v>0</v>
      </c>
      <c r="BI233" s="139">
        <f>IF(N233="nulová",J233,0)</f>
        <v>0</v>
      </c>
      <c r="BJ233" s="17" t="s">
        <v>76</v>
      </c>
      <c r="BK233" s="139">
        <f>ROUND(I233*H233,2)</f>
        <v>0</v>
      </c>
      <c r="BL233" s="17" t="s">
        <v>133</v>
      </c>
      <c r="BM233" s="138" t="s">
        <v>417</v>
      </c>
    </row>
    <row r="234" spans="2:65" s="1" customFormat="1" ht="11.25">
      <c r="B234" s="32"/>
      <c r="D234" s="140" t="s">
        <v>123</v>
      </c>
      <c r="F234" s="141" t="s">
        <v>418</v>
      </c>
      <c r="I234" s="142"/>
      <c r="L234" s="32"/>
      <c r="M234" s="143"/>
      <c r="T234" s="53"/>
      <c r="AT234" s="17" t="s">
        <v>123</v>
      </c>
      <c r="AU234" s="17" t="s">
        <v>78</v>
      </c>
    </row>
    <row r="235" spans="2:65" s="1" customFormat="1" ht="11.25">
      <c r="B235" s="32"/>
      <c r="D235" s="164" t="s">
        <v>184</v>
      </c>
      <c r="F235" s="165" t="s">
        <v>419</v>
      </c>
      <c r="I235" s="142" t="s">
        <v>1617</v>
      </c>
      <c r="L235" s="32"/>
      <c r="M235" s="143"/>
      <c r="T235" s="53"/>
      <c r="AT235" s="17" t="s">
        <v>184</v>
      </c>
      <c r="AU235" s="17" t="s">
        <v>78</v>
      </c>
    </row>
    <row r="236" spans="2:65" s="1" customFormat="1" ht="16.5" customHeight="1">
      <c r="B236" s="32"/>
      <c r="C236" s="127" t="s">
        <v>420</v>
      </c>
      <c r="D236" s="127" t="s">
        <v>116</v>
      </c>
      <c r="E236" s="128" t="s">
        <v>421</v>
      </c>
      <c r="F236" s="129" t="s">
        <v>422</v>
      </c>
      <c r="G236" s="130" t="s">
        <v>180</v>
      </c>
      <c r="H236" s="131">
        <v>3</v>
      </c>
      <c r="I236" s="132">
        <v>0</v>
      </c>
      <c r="J236" s="133">
        <f>ROUND(I236*H236,2)</f>
        <v>0</v>
      </c>
      <c r="K236" s="129" t="s">
        <v>416</v>
      </c>
      <c r="L236" s="32"/>
      <c r="M236" s="134" t="s">
        <v>19</v>
      </c>
      <c r="N236" s="135" t="s">
        <v>39</v>
      </c>
      <c r="P236" s="136">
        <f>O236*H236</f>
        <v>0</v>
      </c>
      <c r="Q236" s="136">
        <v>0</v>
      </c>
      <c r="R236" s="136">
        <f>Q236*H236</f>
        <v>0</v>
      </c>
      <c r="S236" s="136">
        <v>0</v>
      </c>
      <c r="T236" s="137">
        <f>S236*H236</f>
        <v>0</v>
      </c>
      <c r="AR236" s="138" t="s">
        <v>133</v>
      </c>
      <c r="AT236" s="138" t="s">
        <v>116</v>
      </c>
      <c r="AU236" s="138" t="s">
        <v>78</v>
      </c>
      <c r="AY236" s="17" t="s">
        <v>113</v>
      </c>
      <c r="BE236" s="139">
        <f>IF(N236="základní",J236,0)</f>
        <v>0</v>
      </c>
      <c r="BF236" s="139">
        <f>IF(N236="snížená",J236,0)</f>
        <v>0</v>
      </c>
      <c r="BG236" s="139">
        <f>IF(N236="zákl. přenesená",J236,0)</f>
        <v>0</v>
      </c>
      <c r="BH236" s="139">
        <f>IF(N236="sníž. přenesená",J236,0)</f>
        <v>0</v>
      </c>
      <c r="BI236" s="139">
        <f>IF(N236="nulová",J236,0)</f>
        <v>0</v>
      </c>
      <c r="BJ236" s="17" t="s">
        <v>76</v>
      </c>
      <c r="BK236" s="139">
        <f>ROUND(I236*H236,2)</f>
        <v>0</v>
      </c>
      <c r="BL236" s="17" t="s">
        <v>133</v>
      </c>
      <c r="BM236" s="138" t="s">
        <v>423</v>
      </c>
    </row>
    <row r="237" spans="2:65" s="1" customFormat="1" ht="11.25">
      <c r="B237" s="32"/>
      <c r="D237" s="140" t="s">
        <v>123</v>
      </c>
      <c r="F237" s="141" t="s">
        <v>424</v>
      </c>
      <c r="I237" s="142"/>
      <c r="L237" s="32"/>
      <c r="M237" s="143"/>
      <c r="T237" s="53"/>
      <c r="AT237" s="17" t="s">
        <v>123</v>
      </c>
      <c r="AU237" s="17" t="s">
        <v>78</v>
      </c>
    </row>
    <row r="238" spans="2:65" s="1" customFormat="1" ht="11.25">
      <c r="B238" s="32"/>
      <c r="D238" s="164" t="s">
        <v>184</v>
      </c>
      <c r="F238" s="165" t="s">
        <v>425</v>
      </c>
      <c r="I238" s="142" t="s">
        <v>1617</v>
      </c>
      <c r="L238" s="32"/>
      <c r="M238" s="143"/>
      <c r="T238" s="53"/>
      <c r="AT238" s="17" t="s">
        <v>184</v>
      </c>
      <c r="AU238" s="17" t="s">
        <v>78</v>
      </c>
    </row>
    <row r="239" spans="2:65" s="1" customFormat="1" ht="16.5" customHeight="1">
      <c r="B239" s="32"/>
      <c r="C239" s="147" t="s">
        <v>426</v>
      </c>
      <c r="D239" s="147" t="s">
        <v>165</v>
      </c>
      <c r="E239" s="148" t="s">
        <v>427</v>
      </c>
      <c r="F239" s="149" t="s">
        <v>428</v>
      </c>
      <c r="G239" s="150" t="s">
        <v>180</v>
      </c>
      <c r="H239" s="151">
        <v>3</v>
      </c>
      <c r="I239" s="152">
        <v>0</v>
      </c>
      <c r="J239" s="153">
        <f>ROUND(I239*H239,2)</f>
        <v>0</v>
      </c>
      <c r="K239" s="149" t="s">
        <v>19</v>
      </c>
      <c r="L239" s="154"/>
      <c r="M239" s="155" t="s">
        <v>19</v>
      </c>
      <c r="N239" s="156" t="s">
        <v>39</v>
      </c>
      <c r="P239" s="136">
        <f>O239*H239</f>
        <v>0</v>
      </c>
      <c r="Q239" s="136">
        <v>0</v>
      </c>
      <c r="R239" s="136">
        <f>Q239*H239</f>
        <v>0</v>
      </c>
      <c r="S239" s="136">
        <v>0</v>
      </c>
      <c r="T239" s="137">
        <f>S239*H239</f>
        <v>0</v>
      </c>
      <c r="AR239" s="138" t="s">
        <v>170</v>
      </c>
      <c r="AT239" s="138" t="s">
        <v>165</v>
      </c>
      <c r="AU239" s="138" t="s">
        <v>78</v>
      </c>
      <c r="AY239" s="17" t="s">
        <v>113</v>
      </c>
      <c r="BE239" s="139">
        <f>IF(N239="základní",J239,0)</f>
        <v>0</v>
      </c>
      <c r="BF239" s="139">
        <f>IF(N239="snížená",J239,0)</f>
        <v>0</v>
      </c>
      <c r="BG239" s="139">
        <f>IF(N239="zákl. přenesená",J239,0)</f>
        <v>0</v>
      </c>
      <c r="BH239" s="139">
        <f>IF(N239="sníž. přenesená",J239,0)</f>
        <v>0</v>
      </c>
      <c r="BI239" s="139">
        <f>IF(N239="nulová",J239,0)</f>
        <v>0</v>
      </c>
      <c r="BJ239" s="17" t="s">
        <v>76</v>
      </c>
      <c r="BK239" s="139">
        <f>ROUND(I239*H239,2)</f>
        <v>0</v>
      </c>
      <c r="BL239" s="17" t="s">
        <v>133</v>
      </c>
      <c r="BM239" s="138" t="s">
        <v>429</v>
      </c>
    </row>
    <row r="240" spans="2:65" s="1" customFormat="1" ht="11.25">
      <c r="B240" s="32"/>
      <c r="D240" s="140" t="s">
        <v>123</v>
      </c>
      <c r="F240" s="141" t="s">
        <v>428</v>
      </c>
      <c r="I240" s="142" t="s">
        <v>1617</v>
      </c>
      <c r="L240" s="32"/>
      <c r="M240" s="143"/>
      <c r="T240" s="53"/>
      <c r="AT240" s="17" t="s">
        <v>123</v>
      </c>
      <c r="AU240" s="17" t="s">
        <v>78</v>
      </c>
    </row>
    <row r="241" spans="2:65" s="1" customFormat="1" ht="16.5" customHeight="1">
      <c r="B241" s="32"/>
      <c r="C241" s="127" t="s">
        <v>430</v>
      </c>
      <c r="D241" s="127" t="s">
        <v>116</v>
      </c>
      <c r="E241" s="128" t="s">
        <v>431</v>
      </c>
      <c r="F241" s="129" t="s">
        <v>432</v>
      </c>
      <c r="G241" s="130" t="s">
        <v>180</v>
      </c>
      <c r="H241" s="131">
        <v>9</v>
      </c>
      <c r="I241" s="132">
        <v>0</v>
      </c>
      <c r="J241" s="133">
        <f>ROUND(I241*H241,2)</f>
        <v>0</v>
      </c>
      <c r="K241" s="129" t="s">
        <v>416</v>
      </c>
      <c r="L241" s="32"/>
      <c r="M241" s="134" t="s">
        <v>19</v>
      </c>
      <c r="N241" s="135" t="s">
        <v>39</v>
      </c>
      <c r="P241" s="136">
        <f>O241*H241</f>
        <v>0</v>
      </c>
      <c r="Q241" s="136">
        <v>5.0000000000000002E-5</v>
      </c>
      <c r="R241" s="136">
        <f>Q241*H241</f>
        <v>4.5000000000000004E-4</v>
      </c>
      <c r="S241" s="136">
        <v>0</v>
      </c>
      <c r="T241" s="137">
        <f>S241*H241</f>
        <v>0</v>
      </c>
      <c r="AR241" s="138" t="s">
        <v>133</v>
      </c>
      <c r="AT241" s="138" t="s">
        <v>116</v>
      </c>
      <c r="AU241" s="138" t="s">
        <v>78</v>
      </c>
      <c r="AY241" s="17" t="s">
        <v>113</v>
      </c>
      <c r="BE241" s="139">
        <f>IF(N241="základní",J241,0)</f>
        <v>0</v>
      </c>
      <c r="BF241" s="139">
        <f>IF(N241="snížená",J241,0)</f>
        <v>0</v>
      </c>
      <c r="BG241" s="139">
        <f>IF(N241="zákl. přenesená",J241,0)</f>
        <v>0</v>
      </c>
      <c r="BH241" s="139">
        <f>IF(N241="sníž. přenesená",J241,0)</f>
        <v>0</v>
      </c>
      <c r="BI241" s="139">
        <f>IF(N241="nulová",J241,0)</f>
        <v>0</v>
      </c>
      <c r="BJ241" s="17" t="s">
        <v>76</v>
      </c>
      <c r="BK241" s="139">
        <f>ROUND(I241*H241,2)</f>
        <v>0</v>
      </c>
      <c r="BL241" s="17" t="s">
        <v>133</v>
      </c>
      <c r="BM241" s="138" t="s">
        <v>433</v>
      </c>
    </row>
    <row r="242" spans="2:65" s="1" customFormat="1" ht="11.25">
      <c r="B242" s="32"/>
      <c r="D242" s="140" t="s">
        <v>123</v>
      </c>
      <c r="F242" s="141" t="s">
        <v>434</v>
      </c>
      <c r="I242" s="142"/>
      <c r="L242" s="32"/>
      <c r="M242" s="143"/>
      <c r="T242" s="53"/>
      <c r="AT242" s="17" t="s">
        <v>123</v>
      </c>
      <c r="AU242" s="17" t="s">
        <v>78</v>
      </c>
    </row>
    <row r="243" spans="2:65" s="1" customFormat="1" ht="11.25">
      <c r="B243" s="32"/>
      <c r="D243" s="164" t="s">
        <v>184</v>
      </c>
      <c r="F243" s="165" t="s">
        <v>435</v>
      </c>
      <c r="I243" s="142" t="s">
        <v>1617</v>
      </c>
      <c r="L243" s="32"/>
      <c r="M243" s="143"/>
      <c r="T243" s="53"/>
      <c r="AT243" s="17" t="s">
        <v>184</v>
      </c>
      <c r="AU243" s="17" t="s">
        <v>78</v>
      </c>
    </row>
    <row r="244" spans="2:65" s="1" customFormat="1" ht="16.5" customHeight="1">
      <c r="B244" s="32"/>
      <c r="C244" s="147" t="s">
        <v>436</v>
      </c>
      <c r="D244" s="147" t="s">
        <v>165</v>
      </c>
      <c r="E244" s="148" t="s">
        <v>437</v>
      </c>
      <c r="F244" s="149" t="s">
        <v>438</v>
      </c>
      <c r="G244" s="150" t="s">
        <v>180</v>
      </c>
      <c r="H244" s="151">
        <v>9</v>
      </c>
      <c r="I244" s="152">
        <v>0</v>
      </c>
      <c r="J244" s="153">
        <f>ROUND(I244*H244,2)</f>
        <v>0</v>
      </c>
      <c r="K244" s="149" t="s">
        <v>416</v>
      </c>
      <c r="L244" s="154"/>
      <c r="M244" s="155" t="s">
        <v>19</v>
      </c>
      <c r="N244" s="156" t="s">
        <v>39</v>
      </c>
      <c r="P244" s="136">
        <f>O244*H244</f>
        <v>0</v>
      </c>
      <c r="Q244" s="136">
        <v>3.5400000000000002E-3</v>
      </c>
      <c r="R244" s="136">
        <f>Q244*H244</f>
        <v>3.1859999999999999E-2</v>
      </c>
      <c r="S244" s="136">
        <v>0</v>
      </c>
      <c r="T244" s="137">
        <f>S244*H244</f>
        <v>0</v>
      </c>
      <c r="AR244" s="138" t="s">
        <v>170</v>
      </c>
      <c r="AT244" s="138" t="s">
        <v>165</v>
      </c>
      <c r="AU244" s="138" t="s">
        <v>78</v>
      </c>
      <c r="AY244" s="17" t="s">
        <v>113</v>
      </c>
      <c r="BE244" s="139">
        <f>IF(N244="základní",J244,0)</f>
        <v>0</v>
      </c>
      <c r="BF244" s="139">
        <f>IF(N244="snížená",J244,0)</f>
        <v>0</v>
      </c>
      <c r="BG244" s="139">
        <f>IF(N244="zákl. přenesená",J244,0)</f>
        <v>0</v>
      </c>
      <c r="BH244" s="139">
        <f>IF(N244="sníž. přenesená",J244,0)</f>
        <v>0</v>
      </c>
      <c r="BI244" s="139">
        <f>IF(N244="nulová",J244,0)</f>
        <v>0</v>
      </c>
      <c r="BJ244" s="17" t="s">
        <v>76</v>
      </c>
      <c r="BK244" s="139">
        <f>ROUND(I244*H244,2)</f>
        <v>0</v>
      </c>
      <c r="BL244" s="17" t="s">
        <v>133</v>
      </c>
      <c r="BM244" s="138" t="s">
        <v>439</v>
      </c>
    </row>
    <row r="245" spans="2:65" s="1" customFormat="1" ht="11.25">
      <c r="B245" s="32"/>
      <c r="D245" s="140" t="s">
        <v>123</v>
      </c>
      <c r="F245" s="141" t="s">
        <v>438</v>
      </c>
      <c r="I245" s="142" t="s">
        <v>1617</v>
      </c>
      <c r="L245" s="32"/>
      <c r="M245" s="143"/>
      <c r="T245" s="53"/>
      <c r="AT245" s="17" t="s">
        <v>123</v>
      </c>
      <c r="AU245" s="17" t="s">
        <v>78</v>
      </c>
    </row>
    <row r="246" spans="2:65" s="1" customFormat="1" ht="16.5" customHeight="1">
      <c r="B246" s="32"/>
      <c r="C246" s="127" t="s">
        <v>440</v>
      </c>
      <c r="D246" s="127" t="s">
        <v>116</v>
      </c>
      <c r="E246" s="128" t="s">
        <v>441</v>
      </c>
      <c r="F246" s="129" t="s">
        <v>442</v>
      </c>
      <c r="G246" s="130" t="s">
        <v>180</v>
      </c>
      <c r="H246" s="131">
        <v>3</v>
      </c>
      <c r="I246" s="132">
        <v>0</v>
      </c>
      <c r="J246" s="133">
        <f>ROUND(I246*H246,2)</f>
        <v>0</v>
      </c>
      <c r="K246" s="129" t="s">
        <v>416</v>
      </c>
      <c r="L246" s="32"/>
      <c r="M246" s="134" t="s">
        <v>19</v>
      </c>
      <c r="N246" s="135" t="s">
        <v>39</v>
      </c>
      <c r="P246" s="136">
        <f>O246*H246</f>
        <v>0</v>
      </c>
      <c r="Q246" s="136">
        <v>0</v>
      </c>
      <c r="R246" s="136">
        <f>Q246*H246</f>
        <v>0</v>
      </c>
      <c r="S246" s="136">
        <v>0</v>
      </c>
      <c r="T246" s="137">
        <f>S246*H246</f>
        <v>0</v>
      </c>
      <c r="AR246" s="138" t="s">
        <v>133</v>
      </c>
      <c r="AT246" s="138" t="s">
        <v>116</v>
      </c>
      <c r="AU246" s="138" t="s">
        <v>78</v>
      </c>
      <c r="AY246" s="17" t="s">
        <v>113</v>
      </c>
      <c r="BE246" s="139">
        <f>IF(N246="základní",J246,0)</f>
        <v>0</v>
      </c>
      <c r="BF246" s="139">
        <f>IF(N246="snížená",J246,0)</f>
        <v>0</v>
      </c>
      <c r="BG246" s="139">
        <f>IF(N246="zákl. přenesená",J246,0)</f>
        <v>0</v>
      </c>
      <c r="BH246" s="139">
        <f>IF(N246="sníž. přenesená",J246,0)</f>
        <v>0</v>
      </c>
      <c r="BI246" s="139">
        <f>IF(N246="nulová",J246,0)</f>
        <v>0</v>
      </c>
      <c r="BJ246" s="17" t="s">
        <v>76</v>
      </c>
      <c r="BK246" s="139">
        <f>ROUND(I246*H246,2)</f>
        <v>0</v>
      </c>
      <c r="BL246" s="17" t="s">
        <v>133</v>
      </c>
      <c r="BM246" s="138" t="s">
        <v>443</v>
      </c>
    </row>
    <row r="247" spans="2:65" s="1" customFormat="1" ht="11.25">
      <c r="B247" s="32"/>
      <c r="D247" s="140" t="s">
        <v>123</v>
      </c>
      <c r="F247" s="141" t="s">
        <v>444</v>
      </c>
      <c r="I247" s="142"/>
      <c r="L247" s="32"/>
      <c r="M247" s="143"/>
      <c r="T247" s="53"/>
      <c r="AT247" s="17" t="s">
        <v>123</v>
      </c>
      <c r="AU247" s="17" t="s">
        <v>78</v>
      </c>
    </row>
    <row r="248" spans="2:65" s="1" customFormat="1" ht="11.25">
      <c r="B248" s="32"/>
      <c r="D248" s="164" t="s">
        <v>184</v>
      </c>
      <c r="F248" s="165" t="s">
        <v>445</v>
      </c>
      <c r="I248" s="142" t="s">
        <v>1617</v>
      </c>
      <c r="L248" s="32"/>
      <c r="M248" s="143"/>
      <c r="T248" s="53"/>
      <c r="AT248" s="17" t="s">
        <v>184</v>
      </c>
      <c r="AU248" s="17" t="s">
        <v>78</v>
      </c>
    </row>
    <row r="249" spans="2:65" s="1" customFormat="1" ht="16.5" customHeight="1">
      <c r="B249" s="32"/>
      <c r="C249" s="127" t="s">
        <v>446</v>
      </c>
      <c r="D249" s="127" t="s">
        <v>116</v>
      </c>
      <c r="E249" s="128" t="s">
        <v>447</v>
      </c>
      <c r="F249" s="129" t="s">
        <v>448</v>
      </c>
      <c r="G249" s="130" t="s">
        <v>198</v>
      </c>
      <c r="H249" s="131">
        <v>2</v>
      </c>
      <c r="I249" s="132">
        <v>0</v>
      </c>
      <c r="J249" s="133">
        <f>ROUND(I249*H249,2)</f>
        <v>0</v>
      </c>
      <c r="K249" s="129" t="s">
        <v>416</v>
      </c>
      <c r="L249" s="32"/>
      <c r="M249" s="134" t="s">
        <v>19</v>
      </c>
      <c r="N249" s="135" t="s">
        <v>39</v>
      </c>
      <c r="P249" s="136">
        <f>O249*H249</f>
        <v>0</v>
      </c>
      <c r="Q249" s="136">
        <v>3.0000000000000001E-5</v>
      </c>
      <c r="R249" s="136">
        <f>Q249*H249</f>
        <v>6.0000000000000002E-5</v>
      </c>
      <c r="S249" s="136">
        <v>0</v>
      </c>
      <c r="T249" s="137">
        <f>S249*H249</f>
        <v>0</v>
      </c>
      <c r="AR249" s="138" t="s">
        <v>133</v>
      </c>
      <c r="AT249" s="138" t="s">
        <v>116</v>
      </c>
      <c r="AU249" s="138" t="s">
        <v>78</v>
      </c>
      <c r="AY249" s="17" t="s">
        <v>113</v>
      </c>
      <c r="BE249" s="139">
        <f>IF(N249="základní",J249,0)</f>
        <v>0</v>
      </c>
      <c r="BF249" s="139">
        <f>IF(N249="snížená",J249,0)</f>
        <v>0</v>
      </c>
      <c r="BG249" s="139">
        <f>IF(N249="zákl. přenesená",J249,0)</f>
        <v>0</v>
      </c>
      <c r="BH249" s="139">
        <f>IF(N249="sníž. přenesená",J249,0)</f>
        <v>0</v>
      </c>
      <c r="BI249" s="139">
        <f>IF(N249="nulová",J249,0)</f>
        <v>0</v>
      </c>
      <c r="BJ249" s="17" t="s">
        <v>76</v>
      </c>
      <c r="BK249" s="139">
        <f>ROUND(I249*H249,2)</f>
        <v>0</v>
      </c>
      <c r="BL249" s="17" t="s">
        <v>133</v>
      </c>
      <c r="BM249" s="138" t="s">
        <v>449</v>
      </c>
    </row>
    <row r="250" spans="2:65" s="1" customFormat="1" ht="11.25">
      <c r="B250" s="32"/>
      <c r="D250" s="140" t="s">
        <v>123</v>
      </c>
      <c r="F250" s="141" t="s">
        <v>450</v>
      </c>
      <c r="I250" s="142"/>
      <c r="L250" s="32"/>
      <c r="M250" s="143"/>
      <c r="T250" s="53"/>
      <c r="AT250" s="17" t="s">
        <v>123</v>
      </c>
      <c r="AU250" s="17" t="s">
        <v>78</v>
      </c>
    </row>
    <row r="251" spans="2:65" s="1" customFormat="1" ht="11.25">
      <c r="B251" s="32"/>
      <c r="D251" s="164" t="s">
        <v>184</v>
      </c>
      <c r="F251" s="165" t="s">
        <v>451</v>
      </c>
      <c r="I251" s="142" t="s">
        <v>1617</v>
      </c>
      <c r="L251" s="32"/>
      <c r="M251" s="143"/>
      <c r="T251" s="53"/>
      <c r="AT251" s="17" t="s">
        <v>184</v>
      </c>
      <c r="AU251" s="17" t="s">
        <v>78</v>
      </c>
    </row>
    <row r="252" spans="2:65" s="1" customFormat="1" ht="16.5" customHeight="1">
      <c r="B252" s="32"/>
      <c r="C252" s="147" t="s">
        <v>452</v>
      </c>
      <c r="D252" s="147" t="s">
        <v>165</v>
      </c>
      <c r="E252" s="148" t="s">
        <v>453</v>
      </c>
      <c r="F252" s="149" t="s">
        <v>454</v>
      </c>
      <c r="G252" s="150" t="s">
        <v>198</v>
      </c>
      <c r="H252" s="151">
        <v>2</v>
      </c>
      <c r="I252" s="152">
        <v>0</v>
      </c>
      <c r="J252" s="153">
        <f>ROUND(I252*H252,2)</f>
        <v>0</v>
      </c>
      <c r="K252" s="149" t="s">
        <v>416</v>
      </c>
      <c r="L252" s="154"/>
      <c r="M252" s="155" t="s">
        <v>19</v>
      </c>
      <c r="N252" s="156" t="s">
        <v>39</v>
      </c>
      <c r="P252" s="136">
        <f>O252*H252</f>
        <v>0</v>
      </c>
      <c r="Q252" s="136">
        <v>6.9999999999999999E-4</v>
      </c>
      <c r="R252" s="136">
        <f>Q252*H252</f>
        <v>1.4E-3</v>
      </c>
      <c r="S252" s="136">
        <v>0</v>
      </c>
      <c r="T252" s="137">
        <f>S252*H252</f>
        <v>0</v>
      </c>
      <c r="AR252" s="138" t="s">
        <v>170</v>
      </c>
      <c r="AT252" s="138" t="s">
        <v>165</v>
      </c>
      <c r="AU252" s="138" t="s">
        <v>78</v>
      </c>
      <c r="AY252" s="17" t="s">
        <v>113</v>
      </c>
      <c r="BE252" s="139">
        <f>IF(N252="základní",J252,0)</f>
        <v>0</v>
      </c>
      <c r="BF252" s="139">
        <f>IF(N252="snížená",J252,0)</f>
        <v>0</v>
      </c>
      <c r="BG252" s="139">
        <f>IF(N252="zákl. přenesená",J252,0)</f>
        <v>0</v>
      </c>
      <c r="BH252" s="139">
        <f>IF(N252="sníž. přenesená",J252,0)</f>
        <v>0</v>
      </c>
      <c r="BI252" s="139">
        <f>IF(N252="nulová",J252,0)</f>
        <v>0</v>
      </c>
      <c r="BJ252" s="17" t="s">
        <v>76</v>
      </c>
      <c r="BK252" s="139">
        <f>ROUND(I252*H252,2)</f>
        <v>0</v>
      </c>
      <c r="BL252" s="17" t="s">
        <v>133</v>
      </c>
      <c r="BM252" s="138" t="s">
        <v>455</v>
      </c>
    </row>
    <row r="253" spans="2:65" s="1" customFormat="1" ht="11.25">
      <c r="B253" s="32"/>
      <c r="D253" s="140" t="s">
        <v>123</v>
      </c>
      <c r="F253" s="141" t="s">
        <v>454</v>
      </c>
      <c r="I253" s="142" t="s">
        <v>1617</v>
      </c>
      <c r="L253" s="32"/>
      <c r="M253" s="143"/>
      <c r="T253" s="53"/>
      <c r="AT253" s="17" t="s">
        <v>123</v>
      </c>
      <c r="AU253" s="17" t="s">
        <v>78</v>
      </c>
    </row>
    <row r="254" spans="2:65" s="1" customFormat="1" ht="16.5" customHeight="1">
      <c r="B254" s="32"/>
      <c r="C254" s="147" t="s">
        <v>456</v>
      </c>
      <c r="D254" s="147" t="s">
        <v>165</v>
      </c>
      <c r="E254" s="148" t="s">
        <v>457</v>
      </c>
      <c r="F254" s="149" t="s">
        <v>458</v>
      </c>
      <c r="G254" s="150" t="s">
        <v>198</v>
      </c>
      <c r="H254" s="151">
        <v>2</v>
      </c>
      <c r="I254" s="152">
        <v>0</v>
      </c>
      <c r="J254" s="153">
        <f>ROUND(I254*H254,2)</f>
        <v>0</v>
      </c>
      <c r="K254" s="149" t="s">
        <v>19</v>
      </c>
      <c r="L254" s="154"/>
      <c r="M254" s="155" t="s">
        <v>19</v>
      </c>
      <c r="N254" s="156" t="s">
        <v>39</v>
      </c>
      <c r="P254" s="136">
        <f>O254*H254</f>
        <v>0</v>
      </c>
      <c r="Q254" s="136">
        <v>0</v>
      </c>
      <c r="R254" s="136">
        <f>Q254*H254</f>
        <v>0</v>
      </c>
      <c r="S254" s="136">
        <v>0</v>
      </c>
      <c r="T254" s="137">
        <f>S254*H254</f>
        <v>0</v>
      </c>
      <c r="AR254" s="138" t="s">
        <v>170</v>
      </c>
      <c r="AT254" s="138" t="s">
        <v>165</v>
      </c>
      <c r="AU254" s="138" t="s">
        <v>78</v>
      </c>
      <c r="AY254" s="17" t="s">
        <v>113</v>
      </c>
      <c r="BE254" s="139">
        <f>IF(N254="základní",J254,0)</f>
        <v>0</v>
      </c>
      <c r="BF254" s="139">
        <f>IF(N254="snížená",J254,0)</f>
        <v>0</v>
      </c>
      <c r="BG254" s="139">
        <f>IF(N254="zákl. přenesená",J254,0)</f>
        <v>0</v>
      </c>
      <c r="BH254" s="139">
        <f>IF(N254="sníž. přenesená",J254,0)</f>
        <v>0</v>
      </c>
      <c r="BI254" s="139">
        <f>IF(N254="nulová",J254,0)</f>
        <v>0</v>
      </c>
      <c r="BJ254" s="17" t="s">
        <v>76</v>
      </c>
      <c r="BK254" s="139">
        <f>ROUND(I254*H254,2)</f>
        <v>0</v>
      </c>
      <c r="BL254" s="17" t="s">
        <v>133</v>
      </c>
      <c r="BM254" s="138" t="s">
        <v>459</v>
      </c>
    </row>
    <row r="255" spans="2:65" s="1" customFormat="1" ht="11.25">
      <c r="B255" s="32"/>
      <c r="D255" s="140" t="s">
        <v>123</v>
      </c>
      <c r="F255" s="141" t="s">
        <v>458</v>
      </c>
      <c r="I255" s="142" t="s">
        <v>1617</v>
      </c>
      <c r="L255" s="32"/>
      <c r="M255" s="143"/>
      <c r="T255" s="53"/>
      <c r="AT255" s="17" t="s">
        <v>123</v>
      </c>
      <c r="AU255" s="17" t="s">
        <v>78</v>
      </c>
    </row>
    <row r="256" spans="2:65" s="1" customFormat="1" ht="16.5" customHeight="1">
      <c r="B256" s="32"/>
      <c r="C256" s="127" t="s">
        <v>460</v>
      </c>
      <c r="D256" s="127" t="s">
        <v>116</v>
      </c>
      <c r="E256" s="128" t="s">
        <v>461</v>
      </c>
      <c r="F256" s="129" t="s">
        <v>462</v>
      </c>
      <c r="G256" s="130" t="s">
        <v>198</v>
      </c>
      <c r="H256" s="131">
        <v>3</v>
      </c>
      <c r="I256" s="132">
        <v>0</v>
      </c>
      <c r="J256" s="133">
        <f>ROUND(I256*H256,2)</f>
        <v>0</v>
      </c>
      <c r="K256" s="129" t="s">
        <v>416</v>
      </c>
      <c r="L256" s="32"/>
      <c r="M256" s="134" t="s">
        <v>19</v>
      </c>
      <c r="N256" s="135" t="s">
        <v>39</v>
      </c>
      <c r="P256" s="136">
        <f>O256*H256</f>
        <v>0</v>
      </c>
      <c r="Q256" s="136">
        <v>0</v>
      </c>
      <c r="R256" s="136">
        <f>Q256*H256</f>
        <v>0</v>
      </c>
      <c r="S256" s="136">
        <v>0</v>
      </c>
      <c r="T256" s="137">
        <f>S256*H256</f>
        <v>0</v>
      </c>
      <c r="AR256" s="138" t="s">
        <v>133</v>
      </c>
      <c r="AT256" s="138" t="s">
        <v>116</v>
      </c>
      <c r="AU256" s="138" t="s">
        <v>78</v>
      </c>
      <c r="AY256" s="17" t="s">
        <v>113</v>
      </c>
      <c r="BE256" s="139">
        <f>IF(N256="základní",J256,0)</f>
        <v>0</v>
      </c>
      <c r="BF256" s="139">
        <f>IF(N256="snížená",J256,0)</f>
        <v>0</v>
      </c>
      <c r="BG256" s="139">
        <f>IF(N256="zákl. přenesená",J256,0)</f>
        <v>0</v>
      </c>
      <c r="BH256" s="139">
        <f>IF(N256="sníž. přenesená",J256,0)</f>
        <v>0</v>
      </c>
      <c r="BI256" s="139">
        <f>IF(N256="nulová",J256,0)</f>
        <v>0</v>
      </c>
      <c r="BJ256" s="17" t="s">
        <v>76</v>
      </c>
      <c r="BK256" s="139">
        <f>ROUND(I256*H256,2)</f>
        <v>0</v>
      </c>
      <c r="BL256" s="17" t="s">
        <v>133</v>
      </c>
      <c r="BM256" s="138" t="s">
        <v>463</v>
      </c>
    </row>
    <row r="257" spans="2:65" s="1" customFormat="1" ht="11.25">
      <c r="B257" s="32"/>
      <c r="D257" s="140" t="s">
        <v>123</v>
      </c>
      <c r="F257" s="141" t="s">
        <v>464</v>
      </c>
      <c r="I257" s="142"/>
      <c r="L257" s="32"/>
      <c r="M257" s="143"/>
      <c r="T257" s="53"/>
      <c r="AT257" s="17" t="s">
        <v>123</v>
      </c>
      <c r="AU257" s="17" t="s">
        <v>78</v>
      </c>
    </row>
    <row r="258" spans="2:65" s="1" customFormat="1" ht="11.25">
      <c r="B258" s="32"/>
      <c r="D258" s="164" t="s">
        <v>184</v>
      </c>
      <c r="F258" s="165" t="s">
        <v>465</v>
      </c>
      <c r="I258" s="142" t="s">
        <v>1617</v>
      </c>
      <c r="L258" s="32"/>
      <c r="M258" s="143"/>
      <c r="T258" s="53"/>
      <c r="AT258" s="17" t="s">
        <v>184</v>
      </c>
      <c r="AU258" s="17" t="s">
        <v>78</v>
      </c>
    </row>
    <row r="259" spans="2:65" s="1" customFormat="1" ht="16.5" customHeight="1">
      <c r="B259" s="32"/>
      <c r="C259" s="147" t="s">
        <v>466</v>
      </c>
      <c r="D259" s="147" t="s">
        <v>165</v>
      </c>
      <c r="E259" s="148" t="s">
        <v>467</v>
      </c>
      <c r="F259" s="149" t="s">
        <v>468</v>
      </c>
      <c r="G259" s="150" t="s">
        <v>168</v>
      </c>
      <c r="H259" s="151">
        <v>1.5</v>
      </c>
      <c r="I259" s="152">
        <v>0</v>
      </c>
      <c r="J259" s="153">
        <f>ROUND(I259*H259,2)</f>
        <v>0</v>
      </c>
      <c r="K259" s="149" t="s">
        <v>416</v>
      </c>
      <c r="L259" s="154"/>
      <c r="M259" s="155" t="s">
        <v>19</v>
      </c>
      <c r="N259" s="156" t="s">
        <v>39</v>
      </c>
      <c r="P259" s="136">
        <f>O259*H259</f>
        <v>0</v>
      </c>
      <c r="Q259" s="136">
        <v>0.22</v>
      </c>
      <c r="R259" s="136">
        <f>Q259*H259</f>
        <v>0.33</v>
      </c>
      <c r="S259" s="136">
        <v>0</v>
      </c>
      <c r="T259" s="137">
        <f>S259*H259</f>
        <v>0</v>
      </c>
      <c r="AR259" s="138" t="s">
        <v>170</v>
      </c>
      <c r="AT259" s="138" t="s">
        <v>165</v>
      </c>
      <c r="AU259" s="138" t="s">
        <v>78</v>
      </c>
      <c r="AY259" s="17" t="s">
        <v>113</v>
      </c>
      <c r="BE259" s="139">
        <f>IF(N259="základní",J259,0)</f>
        <v>0</v>
      </c>
      <c r="BF259" s="139">
        <f>IF(N259="snížená",J259,0)</f>
        <v>0</v>
      </c>
      <c r="BG259" s="139">
        <f>IF(N259="zákl. přenesená",J259,0)</f>
        <v>0</v>
      </c>
      <c r="BH259" s="139">
        <f>IF(N259="sníž. přenesená",J259,0)</f>
        <v>0</v>
      </c>
      <c r="BI259" s="139">
        <f>IF(N259="nulová",J259,0)</f>
        <v>0</v>
      </c>
      <c r="BJ259" s="17" t="s">
        <v>76</v>
      </c>
      <c r="BK259" s="139">
        <f>ROUND(I259*H259,2)</f>
        <v>0</v>
      </c>
      <c r="BL259" s="17" t="s">
        <v>133</v>
      </c>
      <c r="BM259" s="138" t="s">
        <v>469</v>
      </c>
    </row>
    <row r="260" spans="2:65" s="1" customFormat="1" ht="11.25">
      <c r="B260" s="32"/>
      <c r="D260" s="140" t="s">
        <v>123</v>
      </c>
      <c r="F260" s="141" t="s">
        <v>468</v>
      </c>
      <c r="I260" s="142"/>
      <c r="L260" s="32"/>
      <c r="M260" s="143"/>
      <c r="T260" s="53"/>
      <c r="AT260" s="17" t="s">
        <v>123</v>
      </c>
      <c r="AU260" s="17" t="s">
        <v>78</v>
      </c>
    </row>
    <row r="261" spans="2:65" s="12" customFormat="1" ht="11.25">
      <c r="B261" s="157"/>
      <c r="D261" s="140" t="s">
        <v>172</v>
      </c>
      <c r="F261" s="159" t="s">
        <v>470</v>
      </c>
      <c r="H261" s="160">
        <v>1.5</v>
      </c>
      <c r="I261" s="161" t="s">
        <v>1617</v>
      </c>
      <c r="L261" s="157"/>
      <c r="M261" s="162"/>
      <c r="T261" s="163"/>
      <c r="AT261" s="158" t="s">
        <v>172</v>
      </c>
      <c r="AU261" s="158" t="s">
        <v>78</v>
      </c>
      <c r="AV261" s="12" t="s">
        <v>78</v>
      </c>
      <c r="AW261" s="12" t="s">
        <v>4</v>
      </c>
      <c r="AX261" s="12" t="s">
        <v>76</v>
      </c>
      <c r="AY261" s="158" t="s">
        <v>113</v>
      </c>
    </row>
    <row r="262" spans="2:65" s="1" customFormat="1" ht="16.5" customHeight="1">
      <c r="B262" s="32"/>
      <c r="C262" s="127" t="s">
        <v>471</v>
      </c>
      <c r="D262" s="127" t="s">
        <v>116</v>
      </c>
      <c r="E262" s="128" t="s">
        <v>472</v>
      </c>
      <c r="F262" s="129" t="s">
        <v>473</v>
      </c>
      <c r="G262" s="130" t="s">
        <v>198</v>
      </c>
      <c r="H262" s="131">
        <v>3</v>
      </c>
      <c r="I262" s="132">
        <v>0</v>
      </c>
      <c r="J262" s="133">
        <f>ROUND(I262*H262,2)</f>
        <v>0</v>
      </c>
      <c r="K262" s="129" t="s">
        <v>181</v>
      </c>
      <c r="L262" s="32"/>
      <c r="M262" s="134" t="s">
        <v>19</v>
      </c>
      <c r="N262" s="135" t="s">
        <v>39</v>
      </c>
      <c r="P262" s="136">
        <f>O262*H262</f>
        <v>0</v>
      </c>
      <c r="Q262" s="136">
        <v>0</v>
      </c>
      <c r="R262" s="136">
        <f>Q262*H262</f>
        <v>0</v>
      </c>
      <c r="S262" s="136">
        <v>0</v>
      </c>
      <c r="T262" s="137">
        <f>S262*H262</f>
        <v>0</v>
      </c>
      <c r="AR262" s="138" t="s">
        <v>133</v>
      </c>
      <c r="AT262" s="138" t="s">
        <v>116</v>
      </c>
      <c r="AU262" s="138" t="s">
        <v>78</v>
      </c>
      <c r="AY262" s="17" t="s">
        <v>113</v>
      </c>
      <c r="BE262" s="139">
        <f>IF(N262="základní",J262,0)</f>
        <v>0</v>
      </c>
      <c r="BF262" s="139">
        <f>IF(N262="snížená",J262,0)</f>
        <v>0</v>
      </c>
      <c r="BG262" s="139">
        <f>IF(N262="zákl. přenesená",J262,0)</f>
        <v>0</v>
      </c>
      <c r="BH262" s="139">
        <f>IF(N262="sníž. přenesená",J262,0)</f>
        <v>0</v>
      </c>
      <c r="BI262" s="139">
        <f>IF(N262="nulová",J262,0)</f>
        <v>0</v>
      </c>
      <c r="BJ262" s="17" t="s">
        <v>76</v>
      </c>
      <c r="BK262" s="139">
        <f>ROUND(I262*H262,2)</f>
        <v>0</v>
      </c>
      <c r="BL262" s="17" t="s">
        <v>133</v>
      </c>
      <c r="BM262" s="138" t="s">
        <v>474</v>
      </c>
    </row>
    <row r="263" spans="2:65" s="1" customFormat="1" ht="11.25">
      <c r="B263" s="32"/>
      <c r="D263" s="140" t="s">
        <v>123</v>
      </c>
      <c r="F263" s="141" t="s">
        <v>475</v>
      </c>
      <c r="I263" s="142"/>
      <c r="L263" s="32"/>
      <c r="M263" s="143"/>
      <c r="T263" s="53"/>
      <c r="AT263" s="17" t="s">
        <v>123</v>
      </c>
      <c r="AU263" s="17" t="s">
        <v>78</v>
      </c>
    </row>
    <row r="264" spans="2:65" s="1" customFormat="1" ht="11.25">
      <c r="B264" s="32"/>
      <c r="D264" s="164" t="s">
        <v>184</v>
      </c>
      <c r="F264" s="165" t="s">
        <v>476</v>
      </c>
      <c r="I264" s="142" t="s">
        <v>1617</v>
      </c>
      <c r="L264" s="32"/>
      <c r="M264" s="143"/>
      <c r="T264" s="53"/>
      <c r="AT264" s="17" t="s">
        <v>184</v>
      </c>
      <c r="AU264" s="17" t="s">
        <v>78</v>
      </c>
    </row>
    <row r="265" spans="2:65" s="1" customFormat="1" ht="16.5" customHeight="1">
      <c r="B265" s="32"/>
      <c r="C265" s="147" t="s">
        <v>477</v>
      </c>
      <c r="D265" s="147" t="s">
        <v>165</v>
      </c>
      <c r="E265" s="148" t="s">
        <v>478</v>
      </c>
      <c r="F265" s="149" t="s">
        <v>479</v>
      </c>
      <c r="G265" s="150" t="s">
        <v>168</v>
      </c>
      <c r="H265" s="151">
        <v>0.45900000000000002</v>
      </c>
      <c r="I265" s="152">
        <v>0</v>
      </c>
      <c r="J265" s="153">
        <f>ROUND(I265*H265,2)</f>
        <v>0</v>
      </c>
      <c r="K265" s="149" t="s">
        <v>181</v>
      </c>
      <c r="L265" s="154"/>
      <c r="M265" s="155" t="s">
        <v>19</v>
      </c>
      <c r="N265" s="156" t="s">
        <v>39</v>
      </c>
      <c r="P265" s="136">
        <f>O265*H265</f>
        <v>0</v>
      </c>
      <c r="Q265" s="136">
        <v>0.2</v>
      </c>
      <c r="R265" s="136">
        <f>Q265*H265</f>
        <v>9.1800000000000007E-2</v>
      </c>
      <c r="S265" s="136">
        <v>0</v>
      </c>
      <c r="T265" s="137">
        <f>S265*H265</f>
        <v>0</v>
      </c>
      <c r="AR265" s="138" t="s">
        <v>170</v>
      </c>
      <c r="AT265" s="138" t="s">
        <v>165</v>
      </c>
      <c r="AU265" s="138" t="s">
        <v>78</v>
      </c>
      <c r="AY265" s="17" t="s">
        <v>113</v>
      </c>
      <c r="BE265" s="139">
        <f>IF(N265="základní",J265,0)</f>
        <v>0</v>
      </c>
      <c r="BF265" s="139">
        <f>IF(N265="snížená",J265,0)</f>
        <v>0</v>
      </c>
      <c r="BG265" s="139">
        <f>IF(N265="zákl. přenesená",J265,0)</f>
        <v>0</v>
      </c>
      <c r="BH265" s="139">
        <f>IF(N265="sníž. přenesená",J265,0)</f>
        <v>0</v>
      </c>
      <c r="BI265" s="139">
        <f>IF(N265="nulová",J265,0)</f>
        <v>0</v>
      </c>
      <c r="BJ265" s="17" t="s">
        <v>76</v>
      </c>
      <c r="BK265" s="139">
        <f>ROUND(I265*H265,2)</f>
        <v>0</v>
      </c>
      <c r="BL265" s="17" t="s">
        <v>133</v>
      </c>
      <c r="BM265" s="138" t="s">
        <v>480</v>
      </c>
    </row>
    <row r="266" spans="2:65" s="1" customFormat="1" ht="11.25">
      <c r="B266" s="32"/>
      <c r="D266" s="140" t="s">
        <v>123</v>
      </c>
      <c r="F266" s="141" t="s">
        <v>479</v>
      </c>
      <c r="I266" s="142"/>
      <c r="L266" s="32"/>
      <c r="M266" s="143"/>
      <c r="T266" s="53"/>
      <c r="AT266" s="17" t="s">
        <v>123</v>
      </c>
      <c r="AU266" s="17" t="s">
        <v>78</v>
      </c>
    </row>
    <row r="267" spans="2:65" s="12" customFormat="1" ht="11.25">
      <c r="B267" s="157"/>
      <c r="D267" s="140" t="s">
        <v>172</v>
      </c>
      <c r="F267" s="159" t="s">
        <v>481</v>
      </c>
      <c r="H267" s="160">
        <v>0.45900000000000002</v>
      </c>
      <c r="I267" s="161" t="s">
        <v>1617</v>
      </c>
      <c r="L267" s="157"/>
      <c r="M267" s="162"/>
      <c r="T267" s="163"/>
      <c r="AT267" s="158" t="s">
        <v>172</v>
      </c>
      <c r="AU267" s="158" t="s">
        <v>78</v>
      </c>
      <c r="AV267" s="12" t="s">
        <v>78</v>
      </c>
      <c r="AW267" s="12" t="s">
        <v>4</v>
      </c>
      <c r="AX267" s="12" t="s">
        <v>76</v>
      </c>
      <c r="AY267" s="158" t="s">
        <v>113</v>
      </c>
    </row>
    <row r="268" spans="2:65" s="1" customFormat="1" ht="16.5" customHeight="1">
      <c r="B268" s="32"/>
      <c r="C268" s="127" t="s">
        <v>482</v>
      </c>
      <c r="D268" s="127" t="s">
        <v>116</v>
      </c>
      <c r="E268" s="128" t="s">
        <v>483</v>
      </c>
      <c r="F268" s="129" t="s">
        <v>484</v>
      </c>
      <c r="G268" s="130" t="s">
        <v>168</v>
      </c>
      <c r="H268" s="131">
        <v>3</v>
      </c>
      <c r="I268" s="132">
        <v>0</v>
      </c>
      <c r="J268" s="133">
        <f>ROUND(I268*H268,2)</f>
        <v>0</v>
      </c>
      <c r="K268" s="129" t="s">
        <v>181</v>
      </c>
      <c r="L268" s="32"/>
      <c r="M268" s="134" t="s">
        <v>19</v>
      </c>
      <c r="N268" s="135" t="s">
        <v>39</v>
      </c>
      <c r="P268" s="136">
        <f>O268*H268</f>
        <v>0</v>
      </c>
      <c r="Q268" s="136">
        <v>0</v>
      </c>
      <c r="R268" s="136">
        <f>Q268*H268</f>
        <v>0</v>
      </c>
      <c r="S268" s="136">
        <v>0</v>
      </c>
      <c r="T268" s="137">
        <f>S268*H268</f>
        <v>0</v>
      </c>
      <c r="AR268" s="138" t="s">
        <v>133</v>
      </c>
      <c r="AT268" s="138" t="s">
        <v>116</v>
      </c>
      <c r="AU268" s="138" t="s">
        <v>78</v>
      </c>
      <c r="AY268" s="17" t="s">
        <v>113</v>
      </c>
      <c r="BE268" s="139">
        <f>IF(N268="základní",J268,0)</f>
        <v>0</v>
      </c>
      <c r="BF268" s="139">
        <f>IF(N268="snížená",J268,0)</f>
        <v>0</v>
      </c>
      <c r="BG268" s="139">
        <f>IF(N268="zákl. přenesená",J268,0)</f>
        <v>0</v>
      </c>
      <c r="BH268" s="139">
        <f>IF(N268="sníž. přenesená",J268,0)</f>
        <v>0</v>
      </c>
      <c r="BI268" s="139">
        <f>IF(N268="nulová",J268,0)</f>
        <v>0</v>
      </c>
      <c r="BJ268" s="17" t="s">
        <v>76</v>
      </c>
      <c r="BK268" s="139">
        <f>ROUND(I268*H268,2)</f>
        <v>0</v>
      </c>
      <c r="BL268" s="17" t="s">
        <v>133</v>
      </c>
      <c r="BM268" s="138" t="s">
        <v>485</v>
      </c>
    </row>
    <row r="269" spans="2:65" s="1" customFormat="1" ht="11.25">
      <c r="B269" s="32"/>
      <c r="D269" s="140" t="s">
        <v>123</v>
      </c>
      <c r="F269" s="141" t="s">
        <v>486</v>
      </c>
      <c r="I269" s="142"/>
      <c r="L269" s="32"/>
      <c r="M269" s="143"/>
      <c r="T269" s="53"/>
      <c r="AT269" s="17" t="s">
        <v>123</v>
      </c>
      <c r="AU269" s="17" t="s">
        <v>78</v>
      </c>
    </row>
    <row r="270" spans="2:65" s="1" customFormat="1" ht="11.25">
      <c r="B270" s="32"/>
      <c r="D270" s="164" t="s">
        <v>184</v>
      </c>
      <c r="F270" s="165" t="s">
        <v>487</v>
      </c>
      <c r="I270" s="142"/>
      <c r="L270" s="32"/>
      <c r="M270" s="143"/>
      <c r="T270" s="53"/>
      <c r="AT270" s="17" t="s">
        <v>184</v>
      </c>
      <c r="AU270" s="17" t="s">
        <v>78</v>
      </c>
    </row>
    <row r="271" spans="2:65" s="11" customFormat="1" ht="22.9" customHeight="1">
      <c r="B271" s="115"/>
      <c r="D271" s="116" t="s">
        <v>67</v>
      </c>
      <c r="E271" s="125" t="s">
        <v>78</v>
      </c>
      <c r="F271" s="125" t="s">
        <v>488</v>
      </c>
      <c r="I271" s="118" t="s">
        <v>1617</v>
      </c>
      <c r="J271" s="126">
        <f>BK271</f>
        <v>0</v>
      </c>
      <c r="L271" s="115"/>
      <c r="M271" s="120"/>
      <c r="P271" s="121">
        <f>SUM(P272:P278)</f>
        <v>0</v>
      </c>
      <c r="R271" s="121">
        <f>SUM(R272:R278)</f>
        <v>0.64757999999999993</v>
      </c>
      <c r="T271" s="122">
        <f>SUM(T272:T278)</f>
        <v>0</v>
      </c>
      <c r="AR271" s="116" t="s">
        <v>76</v>
      </c>
      <c r="AT271" s="123" t="s">
        <v>67</v>
      </c>
      <c r="AU271" s="123" t="s">
        <v>76</v>
      </c>
      <c r="AY271" s="116" t="s">
        <v>113</v>
      </c>
      <c r="BK271" s="124">
        <f>SUM(BK272:BK278)</f>
        <v>0</v>
      </c>
    </row>
    <row r="272" spans="2:65" s="1" customFormat="1" ht="16.5" customHeight="1">
      <c r="B272" s="32"/>
      <c r="C272" s="127" t="s">
        <v>489</v>
      </c>
      <c r="D272" s="127" t="s">
        <v>116</v>
      </c>
      <c r="E272" s="128" t="s">
        <v>490</v>
      </c>
      <c r="F272" s="129" t="s">
        <v>491</v>
      </c>
      <c r="G272" s="130" t="s">
        <v>198</v>
      </c>
      <c r="H272" s="131">
        <v>1506</v>
      </c>
      <c r="I272" s="132">
        <v>0</v>
      </c>
      <c r="J272" s="133">
        <f>ROUND(I272*H272,2)</f>
        <v>0</v>
      </c>
      <c r="K272" s="129" t="s">
        <v>181</v>
      </c>
      <c r="L272" s="32"/>
      <c r="M272" s="134" t="s">
        <v>19</v>
      </c>
      <c r="N272" s="135" t="s">
        <v>39</v>
      </c>
      <c r="P272" s="136">
        <f>O272*H272</f>
        <v>0</v>
      </c>
      <c r="Q272" s="136">
        <v>1E-4</v>
      </c>
      <c r="R272" s="136">
        <f>Q272*H272</f>
        <v>0.15060000000000001</v>
      </c>
      <c r="S272" s="136">
        <v>0</v>
      </c>
      <c r="T272" s="137">
        <f>S272*H272</f>
        <v>0</v>
      </c>
      <c r="AR272" s="138" t="s">
        <v>133</v>
      </c>
      <c r="AT272" s="138" t="s">
        <v>116</v>
      </c>
      <c r="AU272" s="138" t="s">
        <v>78</v>
      </c>
      <c r="AY272" s="17" t="s">
        <v>113</v>
      </c>
      <c r="BE272" s="139">
        <f>IF(N272="základní",J272,0)</f>
        <v>0</v>
      </c>
      <c r="BF272" s="139">
        <f>IF(N272="snížená",J272,0)</f>
        <v>0</v>
      </c>
      <c r="BG272" s="139">
        <f>IF(N272="zákl. přenesená",J272,0)</f>
        <v>0</v>
      </c>
      <c r="BH272" s="139">
        <f>IF(N272="sníž. přenesená",J272,0)</f>
        <v>0</v>
      </c>
      <c r="BI272" s="139">
        <f>IF(N272="nulová",J272,0)</f>
        <v>0</v>
      </c>
      <c r="BJ272" s="17" t="s">
        <v>76</v>
      </c>
      <c r="BK272" s="139">
        <f>ROUND(I272*H272,2)</f>
        <v>0</v>
      </c>
      <c r="BL272" s="17" t="s">
        <v>133</v>
      </c>
      <c r="BM272" s="138" t="s">
        <v>492</v>
      </c>
    </row>
    <row r="273" spans="2:65" s="1" customFormat="1" ht="19.5">
      <c r="B273" s="32"/>
      <c r="D273" s="140" t="s">
        <v>123</v>
      </c>
      <c r="F273" s="141" t="s">
        <v>493</v>
      </c>
      <c r="I273" s="142"/>
      <c r="L273" s="32"/>
      <c r="M273" s="143"/>
      <c r="T273" s="53"/>
      <c r="AT273" s="17" t="s">
        <v>123</v>
      </c>
      <c r="AU273" s="17" t="s">
        <v>78</v>
      </c>
    </row>
    <row r="274" spans="2:65" s="1" customFormat="1" ht="11.25">
      <c r="B274" s="32"/>
      <c r="D274" s="164" t="s">
        <v>184</v>
      </c>
      <c r="F274" s="165" t="s">
        <v>494</v>
      </c>
      <c r="I274" s="142"/>
      <c r="L274" s="32"/>
      <c r="M274" s="143"/>
      <c r="T274" s="53"/>
      <c r="AT274" s="17" t="s">
        <v>184</v>
      </c>
      <c r="AU274" s="17" t="s">
        <v>78</v>
      </c>
    </row>
    <row r="275" spans="2:65" s="12" customFormat="1" ht="11.25">
      <c r="B275" s="157"/>
      <c r="D275" s="140" t="s">
        <v>172</v>
      </c>
      <c r="E275" s="158" t="s">
        <v>19</v>
      </c>
      <c r="F275" s="159" t="s">
        <v>495</v>
      </c>
      <c r="H275" s="160">
        <v>1506</v>
      </c>
      <c r="I275" s="161" t="s">
        <v>1617</v>
      </c>
      <c r="L275" s="157"/>
      <c r="M275" s="162"/>
      <c r="T275" s="163"/>
      <c r="AT275" s="158" t="s">
        <v>172</v>
      </c>
      <c r="AU275" s="158" t="s">
        <v>78</v>
      </c>
      <c r="AV275" s="12" t="s">
        <v>78</v>
      </c>
      <c r="AW275" s="12" t="s">
        <v>30</v>
      </c>
      <c r="AX275" s="12" t="s">
        <v>76</v>
      </c>
      <c r="AY275" s="158" t="s">
        <v>113</v>
      </c>
    </row>
    <row r="276" spans="2:65" s="1" customFormat="1" ht="16.5" customHeight="1">
      <c r="B276" s="32"/>
      <c r="C276" s="147" t="s">
        <v>496</v>
      </c>
      <c r="D276" s="147" t="s">
        <v>165</v>
      </c>
      <c r="E276" s="148" t="s">
        <v>497</v>
      </c>
      <c r="F276" s="149" t="s">
        <v>498</v>
      </c>
      <c r="G276" s="150" t="s">
        <v>198</v>
      </c>
      <c r="H276" s="151">
        <v>1656.6</v>
      </c>
      <c r="I276" s="152">
        <v>0</v>
      </c>
      <c r="J276" s="153">
        <f>ROUND(I276*H276,2)</f>
        <v>0</v>
      </c>
      <c r="K276" s="149" t="s">
        <v>181</v>
      </c>
      <c r="L276" s="154"/>
      <c r="M276" s="155" t="s">
        <v>19</v>
      </c>
      <c r="N276" s="156" t="s">
        <v>39</v>
      </c>
      <c r="P276" s="136">
        <f>O276*H276</f>
        <v>0</v>
      </c>
      <c r="Q276" s="136">
        <v>2.9999999999999997E-4</v>
      </c>
      <c r="R276" s="136">
        <f>Q276*H276</f>
        <v>0.49697999999999992</v>
      </c>
      <c r="S276" s="136">
        <v>0</v>
      </c>
      <c r="T276" s="137">
        <f>S276*H276</f>
        <v>0</v>
      </c>
      <c r="AR276" s="138" t="s">
        <v>170</v>
      </c>
      <c r="AT276" s="138" t="s">
        <v>165</v>
      </c>
      <c r="AU276" s="138" t="s">
        <v>78</v>
      </c>
      <c r="AY276" s="17" t="s">
        <v>113</v>
      </c>
      <c r="BE276" s="139">
        <f>IF(N276="základní",J276,0)</f>
        <v>0</v>
      </c>
      <c r="BF276" s="139">
        <f>IF(N276="snížená",J276,0)</f>
        <v>0</v>
      </c>
      <c r="BG276" s="139">
        <f>IF(N276="zákl. přenesená",J276,0)</f>
        <v>0</v>
      </c>
      <c r="BH276" s="139">
        <f>IF(N276="sníž. přenesená",J276,0)</f>
        <v>0</v>
      </c>
      <c r="BI276" s="139">
        <f>IF(N276="nulová",J276,0)</f>
        <v>0</v>
      </c>
      <c r="BJ276" s="17" t="s">
        <v>76</v>
      </c>
      <c r="BK276" s="139">
        <f>ROUND(I276*H276,2)</f>
        <v>0</v>
      </c>
      <c r="BL276" s="17" t="s">
        <v>133</v>
      </c>
      <c r="BM276" s="138" t="s">
        <v>499</v>
      </c>
    </row>
    <row r="277" spans="2:65" s="1" customFormat="1" ht="11.25">
      <c r="B277" s="32"/>
      <c r="D277" s="140" t="s">
        <v>123</v>
      </c>
      <c r="F277" s="141" t="s">
        <v>498</v>
      </c>
      <c r="I277" s="142"/>
      <c r="L277" s="32"/>
      <c r="M277" s="143"/>
      <c r="T277" s="53"/>
      <c r="AT277" s="17" t="s">
        <v>123</v>
      </c>
      <c r="AU277" s="17" t="s">
        <v>78</v>
      </c>
    </row>
    <row r="278" spans="2:65" s="12" customFormat="1" ht="11.25">
      <c r="B278" s="157"/>
      <c r="D278" s="140" t="s">
        <v>172</v>
      </c>
      <c r="F278" s="159" t="s">
        <v>500</v>
      </c>
      <c r="H278" s="160">
        <v>1656.6</v>
      </c>
      <c r="I278" s="161"/>
      <c r="L278" s="157"/>
      <c r="M278" s="162"/>
      <c r="T278" s="163"/>
      <c r="AT278" s="158" t="s">
        <v>172</v>
      </c>
      <c r="AU278" s="158" t="s">
        <v>78</v>
      </c>
      <c r="AV278" s="12" t="s">
        <v>78</v>
      </c>
      <c r="AW278" s="12" t="s">
        <v>4</v>
      </c>
      <c r="AX278" s="12" t="s">
        <v>76</v>
      </c>
      <c r="AY278" s="158" t="s">
        <v>113</v>
      </c>
    </row>
    <row r="279" spans="2:65" s="11" customFormat="1" ht="22.9" customHeight="1">
      <c r="B279" s="115"/>
      <c r="D279" s="116" t="s">
        <v>67</v>
      </c>
      <c r="E279" s="125" t="s">
        <v>133</v>
      </c>
      <c r="F279" s="125" t="s">
        <v>501</v>
      </c>
      <c r="I279" s="118" t="s">
        <v>1617</v>
      </c>
      <c r="J279" s="126">
        <f>BK279</f>
        <v>0</v>
      </c>
      <c r="L279" s="115"/>
      <c r="M279" s="120"/>
      <c r="P279" s="121">
        <f>SUM(P280:P290)</f>
        <v>0</v>
      </c>
      <c r="R279" s="121">
        <f>SUM(R280:R290)</f>
        <v>3.5171250000000001</v>
      </c>
      <c r="T279" s="122">
        <f>SUM(T280:T290)</f>
        <v>0</v>
      </c>
      <c r="AR279" s="116" t="s">
        <v>76</v>
      </c>
      <c r="AT279" s="123" t="s">
        <v>67</v>
      </c>
      <c r="AU279" s="123" t="s">
        <v>76</v>
      </c>
      <c r="AY279" s="116" t="s">
        <v>113</v>
      </c>
      <c r="BK279" s="124">
        <f>SUM(BK280:BK290)</f>
        <v>0</v>
      </c>
    </row>
    <row r="280" spans="2:65" s="1" customFormat="1" ht="16.5" customHeight="1">
      <c r="B280" s="32"/>
      <c r="C280" s="127" t="s">
        <v>502</v>
      </c>
      <c r="D280" s="127" t="s">
        <v>116</v>
      </c>
      <c r="E280" s="128" t="s">
        <v>503</v>
      </c>
      <c r="F280" s="129" t="s">
        <v>504</v>
      </c>
      <c r="G280" s="130" t="s">
        <v>248</v>
      </c>
      <c r="H280" s="131">
        <v>7.5</v>
      </c>
      <c r="I280" s="132">
        <v>0</v>
      </c>
      <c r="J280" s="133">
        <f>ROUND(I280*H280,2)</f>
        <v>0</v>
      </c>
      <c r="K280" s="129" t="s">
        <v>505</v>
      </c>
      <c r="L280" s="32"/>
      <c r="M280" s="134" t="s">
        <v>19</v>
      </c>
      <c r="N280" s="135" t="s">
        <v>39</v>
      </c>
      <c r="P280" s="136">
        <f>O280*H280</f>
        <v>0</v>
      </c>
      <c r="Q280" s="136">
        <v>0.39895000000000003</v>
      </c>
      <c r="R280" s="136">
        <f>Q280*H280</f>
        <v>2.9921250000000001</v>
      </c>
      <c r="S280" s="136">
        <v>0</v>
      </c>
      <c r="T280" s="137">
        <f>S280*H280</f>
        <v>0</v>
      </c>
      <c r="AR280" s="138" t="s">
        <v>133</v>
      </c>
      <c r="AT280" s="138" t="s">
        <v>116</v>
      </c>
      <c r="AU280" s="138" t="s">
        <v>78</v>
      </c>
      <c r="AY280" s="17" t="s">
        <v>113</v>
      </c>
      <c r="BE280" s="139">
        <f>IF(N280="základní",J280,0)</f>
        <v>0</v>
      </c>
      <c r="BF280" s="139">
        <f>IF(N280="snížená",J280,0)</f>
        <v>0</v>
      </c>
      <c r="BG280" s="139">
        <f>IF(N280="zákl. přenesená",J280,0)</f>
        <v>0</v>
      </c>
      <c r="BH280" s="139">
        <f>IF(N280="sníž. přenesená",J280,0)</f>
        <v>0</v>
      </c>
      <c r="BI280" s="139">
        <f>IF(N280="nulová",J280,0)</f>
        <v>0</v>
      </c>
      <c r="BJ280" s="17" t="s">
        <v>76</v>
      </c>
      <c r="BK280" s="139">
        <f>ROUND(I280*H280,2)</f>
        <v>0</v>
      </c>
      <c r="BL280" s="17" t="s">
        <v>133</v>
      </c>
      <c r="BM280" s="138" t="s">
        <v>506</v>
      </c>
    </row>
    <row r="281" spans="2:65" s="1" customFormat="1" ht="11.25">
      <c r="B281" s="32"/>
      <c r="D281" s="140" t="s">
        <v>123</v>
      </c>
      <c r="F281" s="141" t="s">
        <v>507</v>
      </c>
      <c r="I281" s="142"/>
      <c r="L281" s="32"/>
      <c r="M281" s="143"/>
      <c r="T281" s="53"/>
      <c r="AT281" s="17" t="s">
        <v>123</v>
      </c>
      <c r="AU281" s="17" t="s">
        <v>78</v>
      </c>
    </row>
    <row r="282" spans="2:65" s="1" customFormat="1" ht="11.25">
      <c r="B282" s="32"/>
      <c r="D282" s="164" t="s">
        <v>184</v>
      </c>
      <c r="F282" s="165" t="s">
        <v>508</v>
      </c>
      <c r="I282" s="142" t="s">
        <v>1617</v>
      </c>
      <c r="L282" s="32"/>
      <c r="M282" s="143"/>
      <c r="T282" s="53"/>
      <c r="AT282" s="17" t="s">
        <v>184</v>
      </c>
      <c r="AU282" s="17" t="s">
        <v>78</v>
      </c>
    </row>
    <row r="283" spans="2:65" s="1" customFormat="1" ht="16.5" customHeight="1">
      <c r="B283" s="32"/>
      <c r="C283" s="147" t="s">
        <v>509</v>
      </c>
      <c r="D283" s="147" t="s">
        <v>165</v>
      </c>
      <c r="E283" s="148" t="s">
        <v>510</v>
      </c>
      <c r="F283" s="149" t="s">
        <v>511</v>
      </c>
      <c r="G283" s="150" t="s">
        <v>180</v>
      </c>
      <c r="H283" s="151">
        <v>15</v>
      </c>
      <c r="I283" s="152">
        <v>0</v>
      </c>
      <c r="J283" s="153">
        <f>ROUND(I283*H283,2)</f>
        <v>0</v>
      </c>
      <c r="K283" s="149" t="s">
        <v>505</v>
      </c>
      <c r="L283" s="154"/>
      <c r="M283" s="155" t="s">
        <v>19</v>
      </c>
      <c r="N283" s="156" t="s">
        <v>39</v>
      </c>
      <c r="P283" s="136">
        <f>O283*H283</f>
        <v>0</v>
      </c>
      <c r="Q283" s="136">
        <v>2.1000000000000001E-2</v>
      </c>
      <c r="R283" s="136">
        <f>Q283*H283</f>
        <v>0.315</v>
      </c>
      <c r="S283" s="136">
        <v>0</v>
      </c>
      <c r="T283" s="137">
        <f>S283*H283</f>
        <v>0</v>
      </c>
      <c r="AR283" s="138" t="s">
        <v>170</v>
      </c>
      <c r="AT283" s="138" t="s">
        <v>165</v>
      </c>
      <c r="AU283" s="138" t="s">
        <v>78</v>
      </c>
      <c r="AY283" s="17" t="s">
        <v>113</v>
      </c>
      <c r="BE283" s="139">
        <f>IF(N283="základní",J283,0)</f>
        <v>0</v>
      </c>
      <c r="BF283" s="139">
        <f>IF(N283="snížená",J283,0)</f>
        <v>0</v>
      </c>
      <c r="BG283" s="139">
        <f>IF(N283="zákl. přenesená",J283,0)</f>
        <v>0</v>
      </c>
      <c r="BH283" s="139">
        <f>IF(N283="sníž. přenesená",J283,0)</f>
        <v>0</v>
      </c>
      <c r="BI283" s="139">
        <f>IF(N283="nulová",J283,0)</f>
        <v>0</v>
      </c>
      <c r="BJ283" s="17" t="s">
        <v>76</v>
      </c>
      <c r="BK283" s="139">
        <f>ROUND(I283*H283,2)</f>
        <v>0</v>
      </c>
      <c r="BL283" s="17" t="s">
        <v>133</v>
      </c>
      <c r="BM283" s="138" t="s">
        <v>512</v>
      </c>
    </row>
    <row r="284" spans="2:65" s="1" customFormat="1" ht="11.25">
      <c r="B284" s="32"/>
      <c r="D284" s="140" t="s">
        <v>123</v>
      </c>
      <c r="F284" s="141" t="s">
        <v>511</v>
      </c>
      <c r="I284" s="142" t="s">
        <v>1617</v>
      </c>
      <c r="L284" s="32"/>
      <c r="M284" s="143"/>
      <c r="T284" s="53"/>
      <c r="AT284" s="17" t="s">
        <v>123</v>
      </c>
      <c r="AU284" s="17" t="s">
        <v>78</v>
      </c>
    </row>
    <row r="285" spans="2:65" s="1" customFormat="1" ht="16.5" customHeight="1">
      <c r="B285" s="32"/>
      <c r="C285" s="147" t="s">
        <v>513</v>
      </c>
      <c r="D285" s="147" t="s">
        <v>165</v>
      </c>
      <c r="E285" s="148" t="s">
        <v>514</v>
      </c>
      <c r="F285" s="149" t="s">
        <v>515</v>
      </c>
      <c r="G285" s="150" t="s">
        <v>180</v>
      </c>
      <c r="H285" s="151">
        <v>10</v>
      </c>
      <c r="I285" s="152">
        <v>0</v>
      </c>
      <c r="J285" s="153">
        <f>ROUND(I285*H285,2)</f>
        <v>0</v>
      </c>
      <c r="K285" s="149" t="s">
        <v>19</v>
      </c>
      <c r="L285" s="154"/>
      <c r="M285" s="155" t="s">
        <v>19</v>
      </c>
      <c r="N285" s="156" t="s">
        <v>39</v>
      </c>
      <c r="P285" s="136">
        <f>O285*H285</f>
        <v>0</v>
      </c>
      <c r="Q285" s="136">
        <v>2.1000000000000001E-2</v>
      </c>
      <c r="R285" s="136">
        <f>Q285*H285</f>
        <v>0.21000000000000002</v>
      </c>
      <c r="S285" s="136">
        <v>0</v>
      </c>
      <c r="T285" s="137">
        <f>S285*H285</f>
        <v>0</v>
      </c>
      <c r="AR285" s="138" t="s">
        <v>170</v>
      </c>
      <c r="AT285" s="138" t="s">
        <v>165</v>
      </c>
      <c r="AU285" s="138" t="s">
        <v>78</v>
      </c>
      <c r="AY285" s="17" t="s">
        <v>113</v>
      </c>
      <c r="BE285" s="139">
        <f>IF(N285="základní",J285,0)</f>
        <v>0</v>
      </c>
      <c r="BF285" s="139">
        <f>IF(N285="snížená",J285,0)</f>
        <v>0</v>
      </c>
      <c r="BG285" s="139">
        <f>IF(N285="zákl. přenesená",J285,0)</f>
        <v>0</v>
      </c>
      <c r="BH285" s="139">
        <f>IF(N285="sníž. přenesená",J285,0)</f>
        <v>0</v>
      </c>
      <c r="BI285" s="139">
        <f>IF(N285="nulová",J285,0)</f>
        <v>0</v>
      </c>
      <c r="BJ285" s="17" t="s">
        <v>76</v>
      </c>
      <c r="BK285" s="139">
        <f>ROUND(I285*H285,2)</f>
        <v>0</v>
      </c>
      <c r="BL285" s="17" t="s">
        <v>133</v>
      </c>
      <c r="BM285" s="138" t="s">
        <v>516</v>
      </c>
    </row>
    <row r="286" spans="2:65" s="1" customFormat="1" ht="11.25">
      <c r="B286" s="32"/>
      <c r="D286" s="140" t="s">
        <v>123</v>
      </c>
      <c r="F286" s="141" t="s">
        <v>515</v>
      </c>
      <c r="I286" s="142" t="s">
        <v>1617</v>
      </c>
      <c r="L286" s="32"/>
      <c r="M286" s="143"/>
      <c r="T286" s="53"/>
      <c r="AT286" s="17" t="s">
        <v>123</v>
      </c>
      <c r="AU286" s="17" t="s">
        <v>78</v>
      </c>
    </row>
    <row r="287" spans="2:65" s="1" customFormat="1" ht="16.5" customHeight="1">
      <c r="B287" s="32"/>
      <c r="C287" s="127" t="s">
        <v>517</v>
      </c>
      <c r="D287" s="127" t="s">
        <v>116</v>
      </c>
      <c r="E287" s="128" t="s">
        <v>518</v>
      </c>
      <c r="F287" s="129" t="s">
        <v>519</v>
      </c>
      <c r="G287" s="130" t="s">
        <v>168</v>
      </c>
      <c r="H287" s="131">
        <v>6.96</v>
      </c>
      <c r="I287" s="132">
        <v>0</v>
      </c>
      <c r="J287" s="133">
        <f>ROUND(I287*H287,2)</f>
        <v>0</v>
      </c>
      <c r="K287" s="129" t="s">
        <v>181</v>
      </c>
      <c r="L287" s="32"/>
      <c r="M287" s="134" t="s">
        <v>19</v>
      </c>
      <c r="N287" s="135" t="s">
        <v>39</v>
      </c>
      <c r="P287" s="136">
        <f>O287*H287</f>
        <v>0</v>
      </c>
      <c r="Q287" s="136">
        <v>0</v>
      </c>
      <c r="R287" s="136">
        <f>Q287*H287</f>
        <v>0</v>
      </c>
      <c r="S287" s="136">
        <v>0</v>
      </c>
      <c r="T287" s="137">
        <f>S287*H287</f>
        <v>0</v>
      </c>
      <c r="AR287" s="138" t="s">
        <v>133</v>
      </c>
      <c r="AT287" s="138" t="s">
        <v>116</v>
      </c>
      <c r="AU287" s="138" t="s">
        <v>78</v>
      </c>
      <c r="AY287" s="17" t="s">
        <v>113</v>
      </c>
      <c r="BE287" s="139">
        <f>IF(N287="základní",J287,0)</f>
        <v>0</v>
      </c>
      <c r="BF287" s="139">
        <f>IF(N287="snížená",J287,0)</f>
        <v>0</v>
      </c>
      <c r="BG287" s="139">
        <f>IF(N287="zákl. přenesená",J287,0)</f>
        <v>0</v>
      </c>
      <c r="BH287" s="139">
        <f>IF(N287="sníž. přenesená",J287,0)</f>
        <v>0</v>
      </c>
      <c r="BI287" s="139">
        <f>IF(N287="nulová",J287,0)</f>
        <v>0</v>
      </c>
      <c r="BJ287" s="17" t="s">
        <v>76</v>
      </c>
      <c r="BK287" s="139">
        <f>ROUND(I287*H287,2)</f>
        <v>0</v>
      </c>
      <c r="BL287" s="17" t="s">
        <v>133</v>
      </c>
      <c r="BM287" s="138" t="s">
        <v>520</v>
      </c>
    </row>
    <row r="288" spans="2:65" s="1" customFormat="1" ht="11.25">
      <c r="B288" s="32"/>
      <c r="D288" s="140" t="s">
        <v>123</v>
      </c>
      <c r="F288" s="141" t="s">
        <v>521</v>
      </c>
      <c r="I288" s="142"/>
      <c r="L288" s="32"/>
      <c r="M288" s="143"/>
      <c r="T288" s="53"/>
      <c r="AT288" s="17" t="s">
        <v>123</v>
      </c>
      <c r="AU288" s="17" t="s">
        <v>78</v>
      </c>
    </row>
    <row r="289" spans="2:65" s="1" customFormat="1" ht="11.25">
      <c r="B289" s="32"/>
      <c r="D289" s="164" t="s">
        <v>184</v>
      </c>
      <c r="F289" s="165" t="s">
        <v>522</v>
      </c>
      <c r="I289" s="142"/>
      <c r="L289" s="32"/>
      <c r="M289" s="143"/>
      <c r="T289" s="53"/>
      <c r="AT289" s="17" t="s">
        <v>184</v>
      </c>
      <c r="AU289" s="17" t="s">
        <v>78</v>
      </c>
    </row>
    <row r="290" spans="2:65" s="12" customFormat="1" ht="11.25">
      <c r="B290" s="157"/>
      <c r="D290" s="140" t="s">
        <v>172</v>
      </c>
      <c r="E290" s="158" t="s">
        <v>19</v>
      </c>
      <c r="F290" s="159" t="s">
        <v>523</v>
      </c>
      <c r="H290" s="160">
        <v>6.96</v>
      </c>
      <c r="I290" s="161"/>
      <c r="L290" s="157"/>
      <c r="M290" s="162"/>
      <c r="T290" s="163"/>
      <c r="AT290" s="158" t="s">
        <v>172</v>
      </c>
      <c r="AU290" s="158" t="s">
        <v>78</v>
      </c>
      <c r="AV290" s="12" t="s">
        <v>78</v>
      </c>
      <c r="AW290" s="12" t="s">
        <v>30</v>
      </c>
      <c r="AX290" s="12" t="s">
        <v>76</v>
      </c>
      <c r="AY290" s="158" t="s">
        <v>113</v>
      </c>
    </row>
    <row r="291" spans="2:65" s="11" customFormat="1" ht="22.9" customHeight="1">
      <c r="B291" s="115"/>
      <c r="D291" s="116" t="s">
        <v>67</v>
      </c>
      <c r="E291" s="125" t="s">
        <v>112</v>
      </c>
      <c r="F291" s="125" t="s">
        <v>524</v>
      </c>
      <c r="I291" s="118" t="s">
        <v>1617</v>
      </c>
      <c r="J291" s="126">
        <f>BK291</f>
        <v>0</v>
      </c>
      <c r="L291" s="115"/>
      <c r="M291" s="120"/>
      <c r="P291" s="121">
        <f>SUM(P292:P377)</f>
        <v>0</v>
      </c>
      <c r="R291" s="121">
        <f>SUM(R292:R377)</f>
        <v>748.43310000000008</v>
      </c>
      <c r="T291" s="122">
        <f>SUM(T292:T377)</f>
        <v>0</v>
      </c>
      <c r="AR291" s="116" t="s">
        <v>76</v>
      </c>
      <c r="AT291" s="123" t="s">
        <v>67</v>
      </c>
      <c r="AU291" s="123" t="s">
        <v>76</v>
      </c>
      <c r="AY291" s="116" t="s">
        <v>113</v>
      </c>
      <c r="BK291" s="124">
        <f>SUM(BK292:BK377)</f>
        <v>0</v>
      </c>
    </row>
    <row r="292" spans="2:65" s="1" customFormat="1" ht="16.5" customHeight="1">
      <c r="B292" s="32"/>
      <c r="C292" s="127" t="s">
        <v>525</v>
      </c>
      <c r="D292" s="127" t="s">
        <v>116</v>
      </c>
      <c r="E292" s="128" t="s">
        <v>526</v>
      </c>
      <c r="F292" s="129" t="s">
        <v>527</v>
      </c>
      <c r="G292" s="130" t="s">
        <v>198</v>
      </c>
      <c r="H292" s="131">
        <v>782</v>
      </c>
      <c r="I292" s="132">
        <v>0</v>
      </c>
      <c r="J292" s="133">
        <f>ROUND(I292*H292,2)</f>
        <v>0</v>
      </c>
      <c r="K292" s="129" t="s">
        <v>169</v>
      </c>
      <c r="L292" s="32"/>
      <c r="M292" s="134" t="s">
        <v>19</v>
      </c>
      <c r="N292" s="135" t="s">
        <v>39</v>
      </c>
      <c r="P292" s="136">
        <f>O292*H292</f>
        <v>0</v>
      </c>
      <c r="Q292" s="136">
        <v>0</v>
      </c>
      <c r="R292" s="136">
        <f>Q292*H292</f>
        <v>0</v>
      </c>
      <c r="S292" s="136">
        <v>0</v>
      </c>
      <c r="T292" s="137">
        <f>S292*H292</f>
        <v>0</v>
      </c>
      <c r="AR292" s="138" t="s">
        <v>133</v>
      </c>
      <c r="AT292" s="138" t="s">
        <v>116</v>
      </c>
      <c r="AU292" s="138" t="s">
        <v>78</v>
      </c>
      <c r="AY292" s="17" t="s">
        <v>113</v>
      </c>
      <c r="BE292" s="139">
        <f>IF(N292="základní",J292,0)</f>
        <v>0</v>
      </c>
      <c r="BF292" s="139">
        <f>IF(N292="snížená",J292,0)</f>
        <v>0</v>
      </c>
      <c r="BG292" s="139">
        <f>IF(N292="zákl. přenesená",J292,0)</f>
        <v>0</v>
      </c>
      <c r="BH292" s="139">
        <f>IF(N292="sníž. přenesená",J292,0)</f>
        <v>0</v>
      </c>
      <c r="BI292" s="139">
        <f>IF(N292="nulová",J292,0)</f>
        <v>0</v>
      </c>
      <c r="BJ292" s="17" t="s">
        <v>76</v>
      </c>
      <c r="BK292" s="139">
        <f>ROUND(I292*H292,2)</f>
        <v>0</v>
      </c>
      <c r="BL292" s="17" t="s">
        <v>133</v>
      </c>
      <c r="BM292" s="138" t="s">
        <v>528</v>
      </c>
    </row>
    <row r="293" spans="2:65" s="1" customFormat="1" ht="11.25">
      <c r="B293" s="32"/>
      <c r="D293" s="140" t="s">
        <v>123</v>
      </c>
      <c r="F293" s="141" t="s">
        <v>529</v>
      </c>
      <c r="I293" s="142" t="s">
        <v>1617</v>
      </c>
      <c r="L293" s="32"/>
      <c r="M293" s="143"/>
      <c r="T293" s="53"/>
      <c r="AT293" s="17" t="s">
        <v>123</v>
      </c>
      <c r="AU293" s="17" t="s">
        <v>78</v>
      </c>
    </row>
    <row r="294" spans="2:65" s="1" customFormat="1" ht="16.5" customHeight="1">
      <c r="B294" s="32"/>
      <c r="C294" s="127" t="s">
        <v>530</v>
      </c>
      <c r="D294" s="127" t="s">
        <v>116</v>
      </c>
      <c r="E294" s="128" t="s">
        <v>531</v>
      </c>
      <c r="F294" s="129" t="s">
        <v>532</v>
      </c>
      <c r="G294" s="130" t="s">
        <v>198</v>
      </c>
      <c r="H294" s="131">
        <v>782</v>
      </c>
      <c r="I294" s="132">
        <v>0</v>
      </c>
      <c r="J294" s="133">
        <f>ROUND(I294*H294,2)</f>
        <v>0</v>
      </c>
      <c r="K294" s="129" t="s">
        <v>169</v>
      </c>
      <c r="L294" s="32"/>
      <c r="M294" s="134" t="s">
        <v>19</v>
      </c>
      <c r="N294" s="135" t="s">
        <v>39</v>
      </c>
      <c r="P294" s="136">
        <f>O294*H294</f>
        <v>0</v>
      </c>
      <c r="Q294" s="136">
        <v>0</v>
      </c>
      <c r="R294" s="136">
        <f>Q294*H294</f>
        <v>0</v>
      </c>
      <c r="S294" s="136">
        <v>0</v>
      </c>
      <c r="T294" s="137">
        <f>S294*H294</f>
        <v>0</v>
      </c>
      <c r="AR294" s="138" t="s">
        <v>133</v>
      </c>
      <c r="AT294" s="138" t="s">
        <v>116</v>
      </c>
      <c r="AU294" s="138" t="s">
        <v>78</v>
      </c>
      <c r="AY294" s="17" t="s">
        <v>113</v>
      </c>
      <c r="BE294" s="139">
        <f>IF(N294="základní",J294,0)</f>
        <v>0</v>
      </c>
      <c r="BF294" s="139">
        <f>IF(N294="snížená",J294,0)</f>
        <v>0</v>
      </c>
      <c r="BG294" s="139">
        <f>IF(N294="zákl. přenesená",J294,0)</f>
        <v>0</v>
      </c>
      <c r="BH294" s="139">
        <f>IF(N294="sníž. přenesená",J294,0)</f>
        <v>0</v>
      </c>
      <c r="BI294" s="139">
        <f>IF(N294="nulová",J294,0)</f>
        <v>0</v>
      </c>
      <c r="BJ294" s="17" t="s">
        <v>76</v>
      </c>
      <c r="BK294" s="139">
        <f>ROUND(I294*H294,2)</f>
        <v>0</v>
      </c>
      <c r="BL294" s="17" t="s">
        <v>133</v>
      </c>
      <c r="BM294" s="138" t="s">
        <v>533</v>
      </c>
    </row>
    <row r="295" spans="2:65" s="1" customFormat="1" ht="11.25">
      <c r="B295" s="32"/>
      <c r="D295" s="140" t="s">
        <v>123</v>
      </c>
      <c r="F295" s="141" t="s">
        <v>534</v>
      </c>
      <c r="I295" s="142" t="s">
        <v>1617</v>
      </c>
      <c r="L295" s="32"/>
      <c r="M295" s="143"/>
      <c r="T295" s="53"/>
      <c r="AT295" s="17" t="s">
        <v>123</v>
      </c>
      <c r="AU295" s="17" t="s">
        <v>78</v>
      </c>
    </row>
    <row r="296" spans="2:65" s="1" customFormat="1" ht="16.5" customHeight="1">
      <c r="B296" s="32"/>
      <c r="C296" s="127" t="s">
        <v>535</v>
      </c>
      <c r="D296" s="127" t="s">
        <v>116</v>
      </c>
      <c r="E296" s="128" t="s">
        <v>536</v>
      </c>
      <c r="F296" s="129" t="s">
        <v>537</v>
      </c>
      <c r="G296" s="130" t="s">
        <v>198</v>
      </c>
      <c r="H296" s="131">
        <v>1459</v>
      </c>
      <c r="I296" s="132">
        <v>0</v>
      </c>
      <c r="J296" s="133">
        <f>ROUND(I296*H296,2)</f>
        <v>0</v>
      </c>
      <c r="K296" s="129" t="s">
        <v>181</v>
      </c>
      <c r="L296" s="32"/>
      <c r="M296" s="134" t="s">
        <v>19</v>
      </c>
      <c r="N296" s="135" t="s">
        <v>39</v>
      </c>
      <c r="P296" s="136">
        <f>O296*H296</f>
        <v>0</v>
      </c>
      <c r="Q296" s="136">
        <v>0</v>
      </c>
      <c r="R296" s="136">
        <f>Q296*H296</f>
        <v>0</v>
      </c>
      <c r="S296" s="136">
        <v>0</v>
      </c>
      <c r="T296" s="137">
        <f>S296*H296</f>
        <v>0</v>
      </c>
      <c r="AR296" s="138" t="s">
        <v>133</v>
      </c>
      <c r="AT296" s="138" t="s">
        <v>116</v>
      </c>
      <c r="AU296" s="138" t="s">
        <v>78</v>
      </c>
      <c r="AY296" s="17" t="s">
        <v>113</v>
      </c>
      <c r="BE296" s="139">
        <f>IF(N296="základní",J296,0)</f>
        <v>0</v>
      </c>
      <c r="BF296" s="139">
        <f>IF(N296="snížená",J296,0)</f>
        <v>0</v>
      </c>
      <c r="BG296" s="139">
        <f>IF(N296="zákl. přenesená",J296,0)</f>
        <v>0</v>
      </c>
      <c r="BH296" s="139">
        <f>IF(N296="sníž. přenesená",J296,0)</f>
        <v>0</v>
      </c>
      <c r="BI296" s="139">
        <f>IF(N296="nulová",J296,0)</f>
        <v>0</v>
      </c>
      <c r="BJ296" s="17" t="s">
        <v>76</v>
      </c>
      <c r="BK296" s="139">
        <f>ROUND(I296*H296,2)</f>
        <v>0</v>
      </c>
      <c r="BL296" s="17" t="s">
        <v>133</v>
      </c>
      <c r="BM296" s="138" t="s">
        <v>538</v>
      </c>
    </row>
    <row r="297" spans="2:65" s="1" customFormat="1" ht="11.25">
      <c r="B297" s="32"/>
      <c r="D297" s="140" t="s">
        <v>123</v>
      </c>
      <c r="F297" s="141" t="s">
        <v>539</v>
      </c>
      <c r="I297" s="142"/>
      <c r="L297" s="32"/>
      <c r="M297" s="143"/>
      <c r="T297" s="53"/>
      <c r="AT297" s="17" t="s">
        <v>123</v>
      </c>
      <c r="AU297" s="17" t="s">
        <v>78</v>
      </c>
    </row>
    <row r="298" spans="2:65" s="1" customFormat="1" ht="11.25">
      <c r="B298" s="32"/>
      <c r="D298" s="164" t="s">
        <v>184</v>
      </c>
      <c r="F298" s="165" t="s">
        <v>540</v>
      </c>
      <c r="I298" s="142"/>
      <c r="L298" s="32"/>
      <c r="M298" s="143"/>
      <c r="T298" s="53"/>
      <c r="AT298" s="17" t="s">
        <v>184</v>
      </c>
      <c r="AU298" s="17" t="s">
        <v>78</v>
      </c>
    </row>
    <row r="299" spans="2:65" s="12" customFormat="1" ht="11.25">
      <c r="B299" s="157"/>
      <c r="D299" s="140" t="s">
        <v>172</v>
      </c>
      <c r="E299" s="158" t="s">
        <v>19</v>
      </c>
      <c r="F299" s="159" t="s">
        <v>541</v>
      </c>
      <c r="H299" s="160">
        <v>1459</v>
      </c>
      <c r="I299" s="161" t="s">
        <v>1617</v>
      </c>
      <c r="L299" s="157"/>
      <c r="M299" s="162"/>
      <c r="T299" s="163"/>
      <c r="AT299" s="158" t="s">
        <v>172</v>
      </c>
      <c r="AU299" s="158" t="s">
        <v>78</v>
      </c>
      <c r="AV299" s="12" t="s">
        <v>78</v>
      </c>
      <c r="AW299" s="12" t="s">
        <v>30</v>
      </c>
      <c r="AX299" s="12" t="s">
        <v>76</v>
      </c>
      <c r="AY299" s="158" t="s">
        <v>113</v>
      </c>
    </row>
    <row r="300" spans="2:65" s="1" customFormat="1" ht="16.5" customHeight="1">
      <c r="B300" s="32"/>
      <c r="C300" s="127" t="s">
        <v>542</v>
      </c>
      <c r="D300" s="127" t="s">
        <v>116</v>
      </c>
      <c r="E300" s="128" t="s">
        <v>543</v>
      </c>
      <c r="F300" s="129" t="s">
        <v>544</v>
      </c>
      <c r="G300" s="130" t="s">
        <v>198</v>
      </c>
      <c r="H300" s="131">
        <v>3157</v>
      </c>
      <c r="I300" s="132">
        <v>0</v>
      </c>
      <c r="J300" s="133">
        <f>ROUND(I300*H300,2)</f>
        <v>0</v>
      </c>
      <c r="K300" s="129" t="s">
        <v>181</v>
      </c>
      <c r="L300" s="32"/>
      <c r="M300" s="134" t="s">
        <v>19</v>
      </c>
      <c r="N300" s="135" t="s">
        <v>39</v>
      </c>
      <c r="P300" s="136">
        <f>O300*H300</f>
        <v>0</v>
      </c>
      <c r="Q300" s="136">
        <v>0</v>
      </c>
      <c r="R300" s="136">
        <f>Q300*H300</f>
        <v>0</v>
      </c>
      <c r="S300" s="136">
        <v>0</v>
      </c>
      <c r="T300" s="137">
        <f>S300*H300</f>
        <v>0</v>
      </c>
      <c r="AR300" s="138" t="s">
        <v>133</v>
      </c>
      <c r="AT300" s="138" t="s">
        <v>116</v>
      </c>
      <c r="AU300" s="138" t="s">
        <v>78</v>
      </c>
      <c r="AY300" s="17" t="s">
        <v>113</v>
      </c>
      <c r="BE300" s="139">
        <f>IF(N300="základní",J300,0)</f>
        <v>0</v>
      </c>
      <c r="BF300" s="139">
        <f>IF(N300="snížená",J300,0)</f>
        <v>0</v>
      </c>
      <c r="BG300" s="139">
        <f>IF(N300="zákl. přenesená",J300,0)</f>
        <v>0</v>
      </c>
      <c r="BH300" s="139">
        <f>IF(N300="sníž. přenesená",J300,0)</f>
        <v>0</v>
      </c>
      <c r="BI300" s="139">
        <f>IF(N300="nulová",J300,0)</f>
        <v>0</v>
      </c>
      <c r="BJ300" s="17" t="s">
        <v>76</v>
      </c>
      <c r="BK300" s="139">
        <f>ROUND(I300*H300,2)</f>
        <v>0</v>
      </c>
      <c r="BL300" s="17" t="s">
        <v>133</v>
      </c>
      <c r="BM300" s="138" t="s">
        <v>545</v>
      </c>
    </row>
    <row r="301" spans="2:65" s="1" customFormat="1" ht="11.25">
      <c r="B301" s="32"/>
      <c r="D301" s="140" t="s">
        <v>123</v>
      </c>
      <c r="F301" s="141" t="s">
        <v>546</v>
      </c>
      <c r="I301" s="142"/>
      <c r="L301" s="32"/>
      <c r="M301" s="143"/>
      <c r="T301" s="53"/>
      <c r="AT301" s="17" t="s">
        <v>123</v>
      </c>
      <c r="AU301" s="17" t="s">
        <v>78</v>
      </c>
    </row>
    <row r="302" spans="2:65" s="1" customFormat="1" ht="11.25">
      <c r="B302" s="32"/>
      <c r="D302" s="164" t="s">
        <v>184</v>
      </c>
      <c r="F302" s="165" t="s">
        <v>547</v>
      </c>
      <c r="I302" s="142"/>
      <c r="L302" s="32"/>
      <c r="M302" s="143"/>
      <c r="T302" s="53"/>
      <c r="AT302" s="17" t="s">
        <v>184</v>
      </c>
      <c r="AU302" s="17" t="s">
        <v>78</v>
      </c>
    </row>
    <row r="303" spans="2:65" s="12" customFormat="1" ht="11.25">
      <c r="B303" s="157"/>
      <c r="D303" s="140" t="s">
        <v>172</v>
      </c>
      <c r="E303" s="158" t="s">
        <v>19</v>
      </c>
      <c r="F303" s="159" t="s">
        <v>548</v>
      </c>
      <c r="H303" s="160">
        <v>3157</v>
      </c>
      <c r="I303" s="161" t="s">
        <v>1617</v>
      </c>
      <c r="L303" s="157"/>
      <c r="M303" s="162"/>
      <c r="T303" s="163"/>
      <c r="AT303" s="158" t="s">
        <v>172</v>
      </c>
      <c r="AU303" s="158" t="s">
        <v>78</v>
      </c>
      <c r="AV303" s="12" t="s">
        <v>78</v>
      </c>
      <c r="AW303" s="12" t="s">
        <v>30</v>
      </c>
      <c r="AX303" s="12" t="s">
        <v>76</v>
      </c>
      <c r="AY303" s="158" t="s">
        <v>113</v>
      </c>
    </row>
    <row r="304" spans="2:65" s="1" customFormat="1" ht="16.5" customHeight="1">
      <c r="B304" s="32"/>
      <c r="C304" s="127" t="s">
        <v>549</v>
      </c>
      <c r="D304" s="127" t="s">
        <v>116</v>
      </c>
      <c r="E304" s="128" t="s">
        <v>550</v>
      </c>
      <c r="F304" s="129" t="s">
        <v>551</v>
      </c>
      <c r="G304" s="130" t="s">
        <v>198</v>
      </c>
      <c r="H304" s="131">
        <v>2721</v>
      </c>
      <c r="I304" s="132">
        <v>0</v>
      </c>
      <c r="J304" s="133">
        <f>ROUND(I304*H304,2)</f>
        <v>0</v>
      </c>
      <c r="K304" s="129" t="s">
        <v>181</v>
      </c>
      <c r="L304" s="32"/>
      <c r="M304" s="134" t="s">
        <v>19</v>
      </c>
      <c r="N304" s="135" t="s">
        <v>39</v>
      </c>
      <c r="P304" s="136">
        <f>O304*H304</f>
        <v>0</v>
      </c>
      <c r="Q304" s="136">
        <v>0</v>
      </c>
      <c r="R304" s="136">
        <f>Q304*H304</f>
        <v>0</v>
      </c>
      <c r="S304" s="136">
        <v>0</v>
      </c>
      <c r="T304" s="137">
        <f>S304*H304</f>
        <v>0</v>
      </c>
      <c r="AR304" s="138" t="s">
        <v>133</v>
      </c>
      <c r="AT304" s="138" t="s">
        <v>116</v>
      </c>
      <c r="AU304" s="138" t="s">
        <v>78</v>
      </c>
      <c r="AY304" s="17" t="s">
        <v>113</v>
      </c>
      <c r="BE304" s="139">
        <f>IF(N304="základní",J304,0)</f>
        <v>0</v>
      </c>
      <c r="BF304" s="139">
        <f>IF(N304="snížená",J304,0)</f>
        <v>0</v>
      </c>
      <c r="BG304" s="139">
        <f>IF(N304="zákl. přenesená",J304,0)</f>
        <v>0</v>
      </c>
      <c r="BH304" s="139">
        <f>IF(N304="sníž. přenesená",J304,0)</f>
        <v>0</v>
      </c>
      <c r="BI304" s="139">
        <f>IF(N304="nulová",J304,0)</f>
        <v>0</v>
      </c>
      <c r="BJ304" s="17" t="s">
        <v>76</v>
      </c>
      <c r="BK304" s="139">
        <f>ROUND(I304*H304,2)</f>
        <v>0</v>
      </c>
      <c r="BL304" s="17" t="s">
        <v>133</v>
      </c>
      <c r="BM304" s="138" t="s">
        <v>552</v>
      </c>
    </row>
    <row r="305" spans="2:65" s="1" customFormat="1" ht="11.25">
      <c r="B305" s="32"/>
      <c r="D305" s="140" t="s">
        <v>123</v>
      </c>
      <c r="F305" s="141" t="s">
        <v>553</v>
      </c>
      <c r="I305" s="142"/>
      <c r="L305" s="32"/>
      <c r="M305" s="143"/>
      <c r="T305" s="53"/>
      <c r="AT305" s="17" t="s">
        <v>123</v>
      </c>
      <c r="AU305" s="17" t="s">
        <v>78</v>
      </c>
    </row>
    <row r="306" spans="2:65" s="1" customFormat="1" ht="11.25">
      <c r="B306" s="32"/>
      <c r="D306" s="164" t="s">
        <v>184</v>
      </c>
      <c r="F306" s="165" t="s">
        <v>554</v>
      </c>
      <c r="I306" s="142"/>
      <c r="L306" s="32"/>
      <c r="M306" s="143"/>
      <c r="T306" s="53"/>
      <c r="AT306" s="17" t="s">
        <v>184</v>
      </c>
      <c r="AU306" s="17" t="s">
        <v>78</v>
      </c>
    </row>
    <row r="307" spans="2:65" s="12" customFormat="1" ht="11.25">
      <c r="B307" s="157"/>
      <c r="D307" s="140" t="s">
        <v>172</v>
      </c>
      <c r="E307" s="158" t="s">
        <v>19</v>
      </c>
      <c r="F307" s="159" t="s">
        <v>555</v>
      </c>
      <c r="H307" s="160">
        <v>2721</v>
      </c>
      <c r="I307" s="161" t="s">
        <v>1617</v>
      </c>
      <c r="L307" s="157"/>
      <c r="M307" s="162"/>
      <c r="T307" s="163"/>
      <c r="AT307" s="158" t="s">
        <v>172</v>
      </c>
      <c r="AU307" s="158" t="s">
        <v>78</v>
      </c>
      <c r="AV307" s="12" t="s">
        <v>78</v>
      </c>
      <c r="AW307" s="12" t="s">
        <v>30</v>
      </c>
      <c r="AX307" s="12" t="s">
        <v>76</v>
      </c>
      <c r="AY307" s="158" t="s">
        <v>113</v>
      </c>
    </row>
    <row r="308" spans="2:65" s="1" customFormat="1" ht="16.5" customHeight="1">
      <c r="B308" s="32"/>
      <c r="C308" s="127" t="s">
        <v>556</v>
      </c>
      <c r="D308" s="127" t="s">
        <v>116</v>
      </c>
      <c r="E308" s="128" t="s">
        <v>557</v>
      </c>
      <c r="F308" s="129" t="s">
        <v>558</v>
      </c>
      <c r="G308" s="130" t="s">
        <v>198</v>
      </c>
      <c r="H308" s="131">
        <v>2510</v>
      </c>
      <c r="I308" s="132">
        <v>0</v>
      </c>
      <c r="J308" s="133">
        <f>ROUND(I308*H308,2)</f>
        <v>0</v>
      </c>
      <c r="K308" s="129" t="s">
        <v>181</v>
      </c>
      <c r="L308" s="32"/>
      <c r="M308" s="134" t="s">
        <v>19</v>
      </c>
      <c r="N308" s="135" t="s">
        <v>39</v>
      </c>
      <c r="P308" s="136">
        <f>O308*H308</f>
        <v>0</v>
      </c>
      <c r="Q308" s="136">
        <v>0</v>
      </c>
      <c r="R308" s="136">
        <f>Q308*H308</f>
        <v>0</v>
      </c>
      <c r="S308" s="136">
        <v>0</v>
      </c>
      <c r="T308" s="137">
        <f>S308*H308</f>
        <v>0</v>
      </c>
      <c r="AR308" s="138" t="s">
        <v>133</v>
      </c>
      <c r="AT308" s="138" t="s">
        <v>116</v>
      </c>
      <c r="AU308" s="138" t="s">
        <v>78</v>
      </c>
      <c r="AY308" s="17" t="s">
        <v>113</v>
      </c>
      <c r="BE308" s="139">
        <f>IF(N308="základní",J308,0)</f>
        <v>0</v>
      </c>
      <c r="BF308" s="139">
        <f>IF(N308="snížená",J308,0)</f>
        <v>0</v>
      </c>
      <c r="BG308" s="139">
        <f>IF(N308="zákl. přenesená",J308,0)</f>
        <v>0</v>
      </c>
      <c r="BH308" s="139">
        <f>IF(N308="sníž. přenesená",J308,0)</f>
        <v>0</v>
      </c>
      <c r="BI308" s="139">
        <f>IF(N308="nulová",J308,0)</f>
        <v>0</v>
      </c>
      <c r="BJ308" s="17" t="s">
        <v>76</v>
      </c>
      <c r="BK308" s="139">
        <f>ROUND(I308*H308,2)</f>
        <v>0</v>
      </c>
      <c r="BL308" s="17" t="s">
        <v>133</v>
      </c>
      <c r="BM308" s="138" t="s">
        <v>559</v>
      </c>
    </row>
    <row r="309" spans="2:65" s="1" customFormat="1" ht="19.5">
      <c r="B309" s="32"/>
      <c r="D309" s="140" t="s">
        <v>123</v>
      </c>
      <c r="F309" s="141" t="s">
        <v>560</v>
      </c>
      <c r="I309" s="142"/>
      <c r="L309" s="32"/>
      <c r="M309" s="143"/>
      <c r="T309" s="53"/>
      <c r="AT309" s="17" t="s">
        <v>123</v>
      </c>
      <c r="AU309" s="17" t="s">
        <v>78</v>
      </c>
    </row>
    <row r="310" spans="2:65" s="1" customFormat="1" ht="11.25">
      <c r="B310" s="32"/>
      <c r="D310" s="164" t="s">
        <v>184</v>
      </c>
      <c r="F310" s="165" t="s">
        <v>561</v>
      </c>
      <c r="I310" s="142" t="s">
        <v>1617</v>
      </c>
      <c r="L310" s="32"/>
      <c r="M310" s="143"/>
      <c r="T310" s="53"/>
      <c r="AT310" s="17" t="s">
        <v>184</v>
      </c>
      <c r="AU310" s="17" t="s">
        <v>78</v>
      </c>
    </row>
    <row r="311" spans="2:65" s="1" customFormat="1" ht="16.5" customHeight="1">
      <c r="B311" s="32"/>
      <c r="C311" s="127" t="s">
        <v>562</v>
      </c>
      <c r="D311" s="127" t="s">
        <v>116</v>
      </c>
      <c r="E311" s="128" t="s">
        <v>563</v>
      </c>
      <c r="F311" s="129" t="s">
        <v>564</v>
      </c>
      <c r="G311" s="130" t="s">
        <v>198</v>
      </c>
      <c r="H311" s="131">
        <v>2510</v>
      </c>
      <c r="I311" s="132">
        <v>0</v>
      </c>
      <c r="J311" s="133">
        <f>ROUND(I311*H311,2)</f>
        <v>0</v>
      </c>
      <c r="K311" s="129" t="s">
        <v>181</v>
      </c>
      <c r="L311" s="32"/>
      <c r="M311" s="134" t="s">
        <v>19</v>
      </c>
      <c r="N311" s="135" t="s">
        <v>39</v>
      </c>
      <c r="P311" s="136">
        <f>O311*H311</f>
        <v>0</v>
      </c>
      <c r="Q311" s="136">
        <v>0</v>
      </c>
      <c r="R311" s="136">
        <f>Q311*H311</f>
        <v>0</v>
      </c>
      <c r="S311" s="136">
        <v>0</v>
      </c>
      <c r="T311" s="137">
        <f>S311*H311</f>
        <v>0</v>
      </c>
      <c r="AR311" s="138" t="s">
        <v>133</v>
      </c>
      <c r="AT311" s="138" t="s">
        <v>116</v>
      </c>
      <c r="AU311" s="138" t="s">
        <v>78</v>
      </c>
      <c r="AY311" s="17" t="s">
        <v>113</v>
      </c>
      <c r="BE311" s="139">
        <f>IF(N311="základní",J311,0)</f>
        <v>0</v>
      </c>
      <c r="BF311" s="139">
        <f>IF(N311="snížená",J311,0)</f>
        <v>0</v>
      </c>
      <c r="BG311" s="139">
        <f>IF(N311="zákl. přenesená",J311,0)</f>
        <v>0</v>
      </c>
      <c r="BH311" s="139">
        <f>IF(N311="sníž. přenesená",J311,0)</f>
        <v>0</v>
      </c>
      <c r="BI311" s="139">
        <f>IF(N311="nulová",J311,0)</f>
        <v>0</v>
      </c>
      <c r="BJ311" s="17" t="s">
        <v>76</v>
      </c>
      <c r="BK311" s="139">
        <f>ROUND(I311*H311,2)</f>
        <v>0</v>
      </c>
      <c r="BL311" s="17" t="s">
        <v>133</v>
      </c>
      <c r="BM311" s="138" t="s">
        <v>565</v>
      </c>
    </row>
    <row r="312" spans="2:65" s="1" customFormat="1" ht="11.25">
      <c r="B312" s="32"/>
      <c r="D312" s="140" t="s">
        <v>123</v>
      </c>
      <c r="F312" s="141" t="s">
        <v>566</v>
      </c>
      <c r="I312" s="142"/>
      <c r="L312" s="32"/>
      <c r="M312" s="143"/>
      <c r="T312" s="53"/>
      <c r="AT312" s="17" t="s">
        <v>123</v>
      </c>
      <c r="AU312" s="17" t="s">
        <v>78</v>
      </c>
    </row>
    <row r="313" spans="2:65" s="1" customFormat="1" ht="11.25">
      <c r="B313" s="32"/>
      <c r="D313" s="164" t="s">
        <v>184</v>
      </c>
      <c r="F313" s="165" t="s">
        <v>567</v>
      </c>
      <c r="I313" s="142" t="s">
        <v>1617</v>
      </c>
      <c r="L313" s="32"/>
      <c r="M313" s="143"/>
      <c r="T313" s="53"/>
      <c r="AT313" s="17" t="s">
        <v>184</v>
      </c>
      <c r="AU313" s="17" t="s">
        <v>78</v>
      </c>
    </row>
    <row r="314" spans="2:65" s="1" customFormat="1" ht="21.75" customHeight="1">
      <c r="B314" s="32"/>
      <c r="C314" s="127" t="s">
        <v>568</v>
      </c>
      <c r="D314" s="127" t="s">
        <v>116</v>
      </c>
      <c r="E314" s="128" t="s">
        <v>569</v>
      </c>
      <c r="F314" s="129" t="s">
        <v>570</v>
      </c>
      <c r="G314" s="130" t="s">
        <v>198</v>
      </c>
      <c r="H314" s="131">
        <v>2510</v>
      </c>
      <c r="I314" s="132">
        <v>0</v>
      </c>
      <c r="J314" s="133">
        <f>ROUND(I314*H314,2)</f>
        <v>0</v>
      </c>
      <c r="K314" s="129" t="s">
        <v>181</v>
      </c>
      <c r="L314" s="32"/>
      <c r="M314" s="134" t="s">
        <v>19</v>
      </c>
      <c r="N314" s="135" t="s">
        <v>39</v>
      </c>
      <c r="P314" s="136">
        <f>O314*H314</f>
        <v>0</v>
      </c>
      <c r="Q314" s="136">
        <v>0</v>
      </c>
      <c r="R314" s="136">
        <f>Q314*H314</f>
        <v>0</v>
      </c>
      <c r="S314" s="136">
        <v>0</v>
      </c>
      <c r="T314" s="137">
        <f>S314*H314</f>
        <v>0</v>
      </c>
      <c r="AR314" s="138" t="s">
        <v>133</v>
      </c>
      <c r="AT314" s="138" t="s">
        <v>116</v>
      </c>
      <c r="AU314" s="138" t="s">
        <v>78</v>
      </c>
      <c r="AY314" s="17" t="s">
        <v>113</v>
      </c>
      <c r="BE314" s="139">
        <f>IF(N314="základní",J314,0)</f>
        <v>0</v>
      </c>
      <c r="BF314" s="139">
        <f>IF(N314="snížená",J314,0)</f>
        <v>0</v>
      </c>
      <c r="BG314" s="139">
        <f>IF(N314="zákl. přenesená",J314,0)</f>
        <v>0</v>
      </c>
      <c r="BH314" s="139">
        <f>IF(N314="sníž. přenesená",J314,0)</f>
        <v>0</v>
      </c>
      <c r="BI314" s="139">
        <f>IF(N314="nulová",J314,0)</f>
        <v>0</v>
      </c>
      <c r="BJ314" s="17" t="s">
        <v>76</v>
      </c>
      <c r="BK314" s="139">
        <f>ROUND(I314*H314,2)</f>
        <v>0</v>
      </c>
      <c r="BL314" s="17" t="s">
        <v>133</v>
      </c>
      <c r="BM314" s="138" t="s">
        <v>571</v>
      </c>
    </row>
    <row r="315" spans="2:65" s="1" customFormat="1" ht="19.5">
      <c r="B315" s="32"/>
      <c r="D315" s="140" t="s">
        <v>123</v>
      </c>
      <c r="F315" s="141" t="s">
        <v>572</v>
      </c>
      <c r="I315" s="142"/>
      <c r="L315" s="32"/>
      <c r="M315" s="143"/>
      <c r="T315" s="53"/>
      <c r="AT315" s="17" t="s">
        <v>123</v>
      </c>
      <c r="AU315" s="17" t="s">
        <v>78</v>
      </c>
    </row>
    <row r="316" spans="2:65" s="1" customFormat="1" ht="11.25">
      <c r="B316" s="32"/>
      <c r="D316" s="164" t="s">
        <v>184</v>
      </c>
      <c r="F316" s="165" t="s">
        <v>573</v>
      </c>
      <c r="I316" s="142" t="s">
        <v>1617</v>
      </c>
      <c r="L316" s="32"/>
      <c r="M316" s="143"/>
      <c r="T316" s="53"/>
      <c r="AT316" s="17" t="s">
        <v>184</v>
      </c>
      <c r="AU316" s="17" t="s">
        <v>78</v>
      </c>
    </row>
    <row r="317" spans="2:65" s="1" customFormat="1" ht="16.5" customHeight="1">
      <c r="B317" s="32"/>
      <c r="C317" s="127" t="s">
        <v>574</v>
      </c>
      <c r="D317" s="127" t="s">
        <v>116</v>
      </c>
      <c r="E317" s="128" t="s">
        <v>575</v>
      </c>
      <c r="F317" s="129" t="s">
        <v>576</v>
      </c>
      <c r="G317" s="130" t="s">
        <v>198</v>
      </c>
      <c r="H317" s="131">
        <v>2</v>
      </c>
      <c r="I317" s="132">
        <v>0</v>
      </c>
      <c r="J317" s="133">
        <f>ROUND(I317*H317,2)</f>
        <v>0</v>
      </c>
      <c r="K317" s="129" t="s">
        <v>181</v>
      </c>
      <c r="L317" s="32"/>
      <c r="M317" s="134" t="s">
        <v>19</v>
      </c>
      <c r="N317" s="135" t="s">
        <v>39</v>
      </c>
      <c r="P317" s="136">
        <f>O317*H317</f>
        <v>0</v>
      </c>
      <c r="Q317" s="136">
        <v>0</v>
      </c>
      <c r="R317" s="136">
        <f>Q317*H317</f>
        <v>0</v>
      </c>
      <c r="S317" s="136">
        <v>0</v>
      </c>
      <c r="T317" s="137">
        <f>S317*H317</f>
        <v>0</v>
      </c>
      <c r="AR317" s="138" t="s">
        <v>133</v>
      </c>
      <c r="AT317" s="138" t="s">
        <v>116</v>
      </c>
      <c r="AU317" s="138" t="s">
        <v>78</v>
      </c>
      <c r="AY317" s="17" t="s">
        <v>113</v>
      </c>
      <c r="BE317" s="139">
        <f>IF(N317="základní",J317,0)</f>
        <v>0</v>
      </c>
      <c r="BF317" s="139">
        <f>IF(N317="snížená",J317,0)</f>
        <v>0</v>
      </c>
      <c r="BG317" s="139">
        <f>IF(N317="zákl. přenesená",J317,0)</f>
        <v>0</v>
      </c>
      <c r="BH317" s="139">
        <f>IF(N317="sníž. přenesená",J317,0)</f>
        <v>0</v>
      </c>
      <c r="BI317" s="139">
        <f>IF(N317="nulová",J317,0)</f>
        <v>0</v>
      </c>
      <c r="BJ317" s="17" t="s">
        <v>76</v>
      </c>
      <c r="BK317" s="139">
        <f>ROUND(I317*H317,2)</f>
        <v>0</v>
      </c>
      <c r="BL317" s="17" t="s">
        <v>133</v>
      </c>
      <c r="BM317" s="138" t="s">
        <v>577</v>
      </c>
    </row>
    <row r="318" spans="2:65" s="1" customFormat="1" ht="11.25">
      <c r="B318" s="32"/>
      <c r="D318" s="140" t="s">
        <v>123</v>
      </c>
      <c r="F318" s="141" t="s">
        <v>578</v>
      </c>
      <c r="I318" s="142"/>
      <c r="L318" s="32"/>
      <c r="M318" s="143"/>
      <c r="T318" s="53"/>
      <c r="AT318" s="17" t="s">
        <v>123</v>
      </c>
      <c r="AU318" s="17" t="s">
        <v>78</v>
      </c>
    </row>
    <row r="319" spans="2:65" s="1" customFormat="1" ht="11.25">
      <c r="B319" s="32"/>
      <c r="D319" s="164" t="s">
        <v>184</v>
      </c>
      <c r="F319" s="165" t="s">
        <v>579</v>
      </c>
      <c r="I319" s="142" t="s">
        <v>1617</v>
      </c>
      <c r="L319" s="32"/>
      <c r="M319" s="143"/>
      <c r="T319" s="53"/>
      <c r="AT319" s="17" t="s">
        <v>184</v>
      </c>
      <c r="AU319" s="17" t="s">
        <v>78</v>
      </c>
    </row>
    <row r="320" spans="2:65" s="1" customFormat="1" ht="16.5" customHeight="1">
      <c r="B320" s="32"/>
      <c r="C320" s="127" t="s">
        <v>580</v>
      </c>
      <c r="D320" s="127" t="s">
        <v>116</v>
      </c>
      <c r="E320" s="128" t="s">
        <v>581</v>
      </c>
      <c r="F320" s="129" t="s">
        <v>582</v>
      </c>
      <c r="G320" s="130" t="s">
        <v>198</v>
      </c>
      <c r="H320" s="131">
        <v>40</v>
      </c>
      <c r="I320" s="132">
        <v>0</v>
      </c>
      <c r="J320" s="133">
        <f>ROUND(I320*H320,2)</f>
        <v>0</v>
      </c>
      <c r="K320" s="129" t="s">
        <v>181</v>
      </c>
      <c r="L320" s="32"/>
      <c r="M320" s="134" t="s">
        <v>19</v>
      </c>
      <c r="N320" s="135" t="s">
        <v>39</v>
      </c>
      <c r="P320" s="136">
        <f>O320*H320</f>
        <v>0</v>
      </c>
      <c r="Q320" s="136">
        <v>0.19536000000000001</v>
      </c>
      <c r="R320" s="136">
        <f>Q320*H320</f>
        <v>7.8144</v>
      </c>
      <c r="S320" s="136">
        <v>0</v>
      </c>
      <c r="T320" s="137">
        <f>S320*H320</f>
        <v>0</v>
      </c>
      <c r="AR320" s="138" t="s">
        <v>133</v>
      </c>
      <c r="AT320" s="138" t="s">
        <v>116</v>
      </c>
      <c r="AU320" s="138" t="s">
        <v>78</v>
      </c>
      <c r="AY320" s="17" t="s">
        <v>113</v>
      </c>
      <c r="BE320" s="139">
        <f>IF(N320="základní",J320,0)</f>
        <v>0</v>
      </c>
      <c r="BF320" s="139">
        <f>IF(N320="snížená",J320,0)</f>
        <v>0</v>
      </c>
      <c r="BG320" s="139">
        <f>IF(N320="zákl. přenesená",J320,0)</f>
        <v>0</v>
      </c>
      <c r="BH320" s="139">
        <f>IF(N320="sníž. přenesená",J320,0)</f>
        <v>0</v>
      </c>
      <c r="BI320" s="139">
        <f>IF(N320="nulová",J320,0)</f>
        <v>0</v>
      </c>
      <c r="BJ320" s="17" t="s">
        <v>76</v>
      </c>
      <c r="BK320" s="139">
        <f>ROUND(I320*H320,2)</f>
        <v>0</v>
      </c>
      <c r="BL320" s="17" t="s">
        <v>133</v>
      </c>
      <c r="BM320" s="138" t="s">
        <v>583</v>
      </c>
    </row>
    <row r="321" spans="2:65" s="1" customFormat="1" ht="19.5">
      <c r="B321" s="32"/>
      <c r="D321" s="140" t="s">
        <v>123</v>
      </c>
      <c r="F321" s="141" t="s">
        <v>584</v>
      </c>
      <c r="I321" s="142"/>
      <c r="L321" s="32"/>
      <c r="M321" s="143"/>
      <c r="T321" s="53"/>
      <c r="AT321" s="17" t="s">
        <v>123</v>
      </c>
      <c r="AU321" s="17" t="s">
        <v>78</v>
      </c>
    </row>
    <row r="322" spans="2:65" s="1" customFormat="1" ht="11.25">
      <c r="B322" s="32"/>
      <c r="D322" s="164" t="s">
        <v>184</v>
      </c>
      <c r="F322" s="165" t="s">
        <v>585</v>
      </c>
      <c r="I322" s="142" t="s">
        <v>1617</v>
      </c>
      <c r="L322" s="32"/>
      <c r="M322" s="143"/>
      <c r="T322" s="53"/>
      <c r="AT322" s="17" t="s">
        <v>184</v>
      </c>
      <c r="AU322" s="17" t="s">
        <v>78</v>
      </c>
    </row>
    <row r="323" spans="2:65" s="1" customFormat="1" ht="16.5" customHeight="1">
      <c r="B323" s="32"/>
      <c r="C323" s="147" t="s">
        <v>586</v>
      </c>
      <c r="D323" s="147" t="s">
        <v>165</v>
      </c>
      <c r="E323" s="148" t="s">
        <v>587</v>
      </c>
      <c r="F323" s="149" t="s">
        <v>588</v>
      </c>
      <c r="G323" s="150" t="s">
        <v>198</v>
      </c>
      <c r="H323" s="151">
        <v>40.799999999999997</v>
      </c>
      <c r="I323" s="152">
        <v>0</v>
      </c>
      <c r="J323" s="153">
        <f>ROUND(I323*H323,2)</f>
        <v>0</v>
      </c>
      <c r="K323" s="149" t="s">
        <v>181</v>
      </c>
      <c r="L323" s="154"/>
      <c r="M323" s="155" t="s">
        <v>19</v>
      </c>
      <c r="N323" s="156" t="s">
        <v>39</v>
      </c>
      <c r="P323" s="136">
        <f>O323*H323</f>
        <v>0</v>
      </c>
      <c r="Q323" s="136">
        <v>0.222</v>
      </c>
      <c r="R323" s="136">
        <f>Q323*H323</f>
        <v>9.057599999999999</v>
      </c>
      <c r="S323" s="136">
        <v>0</v>
      </c>
      <c r="T323" s="137">
        <f>S323*H323</f>
        <v>0</v>
      </c>
      <c r="AR323" s="138" t="s">
        <v>170</v>
      </c>
      <c r="AT323" s="138" t="s">
        <v>165</v>
      </c>
      <c r="AU323" s="138" t="s">
        <v>78</v>
      </c>
      <c r="AY323" s="17" t="s">
        <v>113</v>
      </c>
      <c r="BE323" s="139">
        <f>IF(N323="základní",J323,0)</f>
        <v>0</v>
      </c>
      <c r="BF323" s="139">
        <f>IF(N323="snížená",J323,0)</f>
        <v>0</v>
      </c>
      <c r="BG323" s="139">
        <f>IF(N323="zákl. přenesená",J323,0)</f>
        <v>0</v>
      </c>
      <c r="BH323" s="139">
        <f>IF(N323="sníž. přenesená",J323,0)</f>
        <v>0</v>
      </c>
      <c r="BI323" s="139">
        <f>IF(N323="nulová",J323,0)</f>
        <v>0</v>
      </c>
      <c r="BJ323" s="17" t="s">
        <v>76</v>
      </c>
      <c r="BK323" s="139">
        <f>ROUND(I323*H323,2)</f>
        <v>0</v>
      </c>
      <c r="BL323" s="17" t="s">
        <v>133</v>
      </c>
      <c r="BM323" s="138" t="s">
        <v>589</v>
      </c>
    </row>
    <row r="324" spans="2:65" s="1" customFormat="1" ht="11.25">
      <c r="B324" s="32"/>
      <c r="D324" s="140" t="s">
        <v>123</v>
      </c>
      <c r="F324" s="141" t="s">
        <v>588</v>
      </c>
      <c r="I324" s="142"/>
      <c r="L324" s="32"/>
      <c r="M324" s="143"/>
      <c r="T324" s="53"/>
      <c r="AT324" s="17" t="s">
        <v>123</v>
      </c>
      <c r="AU324" s="17" t="s">
        <v>78</v>
      </c>
    </row>
    <row r="325" spans="2:65" s="12" customFormat="1" ht="11.25">
      <c r="B325" s="157"/>
      <c r="D325" s="140" t="s">
        <v>172</v>
      </c>
      <c r="F325" s="159" t="s">
        <v>590</v>
      </c>
      <c r="H325" s="160">
        <v>40.799999999999997</v>
      </c>
      <c r="I325" s="161" t="s">
        <v>1617</v>
      </c>
      <c r="L325" s="157"/>
      <c r="M325" s="162"/>
      <c r="T325" s="163"/>
      <c r="AT325" s="158" t="s">
        <v>172</v>
      </c>
      <c r="AU325" s="158" t="s">
        <v>78</v>
      </c>
      <c r="AV325" s="12" t="s">
        <v>78</v>
      </c>
      <c r="AW325" s="12" t="s">
        <v>4</v>
      </c>
      <c r="AX325" s="12" t="s">
        <v>76</v>
      </c>
      <c r="AY325" s="158" t="s">
        <v>113</v>
      </c>
    </row>
    <row r="326" spans="2:65" s="1" customFormat="1" ht="16.5" customHeight="1">
      <c r="B326" s="32"/>
      <c r="C326" s="127" t="s">
        <v>591</v>
      </c>
      <c r="D326" s="127" t="s">
        <v>116</v>
      </c>
      <c r="E326" s="128" t="s">
        <v>592</v>
      </c>
      <c r="F326" s="129" t="s">
        <v>593</v>
      </c>
      <c r="G326" s="130" t="s">
        <v>198</v>
      </c>
      <c r="H326" s="131">
        <v>1539</v>
      </c>
      <c r="I326" s="132">
        <v>0</v>
      </c>
      <c r="J326" s="133">
        <f>ROUND(I326*H326,2)</f>
        <v>0</v>
      </c>
      <c r="K326" s="129" t="s">
        <v>181</v>
      </c>
      <c r="L326" s="32"/>
      <c r="M326" s="134" t="s">
        <v>19</v>
      </c>
      <c r="N326" s="135" t="s">
        <v>39</v>
      </c>
      <c r="P326" s="136">
        <f>O326*H326</f>
        <v>0</v>
      </c>
      <c r="Q326" s="136">
        <v>8.9219999999999994E-2</v>
      </c>
      <c r="R326" s="136">
        <f>Q326*H326</f>
        <v>137.30957999999998</v>
      </c>
      <c r="S326" s="136">
        <v>0</v>
      </c>
      <c r="T326" s="137">
        <f>S326*H326</f>
        <v>0</v>
      </c>
      <c r="AR326" s="138" t="s">
        <v>133</v>
      </c>
      <c r="AT326" s="138" t="s">
        <v>116</v>
      </c>
      <c r="AU326" s="138" t="s">
        <v>78</v>
      </c>
      <c r="AY326" s="17" t="s">
        <v>113</v>
      </c>
      <c r="BE326" s="139">
        <f>IF(N326="základní",J326,0)</f>
        <v>0</v>
      </c>
      <c r="BF326" s="139">
        <f>IF(N326="snížená",J326,0)</f>
        <v>0</v>
      </c>
      <c r="BG326" s="139">
        <f>IF(N326="zákl. přenesená",J326,0)</f>
        <v>0</v>
      </c>
      <c r="BH326" s="139">
        <f>IF(N326="sníž. přenesená",J326,0)</f>
        <v>0</v>
      </c>
      <c r="BI326" s="139">
        <f>IF(N326="nulová",J326,0)</f>
        <v>0</v>
      </c>
      <c r="BJ326" s="17" t="s">
        <v>76</v>
      </c>
      <c r="BK326" s="139">
        <f>ROUND(I326*H326,2)</f>
        <v>0</v>
      </c>
      <c r="BL326" s="17" t="s">
        <v>133</v>
      </c>
      <c r="BM326" s="138" t="s">
        <v>594</v>
      </c>
    </row>
    <row r="327" spans="2:65" s="1" customFormat="1" ht="29.25">
      <c r="B327" s="32"/>
      <c r="D327" s="140" t="s">
        <v>123</v>
      </c>
      <c r="F327" s="141" t="s">
        <v>595</v>
      </c>
      <c r="I327" s="142"/>
      <c r="L327" s="32"/>
      <c r="M327" s="143"/>
      <c r="T327" s="53"/>
      <c r="AT327" s="17" t="s">
        <v>123</v>
      </c>
      <c r="AU327" s="17" t="s">
        <v>78</v>
      </c>
    </row>
    <row r="328" spans="2:65" s="1" customFormat="1" ht="11.25">
      <c r="B328" s="32"/>
      <c r="D328" s="164" t="s">
        <v>184</v>
      </c>
      <c r="F328" s="165" t="s">
        <v>596</v>
      </c>
      <c r="I328" s="142"/>
      <c r="L328" s="32"/>
      <c r="M328" s="143"/>
      <c r="T328" s="53"/>
      <c r="AT328" s="17" t="s">
        <v>184</v>
      </c>
      <c r="AU328" s="17" t="s">
        <v>78</v>
      </c>
    </row>
    <row r="329" spans="2:65" s="13" customFormat="1" ht="11.25">
      <c r="B329" s="166"/>
      <c r="D329" s="140" t="s">
        <v>172</v>
      </c>
      <c r="E329" s="167" t="s">
        <v>19</v>
      </c>
      <c r="F329" s="168" t="s">
        <v>597</v>
      </c>
      <c r="H329" s="167" t="s">
        <v>19</v>
      </c>
      <c r="I329" s="169"/>
      <c r="L329" s="166"/>
      <c r="M329" s="170"/>
      <c r="T329" s="171"/>
      <c r="AT329" s="167" t="s">
        <v>172</v>
      </c>
      <c r="AU329" s="167" t="s">
        <v>78</v>
      </c>
      <c r="AV329" s="13" t="s">
        <v>76</v>
      </c>
      <c r="AW329" s="13" t="s">
        <v>30</v>
      </c>
      <c r="AX329" s="13" t="s">
        <v>68</v>
      </c>
      <c r="AY329" s="167" t="s">
        <v>113</v>
      </c>
    </row>
    <row r="330" spans="2:65" s="12" customFormat="1" ht="11.25">
      <c r="B330" s="157"/>
      <c r="D330" s="140" t="s">
        <v>172</v>
      </c>
      <c r="E330" s="158" t="s">
        <v>19</v>
      </c>
      <c r="F330" s="159" t="s">
        <v>598</v>
      </c>
      <c r="H330" s="160">
        <v>1373</v>
      </c>
      <c r="I330" s="161"/>
      <c r="L330" s="157"/>
      <c r="M330" s="162"/>
      <c r="T330" s="163"/>
      <c r="AT330" s="158" t="s">
        <v>172</v>
      </c>
      <c r="AU330" s="158" t="s">
        <v>78</v>
      </c>
      <c r="AV330" s="12" t="s">
        <v>78</v>
      </c>
      <c r="AW330" s="12" t="s">
        <v>30</v>
      </c>
      <c r="AX330" s="12" t="s">
        <v>68</v>
      </c>
      <c r="AY330" s="158" t="s">
        <v>113</v>
      </c>
    </row>
    <row r="331" spans="2:65" s="13" customFormat="1" ht="11.25">
      <c r="B331" s="166"/>
      <c r="D331" s="140" t="s">
        <v>172</v>
      </c>
      <c r="E331" s="167" t="s">
        <v>19</v>
      </c>
      <c r="F331" s="168" t="s">
        <v>599</v>
      </c>
      <c r="H331" s="167" t="s">
        <v>19</v>
      </c>
      <c r="I331" s="169"/>
      <c r="L331" s="166"/>
      <c r="M331" s="170"/>
      <c r="T331" s="171"/>
      <c r="AT331" s="167" t="s">
        <v>172</v>
      </c>
      <c r="AU331" s="167" t="s">
        <v>78</v>
      </c>
      <c r="AV331" s="13" t="s">
        <v>76</v>
      </c>
      <c r="AW331" s="13" t="s">
        <v>30</v>
      </c>
      <c r="AX331" s="13" t="s">
        <v>68</v>
      </c>
      <c r="AY331" s="167" t="s">
        <v>113</v>
      </c>
    </row>
    <row r="332" spans="2:65" s="12" customFormat="1" ht="11.25">
      <c r="B332" s="157"/>
      <c r="D332" s="140" t="s">
        <v>172</v>
      </c>
      <c r="E332" s="158" t="s">
        <v>19</v>
      </c>
      <c r="F332" s="159" t="s">
        <v>489</v>
      </c>
      <c r="H332" s="160">
        <v>54</v>
      </c>
      <c r="I332" s="161"/>
      <c r="L332" s="157"/>
      <c r="M332" s="162"/>
      <c r="T332" s="163"/>
      <c r="AT332" s="158" t="s">
        <v>172</v>
      </c>
      <c r="AU332" s="158" t="s">
        <v>78</v>
      </c>
      <c r="AV332" s="12" t="s">
        <v>78</v>
      </c>
      <c r="AW332" s="12" t="s">
        <v>30</v>
      </c>
      <c r="AX332" s="12" t="s">
        <v>68</v>
      </c>
      <c r="AY332" s="158" t="s">
        <v>113</v>
      </c>
    </row>
    <row r="333" spans="2:65" s="13" customFormat="1" ht="11.25">
      <c r="B333" s="166"/>
      <c r="D333" s="140" t="s">
        <v>172</v>
      </c>
      <c r="E333" s="167" t="s">
        <v>19</v>
      </c>
      <c r="F333" s="168" t="s">
        <v>600</v>
      </c>
      <c r="H333" s="167" t="s">
        <v>19</v>
      </c>
      <c r="I333" s="169"/>
      <c r="L333" s="166"/>
      <c r="M333" s="170"/>
      <c r="T333" s="171"/>
      <c r="AT333" s="167" t="s">
        <v>172</v>
      </c>
      <c r="AU333" s="167" t="s">
        <v>78</v>
      </c>
      <c r="AV333" s="13" t="s">
        <v>76</v>
      </c>
      <c r="AW333" s="13" t="s">
        <v>30</v>
      </c>
      <c r="AX333" s="13" t="s">
        <v>68</v>
      </c>
      <c r="AY333" s="167" t="s">
        <v>113</v>
      </c>
    </row>
    <row r="334" spans="2:65" s="12" customFormat="1" ht="11.25">
      <c r="B334" s="157"/>
      <c r="D334" s="140" t="s">
        <v>172</v>
      </c>
      <c r="E334" s="158" t="s">
        <v>19</v>
      </c>
      <c r="F334" s="159" t="s">
        <v>365</v>
      </c>
      <c r="H334" s="160">
        <v>32</v>
      </c>
      <c r="I334" s="161"/>
      <c r="L334" s="157"/>
      <c r="M334" s="162"/>
      <c r="T334" s="163"/>
      <c r="AT334" s="158" t="s">
        <v>172</v>
      </c>
      <c r="AU334" s="158" t="s">
        <v>78</v>
      </c>
      <c r="AV334" s="12" t="s">
        <v>78</v>
      </c>
      <c r="AW334" s="12" t="s">
        <v>30</v>
      </c>
      <c r="AX334" s="12" t="s">
        <v>68</v>
      </c>
      <c r="AY334" s="158" t="s">
        <v>113</v>
      </c>
    </row>
    <row r="335" spans="2:65" s="13" customFormat="1" ht="11.25">
      <c r="B335" s="166"/>
      <c r="D335" s="140" t="s">
        <v>172</v>
      </c>
      <c r="E335" s="167" t="s">
        <v>19</v>
      </c>
      <c r="F335" s="168" t="s">
        <v>601</v>
      </c>
      <c r="H335" s="167" t="s">
        <v>19</v>
      </c>
      <c r="I335" s="169"/>
      <c r="L335" s="166"/>
      <c r="M335" s="170"/>
      <c r="T335" s="171"/>
      <c r="AT335" s="167" t="s">
        <v>172</v>
      </c>
      <c r="AU335" s="167" t="s">
        <v>78</v>
      </c>
      <c r="AV335" s="13" t="s">
        <v>76</v>
      </c>
      <c r="AW335" s="13" t="s">
        <v>30</v>
      </c>
      <c r="AX335" s="13" t="s">
        <v>68</v>
      </c>
      <c r="AY335" s="167" t="s">
        <v>113</v>
      </c>
    </row>
    <row r="336" spans="2:65" s="12" customFormat="1" ht="11.25">
      <c r="B336" s="157"/>
      <c r="D336" s="140" t="s">
        <v>172</v>
      </c>
      <c r="E336" s="158" t="s">
        <v>19</v>
      </c>
      <c r="F336" s="159" t="s">
        <v>203</v>
      </c>
      <c r="H336" s="160">
        <v>80</v>
      </c>
      <c r="I336" s="161"/>
      <c r="L336" s="157"/>
      <c r="M336" s="162"/>
      <c r="T336" s="163"/>
      <c r="AT336" s="158" t="s">
        <v>172</v>
      </c>
      <c r="AU336" s="158" t="s">
        <v>78</v>
      </c>
      <c r="AV336" s="12" t="s">
        <v>78</v>
      </c>
      <c r="AW336" s="12" t="s">
        <v>30</v>
      </c>
      <c r="AX336" s="12" t="s">
        <v>68</v>
      </c>
      <c r="AY336" s="158" t="s">
        <v>113</v>
      </c>
    </row>
    <row r="337" spans="2:65" s="14" customFormat="1" ht="11.25">
      <c r="B337" s="172"/>
      <c r="D337" s="140" t="s">
        <v>172</v>
      </c>
      <c r="E337" s="173" t="s">
        <v>19</v>
      </c>
      <c r="F337" s="174" t="s">
        <v>206</v>
      </c>
      <c r="H337" s="175">
        <v>1539</v>
      </c>
      <c r="I337" s="176" t="s">
        <v>1617</v>
      </c>
      <c r="L337" s="172"/>
      <c r="M337" s="177"/>
      <c r="T337" s="178"/>
      <c r="AT337" s="173" t="s">
        <v>172</v>
      </c>
      <c r="AU337" s="173" t="s">
        <v>78</v>
      </c>
      <c r="AV337" s="14" t="s">
        <v>133</v>
      </c>
      <c r="AW337" s="14" t="s">
        <v>30</v>
      </c>
      <c r="AX337" s="14" t="s">
        <v>76</v>
      </c>
      <c r="AY337" s="173" t="s">
        <v>113</v>
      </c>
    </row>
    <row r="338" spans="2:65" s="1" customFormat="1" ht="16.5" customHeight="1">
      <c r="B338" s="32"/>
      <c r="C338" s="147" t="s">
        <v>602</v>
      </c>
      <c r="D338" s="147" t="s">
        <v>165</v>
      </c>
      <c r="E338" s="148" t="s">
        <v>603</v>
      </c>
      <c r="F338" s="149" t="s">
        <v>604</v>
      </c>
      <c r="G338" s="150" t="s">
        <v>198</v>
      </c>
      <c r="H338" s="151">
        <v>32.32</v>
      </c>
      <c r="I338" s="152">
        <v>0</v>
      </c>
      <c r="J338" s="153">
        <f>ROUND(I338*H338,2)</f>
        <v>0</v>
      </c>
      <c r="K338" s="149" t="s">
        <v>181</v>
      </c>
      <c r="L338" s="154"/>
      <c r="M338" s="155" t="s">
        <v>19</v>
      </c>
      <c r="N338" s="156" t="s">
        <v>39</v>
      </c>
      <c r="P338" s="136">
        <f>O338*H338</f>
        <v>0</v>
      </c>
      <c r="Q338" s="136">
        <v>0.13100000000000001</v>
      </c>
      <c r="R338" s="136">
        <f>Q338*H338</f>
        <v>4.2339200000000003</v>
      </c>
      <c r="S338" s="136">
        <v>0</v>
      </c>
      <c r="T338" s="137">
        <f>S338*H338</f>
        <v>0</v>
      </c>
      <c r="AR338" s="138" t="s">
        <v>170</v>
      </c>
      <c r="AT338" s="138" t="s">
        <v>165</v>
      </c>
      <c r="AU338" s="138" t="s">
        <v>78</v>
      </c>
      <c r="AY338" s="17" t="s">
        <v>113</v>
      </c>
      <c r="BE338" s="139">
        <f>IF(N338="základní",J338,0)</f>
        <v>0</v>
      </c>
      <c r="BF338" s="139">
        <f>IF(N338="snížená",J338,0)</f>
        <v>0</v>
      </c>
      <c r="BG338" s="139">
        <f>IF(N338="zákl. přenesená",J338,0)</f>
        <v>0</v>
      </c>
      <c r="BH338" s="139">
        <f>IF(N338="sníž. přenesená",J338,0)</f>
        <v>0</v>
      </c>
      <c r="BI338" s="139">
        <f>IF(N338="nulová",J338,0)</f>
        <v>0</v>
      </c>
      <c r="BJ338" s="17" t="s">
        <v>76</v>
      </c>
      <c r="BK338" s="139">
        <f>ROUND(I338*H338,2)</f>
        <v>0</v>
      </c>
      <c r="BL338" s="17" t="s">
        <v>133</v>
      </c>
      <c r="BM338" s="138" t="s">
        <v>605</v>
      </c>
    </row>
    <row r="339" spans="2:65" s="1" customFormat="1" ht="11.25">
      <c r="B339" s="32"/>
      <c r="D339" s="140" t="s">
        <v>123</v>
      </c>
      <c r="F339" s="141" t="s">
        <v>604</v>
      </c>
      <c r="I339" s="142"/>
      <c r="L339" s="32"/>
      <c r="M339" s="143"/>
      <c r="T339" s="53"/>
      <c r="AT339" s="17" t="s">
        <v>123</v>
      </c>
      <c r="AU339" s="17" t="s">
        <v>78</v>
      </c>
    </row>
    <row r="340" spans="2:65" s="12" customFormat="1" ht="11.25">
      <c r="B340" s="157"/>
      <c r="D340" s="140" t="s">
        <v>172</v>
      </c>
      <c r="F340" s="159" t="s">
        <v>606</v>
      </c>
      <c r="H340" s="160">
        <v>32.32</v>
      </c>
      <c r="I340" s="161" t="s">
        <v>1617</v>
      </c>
      <c r="L340" s="157"/>
      <c r="M340" s="162"/>
      <c r="T340" s="163"/>
      <c r="AT340" s="158" t="s">
        <v>172</v>
      </c>
      <c r="AU340" s="158" t="s">
        <v>78</v>
      </c>
      <c r="AV340" s="12" t="s">
        <v>78</v>
      </c>
      <c r="AW340" s="12" t="s">
        <v>4</v>
      </c>
      <c r="AX340" s="12" t="s">
        <v>76</v>
      </c>
      <c r="AY340" s="158" t="s">
        <v>113</v>
      </c>
    </row>
    <row r="341" spans="2:65" s="1" customFormat="1" ht="16.5" customHeight="1">
      <c r="B341" s="32"/>
      <c r="C341" s="147" t="s">
        <v>607</v>
      </c>
      <c r="D341" s="147" t="s">
        <v>165</v>
      </c>
      <c r="E341" s="148" t="s">
        <v>608</v>
      </c>
      <c r="F341" s="149" t="s">
        <v>609</v>
      </c>
      <c r="G341" s="150" t="s">
        <v>198</v>
      </c>
      <c r="H341" s="151">
        <v>1373</v>
      </c>
      <c r="I341" s="152">
        <v>0</v>
      </c>
      <c r="J341" s="153">
        <f>ROUND(I341*H341,2)</f>
        <v>0</v>
      </c>
      <c r="K341" s="149" t="s">
        <v>181</v>
      </c>
      <c r="L341" s="154"/>
      <c r="M341" s="155" t="s">
        <v>19</v>
      </c>
      <c r="N341" s="156" t="s">
        <v>39</v>
      </c>
      <c r="P341" s="136">
        <f>O341*H341</f>
        <v>0</v>
      </c>
      <c r="Q341" s="136">
        <v>0.13100000000000001</v>
      </c>
      <c r="R341" s="136">
        <f>Q341*H341</f>
        <v>179.863</v>
      </c>
      <c r="S341" s="136">
        <v>0</v>
      </c>
      <c r="T341" s="137">
        <f>S341*H341</f>
        <v>0</v>
      </c>
      <c r="AR341" s="138" t="s">
        <v>170</v>
      </c>
      <c r="AT341" s="138" t="s">
        <v>165</v>
      </c>
      <c r="AU341" s="138" t="s">
        <v>78</v>
      </c>
      <c r="AY341" s="17" t="s">
        <v>113</v>
      </c>
      <c r="BE341" s="139">
        <f>IF(N341="základní",J341,0)</f>
        <v>0</v>
      </c>
      <c r="BF341" s="139">
        <f>IF(N341="snížená",J341,0)</f>
        <v>0</v>
      </c>
      <c r="BG341" s="139">
        <f>IF(N341="zákl. přenesená",J341,0)</f>
        <v>0</v>
      </c>
      <c r="BH341" s="139">
        <f>IF(N341="sníž. přenesená",J341,0)</f>
        <v>0</v>
      </c>
      <c r="BI341" s="139">
        <f>IF(N341="nulová",J341,0)</f>
        <v>0</v>
      </c>
      <c r="BJ341" s="17" t="s">
        <v>76</v>
      </c>
      <c r="BK341" s="139">
        <f>ROUND(I341*H341,2)</f>
        <v>0</v>
      </c>
      <c r="BL341" s="17" t="s">
        <v>133</v>
      </c>
      <c r="BM341" s="138" t="s">
        <v>610</v>
      </c>
    </row>
    <row r="342" spans="2:65" s="1" customFormat="1" ht="11.25">
      <c r="B342" s="32"/>
      <c r="D342" s="140" t="s">
        <v>123</v>
      </c>
      <c r="F342" s="141" t="s">
        <v>609</v>
      </c>
      <c r="I342" s="142"/>
      <c r="L342" s="32"/>
      <c r="M342" s="143"/>
      <c r="T342" s="53"/>
      <c r="AT342" s="17" t="s">
        <v>123</v>
      </c>
      <c r="AU342" s="17" t="s">
        <v>78</v>
      </c>
    </row>
    <row r="343" spans="2:65" s="12" customFormat="1" ht="11.25">
      <c r="B343" s="157"/>
      <c r="D343" s="140" t="s">
        <v>172</v>
      </c>
      <c r="E343" s="158" t="s">
        <v>19</v>
      </c>
      <c r="F343" s="159" t="s">
        <v>598</v>
      </c>
      <c r="H343" s="160">
        <v>1373</v>
      </c>
      <c r="I343" s="161" t="s">
        <v>1617</v>
      </c>
      <c r="L343" s="157"/>
      <c r="M343" s="162"/>
      <c r="T343" s="163"/>
      <c r="AT343" s="158" t="s">
        <v>172</v>
      </c>
      <c r="AU343" s="158" t="s">
        <v>78</v>
      </c>
      <c r="AV343" s="12" t="s">
        <v>78</v>
      </c>
      <c r="AW343" s="12" t="s">
        <v>30</v>
      </c>
      <c r="AX343" s="12" t="s">
        <v>76</v>
      </c>
      <c r="AY343" s="158" t="s">
        <v>113</v>
      </c>
    </row>
    <row r="344" spans="2:65" s="1" customFormat="1" ht="16.5" customHeight="1">
      <c r="B344" s="32"/>
      <c r="C344" s="147" t="s">
        <v>611</v>
      </c>
      <c r="D344" s="147" t="s">
        <v>165</v>
      </c>
      <c r="E344" s="148" t="s">
        <v>612</v>
      </c>
      <c r="F344" s="149" t="s">
        <v>613</v>
      </c>
      <c r="G344" s="150" t="s">
        <v>198</v>
      </c>
      <c r="H344" s="151">
        <v>54</v>
      </c>
      <c r="I344" s="152">
        <v>0</v>
      </c>
      <c r="J344" s="153">
        <f>ROUND(I344*H344,2)</f>
        <v>0</v>
      </c>
      <c r="K344" s="149" t="s">
        <v>181</v>
      </c>
      <c r="L344" s="154"/>
      <c r="M344" s="155" t="s">
        <v>19</v>
      </c>
      <c r="N344" s="156" t="s">
        <v>39</v>
      </c>
      <c r="P344" s="136">
        <f>O344*H344</f>
        <v>0</v>
      </c>
      <c r="Q344" s="136">
        <v>0.13100000000000001</v>
      </c>
      <c r="R344" s="136">
        <f>Q344*H344</f>
        <v>7.0739999999999998</v>
      </c>
      <c r="S344" s="136">
        <v>0</v>
      </c>
      <c r="T344" s="137">
        <f>S344*H344</f>
        <v>0</v>
      </c>
      <c r="AR344" s="138" t="s">
        <v>170</v>
      </c>
      <c r="AT344" s="138" t="s">
        <v>165</v>
      </c>
      <c r="AU344" s="138" t="s">
        <v>78</v>
      </c>
      <c r="AY344" s="17" t="s">
        <v>113</v>
      </c>
      <c r="BE344" s="139">
        <f>IF(N344="základní",J344,0)</f>
        <v>0</v>
      </c>
      <c r="BF344" s="139">
        <f>IF(N344="snížená",J344,0)</f>
        <v>0</v>
      </c>
      <c r="BG344" s="139">
        <f>IF(N344="zákl. přenesená",J344,0)</f>
        <v>0</v>
      </c>
      <c r="BH344" s="139">
        <f>IF(N344="sníž. přenesená",J344,0)</f>
        <v>0</v>
      </c>
      <c r="BI344" s="139">
        <f>IF(N344="nulová",J344,0)</f>
        <v>0</v>
      </c>
      <c r="BJ344" s="17" t="s">
        <v>76</v>
      </c>
      <c r="BK344" s="139">
        <f>ROUND(I344*H344,2)</f>
        <v>0</v>
      </c>
      <c r="BL344" s="17" t="s">
        <v>133</v>
      </c>
      <c r="BM344" s="138" t="s">
        <v>614</v>
      </c>
    </row>
    <row r="345" spans="2:65" s="1" customFormat="1" ht="11.25">
      <c r="B345" s="32"/>
      <c r="D345" s="140" t="s">
        <v>123</v>
      </c>
      <c r="F345" s="141" t="s">
        <v>613</v>
      </c>
      <c r="I345" s="142"/>
      <c r="L345" s="32"/>
      <c r="M345" s="143"/>
      <c r="T345" s="53"/>
      <c r="AT345" s="17" t="s">
        <v>123</v>
      </c>
      <c r="AU345" s="17" t="s">
        <v>78</v>
      </c>
    </row>
    <row r="346" spans="2:65" s="13" customFormat="1" ht="11.25">
      <c r="B346" s="166"/>
      <c r="D346" s="140" t="s">
        <v>172</v>
      </c>
      <c r="E346" s="167" t="s">
        <v>19</v>
      </c>
      <c r="F346" s="168" t="s">
        <v>599</v>
      </c>
      <c r="H346" s="167" t="s">
        <v>19</v>
      </c>
      <c r="I346" s="169"/>
      <c r="L346" s="166"/>
      <c r="M346" s="170"/>
      <c r="T346" s="171"/>
      <c r="AT346" s="167" t="s">
        <v>172</v>
      </c>
      <c r="AU346" s="167" t="s">
        <v>78</v>
      </c>
      <c r="AV346" s="13" t="s">
        <v>76</v>
      </c>
      <c r="AW346" s="13" t="s">
        <v>30</v>
      </c>
      <c r="AX346" s="13" t="s">
        <v>68</v>
      </c>
      <c r="AY346" s="167" t="s">
        <v>113</v>
      </c>
    </row>
    <row r="347" spans="2:65" s="12" customFormat="1" ht="11.25">
      <c r="B347" s="157"/>
      <c r="D347" s="140" t="s">
        <v>172</v>
      </c>
      <c r="E347" s="158" t="s">
        <v>19</v>
      </c>
      <c r="F347" s="159" t="s">
        <v>489</v>
      </c>
      <c r="H347" s="160">
        <v>54</v>
      </c>
      <c r="I347" s="161" t="s">
        <v>1617</v>
      </c>
      <c r="L347" s="157"/>
      <c r="M347" s="162"/>
      <c r="T347" s="163"/>
      <c r="AT347" s="158" t="s">
        <v>172</v>
      </c>
      <c r="AU347" s="158" t="s">
        <v>78</v>
      </c>
      <c r="AV347" s="12" t="s">
        <v>78</v>
      </c>
      <c r="AW347" s="12" t="s">
        <v>30</v>
      </c>
      <c r="AX347" s="12" t="s">
        <v>76</v>
      </c>
      <c r="AY347" s="158" t="s">
        <v>113</v>
      </c>
    </row>
    <row r="348" spans="2:65" s="1" customFormat="1" ht="16.5" customHeight="1">
      <c r="B348" s="32"/>
      <c r="C348" s="127" t="s">
        <v>615</v>
      </c>
      <c r="D348" s="127" t="s">
        <v>116</v>
      </c>
      <c r="E348" s="128" t="s">
        <v>616</v>
      </c>
      <c r="F348" s="129" t="s">
        <v>617</v>
      </c>
      <c r="G348" s="130" t="s">
        <v>198</v>
      </c>
      <c r="H348" s="131">
        <v>795</v>
      </c>
      <c r="I348" s="132">
        <v>0</v>
      </c>
      <c r="J348" s="133">
        <f>ROUND(I348*H348,2)</f>
        <v>0</v>
      </c>
      <c r="K348" s="129" t="s">
        <v>181</v>
      </c>
      <c r="L348" s="32"/>
      <c r="M348" s="134" t="s">
        <v>19</v>
      </c>
      <c r="N348" s="135" t="s">
        <v>39</v>
      </c>
      <c r="P348" s="136">
        <f>O348*H348</f>
        <v>0</v>
      </c>
      <c r="Q348" s="136">
        <v>0.11162</v>
      </c>
      <c r="R348" s="136">
        <f>Q348*H348</f>
        <v>88.737899999999996</v>
      </c>
      <c r="S348" s="136">
        <v>0</v>
      </c>
      <c r="T348" s="137">
        <f>S348*H348</f>
        <v>0</v>
      </c>
      <c r="AR348" s="138" t="s">
        <v>133</v>
      </c>
      <c r="AT348" s="138" t="s">
        <v>116</v>
      </c>
      <c r="AU348" s="138" t="s">
        <v>78</v>
      </c>
      <c r="AY348" s="17" t="s">
        <v>113</v>
      </c>
      <c r="BE348" s="139">
        <f>IF(N348="základní",J348,0)</f>
        <v>0</v>
      </c>
      <c r="BF348" s="139">
        <f>IF(N348="snížená",J348,0)</f>
        <v>0</v>
      </c>
      <c r="BG348" s="139">
        <f>IF(N348="zákl. přenesená",J348,0)</f>
        <v>0</v>
      </c>
      <c r="BH348" s="139">
        <f>IF(N348="sníž. přenesená",J348,0)</f>
        <v>0</v>
      </c>
      <c r="BI348" s="139">
        <f>IF(N348="nulová",J348,0)</f>
        <v>0</v>
      </c>
      <c r="BJ348" s="17" t="s">
        <v>76</v>
      </c>
      <c r="BK348" s="139">
        <f>ROUND(I348*H348,2)</f>
        <v>0</v>
      </c>
      <c r="BL348" s="17" t="s">
        <v>133</v>
      </c>
      <c r="BM348" s="138" t="s">
        <v>618</v>
      </c>
    </row>
    <row r="349" spans="2:65" s="1" customFormat="1" ht="29.25">
      <c r="B349" s="32"/>
      <c r="D349" s="140" t="s">
        <v>123</v>
      </c>
      <c r="F349" s="141" t="s">
        <v>619</v>
      </c>
      <c r="I349" s="142"/>
      <c r="L349" s="32"/>
      <c r="M349" s="143"/>
      <c r="T349" s="53"/>
      <c r="AT349" s="17" t="s">
        <v>123</v>
      </c>
      <c r="AU349" s="17" t="s">
        <v>78</v>
      </c>
    </row>
    <row r="350" spans="2:65" s="1" customFormat="1" ht="11.25">
      <c r="B350" s="32"/>
      <c r="D350" s="164" t="s">
        <v>184</v>
      </c>
      <c r="F350" s="165" t="s">
        <v>620</v>
      </c>
      <c r="I350" s="142"/>
      <c r="L350" s="32"/>
      <c r="M350" s="143"/>
      <c r="T350" s="53"/>
      <c r="AT350" s="17" t="s">
        <v>184</v>
      </c>
      <c r="AU350" s="17" t="s">
        <v>78</v>
      </c>
    </row>
    <row r="351" spans="2:65" s="13" customFormat="1" ht="11.25">
      <c r="B351" s="166"/>
      <c r="D351" s="140" t="s">
        <v>172</v>
      </c>
      <c r="E351" s="167" t="s">
        <v>19</v>
      </c>
      <c r="F351" s="168" t="s">
        <v>621</v>
      </c>
      <c r="H351" s="167" t="s">
        <v>19</v>
      </c>
      <c r="I351" s="169"/>
      <c r="L351" s="166"/>
      <c r="M351" s="170"/>
      <c r="T351" s="171"/>
      <c r="AT351" s="167" t="s">
        <v>172</v>
      </c>
      <c r="AU351" s="167" t="s">
        <v>78</v>
      </c>
      <c r="AV351" s="13" t="s">
        <v>76</v>
      </c>
      <c r="AW351" s="13" t="s">
        <v>30</v>
      </c>
      <c r="AX351" s="13" t="s">
        <v>68</v>
      </c>
      <c r="AY351" s="167" t="s">
        <v>113</v>
      </c>
    </row>
    <row r="352" spans="2:65" s="12" customFormat="1" ht="11.25">
      <c r="B352" s="157"/>
      <c r="D352" s="140" t="s">
        <v>172</v>
      </c>
      <c r="E352" s="158" t="s">
        <v>19</v>
      </c>
      <c r="F352" s="159" t="s">
        <v>622</v>
      </c>
      <c r="H352" s="160">
        <v>211</v>
      </c>
      <c r="I352" s="161"/>
      <c r="L352" s="157"/>
      <c r="M352" s="162"/>
      <c r="T352" s="163"/>
      <c r="AT352" s="158" t="s">
        <v>172</v>
      </c>
      <c r="AU352" s="158" t="s">
        <v>78</v>
      </c>
      <c r="AV352" s="12" t="s">
        <v>78</v>
      </c>
      <c r="AW352" s="12" t="s">
        <v>30</v>
      </c>
      <c r="AX352" s="12" t="s">
        <v>68</v>
      </c>
      <c r="AY352" s="158" t="s">
        <v>113</v>
      </c>
    </row>
    <row r="353" spans="2:65" s="13" customFormat="1" ht="11.25">
      <c r="B353" s="166"/>
      <c r="D353" s="140" t="s">
        <v>172</v>
      </c>
      <c r="E353" s="167" t="s">
        <v>19</v>
      </c>
      <c r="F353" s="168" t="s">
        <v>623</v>
      </c>
      <c r="H353" s="167" t="s">
        <v>19</v>
      </c>
      <c r="I353" s="169"/>
      <c r="L353" s="166"/>
      <c r="M353" s="170"/>
      <c r="T353" s="171"/>
      <c r="AT353" s="167" t="s">
        <v>172</v>
      </c>
      <c r="AU353" s="167" t="s">
        <v>78</v>
      </c>
      <c r="AV353" s="13" t="s">
        <v>76</v>
      </c>
      <c r="AW353" s="13" t="s">
        <v>30</v>
      </c>
      <c r="AX353" s="13" t="s">
        <v>68</v>
      </c>
      <c r="AY353" s="167" t="s">
        <v>113</v>
      </c>
    </row>
    <row r="354" spans="2:65" s="12" customFormat="1" ht="11.25">
      <c r="B354" s="157"/>
      <c r="D354" s="140" t="s">
        <v>172</v>
      </c>
      <c r="E354" s="158" t="s">
        <v>19</v>
      </c>
      <c r="F354" s="159" t="s">
        <v>624</v>
      </c>
      <c r="H354" s="160">
        <v>316</v>
      </c>
      <c r="I354" s="161"/>
      <c r="L354" s="157"/>
      <c r="M354" s="162"/>
      <c r="T354" s="163"/>
      <c r="AT354" s="158" t="s">
        <v>172</v>
      </c>
      <c r="AU354" s="158" t="s">
        <v>78</v>
      </c>
      <c r="AV354" s="12" t="s">
        <v>78</v>
      </c>
      <c r="AW354" s="12" t="s">
        <v>30</v>
      </c>
      <c r="AX354" s="12" t="s">
        <v>68</v>
      </c>
      <c r="AY354" s="158" t="s">
        <v>113</v>
      </c>
    </row>
    <row r="355" spans="2:65" s="13" customFormat="1" ht="11.25">
      <c r="B355" s="166"/>
      <c r="D355" s="140" t="s">
        <v>172</v>
      </c>
      <c r="E355" s="167" t="s">
        <v>19</v>
      </c>
      <c r="F355" s="168" t="s">
        <v>625</v>
      </c>
      <c r="H355" s="167" t="s">
        <v>19</v>
      </c>
      <c r="I355" s="169"/>
      <c r="L355" s="166"/>
      <c r="M355" s="170"/>
      <c r="T355" s="171"/>
      <c r="AT355" s="167" t="s">
        <v>172</v>
      </c>
      <c r="AU355" s="167" t="s">
        <v>78</v>
      </c>
      <c r="AV355" s="13" t="s">
        <v>76</v>
      </c>
      <c r="AW355" s="13" t="s">
        <v>30</v>
      </c>
      <c r="AX355" s="13" t="s">
        <v>68</v>
      </c>
      <c r="AY355" s="167" t="s">
        <v>113</v>
      </c>
    </row>
    <row r="356" spans="2:65" s="12" customFormat="1" ht="11.25">
      <c r="B356" s="157"/>
      <c r="D356" s="140" t="s">
        <v>172</v>
      </c>
      <c r="E356" s="158" t="s">
        <v>19</v>
      </c>
      <c r="F356" s="159" t="s">
        <v>626</v>
      </c>
      <c r="H356" s="160">
        <v>96</v>
      </c>
      <c r="I356" s="161"/>
      <c r="L356" s="157"/>
      <c r="M356" s="162"/>
      <c r="T356" s="163"/>
      <c r="AT356" s="158" t="s">
        <v>172</v>
      </c>
      <c r="AU356" s="158" t="s">
        <v>78</v>
      </c>
      <c r="AV356" s="12" t="s">
        <v>78</v>
      </c>
      <c r="AW356" s="12" t="s">
        <v>30</v>
      </c>
      <c r="AX356" s="12" t="s">
        <v>68</v>
      </c>
      <c r="AY356" s="158" t="s">
        <v>113</v>
      </c>
    </row>
    <row r="357" spans="2:65" s="13" customFormat="1" ht="11.25">
      <c r="B357" s="166"/>
      <c r="D357" s="140" t="s">
        <v>172</v>
      </c>
      <c r="E357" s="167" t="s">
        <v>19</v>
      </c>
      <c r="F357" s="168" t="s">
        <v>601</v>
      </c>
      <c r="H357" s="167" t="s">
        <v>19</v>
      </c>
      <c r="I357" s="169"/>
      <c r="L357" s="166"/>
      <c r="M357" s="170"/>
      <c r="T357" s="171"/>
      <c r="AT357" s="167" t="s">
        <v>172</v>
      </c>
      <c r="AU357" s="167" t="s">
        <v>78</v>
      </c>
      <c r="AV357" s="13" t="s">
        <v>76</v>
      </c>
      <c r="AW357" s="13" t="s">
        <v>30</v>
      </c>
      <c r="AX357" s="13" t="s">
        <v>68</v>
      </c>
      <c r="AY357" s="167" t="s">
        <v>113</v>
      </c>
    </row>
    <row r="358" spans="2:65" s="12" customFormat="1" ht="11.25">
      <c r="B358" s="157"/>
      <c r="D358" s="140" t="s">
        <v>172</v>
      </c>
      <c r="E358" s="158" t="s">
        <v>19</v>
      </c>
      <c r="F358" s="159" t="s">
        <v>219</v>
      </c>
      <c r="H358" s="160">
        <v>148</v>
      </c>
      <c r="I358" s="161"/>
      <c r="L358" s="157"/>
      <c r="M358" s="162"/>
      <c r="T358" s="163"/>
      <c r="AT358" s="158" t="s">
        <v>172</v>
      </c>
      <c r="AU358" s="158" t="s">
        <v>78</v>
      </c>
      <c r="AV358" s="12" t="s">
        <v>78</v>
      </c>
      <c r="AW358" s="12" t="s">
        <v>30</v>
      </c>
      <c r="AX358" s="12" t="s">
        <v>68</v>
      </c>
      <c r="AY358" s="158" t="s">
        <v>113</v>
      </c>
    </row>
    <row r="359" spans="2:65" s="13" customFormat="1" ht="11.25">
      <c r="B359" s="166"/>
      <c r="D359" s="140" t="s">
        <v>172</v>
      </c>
      <c r="E359" s="167" t="s">
        <v>19</v>
      </c>
      <c r="F359" s="168" t="s">
        <v>627</v>
      </c>
      <c r="H359" s="167" t="s">
        <v>19</v>
      </c>
      <c r="I359" s="169"/>
      <c r="L359" s="166"/>
      <c r="M359" s="170"/>
      <c r="T359" s="171"/>
      <c r="AT359" s="167" t="s">
        <v>172</v>
      </c>
      <c r="AU359" s="167" t="s">
        <v>78</v>
      </c>
      <c r="AV359" s="13" t="s">
        <v>76</v>
      </c>
      <c r="AW359" s="13" t="s">
        <v>30</v>
      </c>
      <c r="AX359" s="13" t="s">
        <v>68</v>
      </c>
      <c r="AY359" s="167" t="s">
        <v>113</v>
      </c>
    </row>
    <row r="360" spans="2:65" s="12" customFormat="1" ht="11.25">
      <c r="B360" s="157"/>
      <c r="D360" s="140" t="s">
        <v>172</v>
      </c>
      <c r="E360" s="158" t="s">
        <v>19</v>
      </c>
      <c r="F360" s="159" t="s">
        <v>318</v>
      </c>
      <c r="H360" s="160">
        <v>24</v>
      </c>
      <c r="I360" s="161"/>
      <c r="L360" s="157"/>
      <c r="M360" s="162"/>
      <c r="T360" s="163"/>
      <c r="AT360" s="158" t="s">
        <v>172</v>
      </c>
      <c r="AU360" s="158" t="s">
        <v>78</v>
      </c>
      <c r="AV360" s="12" t="s">
        <v>78</v>
      </c>
      <c r="AW360" s="12" t="s">
        <v>30</v>
      </c>
      <c r="AX360" s="12" t="s">
        <v>68</v>
      </c>
      <c r="AY360" s="158" t="s">
        <v>113</v>
      </c>
    </row>
    <row r="361" spans="2:65" s="14" customFormat="1" ht="11.25">
      <c r="B361" s="172"/>
      <c r="D361" s="140" t="s">
        <v>172</v>
      </c>
      <c r="E361" s="173" t="s">
        <v>19</v>
      </c>
      <c r="F361" s="174" t="s">
        <v>206</v>
      </c>
      <c r="H361" s="175">
        <v>795</v>
      </c>
      <c r="I361" s="176" t="s">
        <v>1617</v>
      </c>
      <c r="L361" s="172"/>
      <c r="M361" s="177"/>
      <c r="T361" s="178"/>
      <c r="AT361" s="173" t="s">
        <v>172</v>
      </c>
      <c r="AU361" s="173" t="s">
        <v>78</v>
      </c>
      <c r="AV361" s="14" t="s">
        <v>133</v>
      </c>
      <c r="AW361" s="14" t="s">
        <v>30</v>
      </c>
      <c r="AX361" s="14" t="s">
        <v>76</v>
      </c>
      <c r="AY361" s="173" t="s">
        <v>113</v>
      </c>
    </row>
    <row r="362" spans="2:65" s="1" customFormat="1" ht="16.5" customHeight="1">
      <c r="B362" s="32"/>
      <c r="C362" s="147" t="s">
        <v>628</v>
      </c>
      <c r="D362" s="147" t="s">
        <v>165</v>
      </c>
      <c r="E362" s="148" t="s">
        <v>629</v>
      </c>
      <c r="F362" s="149" t="s">
        <v>630</v>
      </c>
      <c r="G362" s="150" t="s">
        <v>198</v>
      </c>
      <c r="H362" s="151">
        <v>24.24</v>
      </c>
      <c r="I362" s="152">
        <v>0</v>
      </c>
      <c r="J362" s="153">
        <f>ROUND(I362*H362,2)</f>
        <v>0</v>
      </c>
      <c r="K362" s="149" t="s">
        <v>181</v>
      </c>
      <c r="L362" s="154"/>
      <c r="M362" s="155" t="s">
        <v>19</v>
      </c>
      <c r="N362" s="156" t="s">
        <v>39</v>
      </c>
      <c r="P362" s="136">
        <f>O362*H362</f>
        <v>0</v>
      </c>
      <c r="Q362" s="136">
        <v>0.17499999999999999</v>
      </c>
      <c r="R362" s="136">
        <f>Q362*H362</f>
        <v>4.2419999999999991</v>
      </c>
      <c r="S362" s="136">
        <v>0</v>
      </c>
      <c r="T362" s="137">
        <f>S362*H362</f>
        <v>0</v>
      </c>
      <c r="AR362" s="138" t="s">
        <v>170</v>
      </c>
      <c r="AT362" s="138" t="s">
        <v>165</v>
      </c>
      <c r="AU362" s="138" t="s">
        <v>78</v>
      </c>
      <c r="AY362" s="17" t="s">
        <v>113</v>
      </c>
      <c r="BE362" s="139">
        <f>IF(N362="základní",J362,0)</f>
        <v>0</v>
      </c>
      <c r="BF362" s="139">
        <f>IF(N362="snížená",J362,0)</f>
        <v>0</v>
      </c>
      <c r="BG362" s="139">
        <f>IF(N362="zákl. přenesená",J362,0)</f>
        <v>0</v>
      </c>
      <c r="BH362" s="139">
        <f>IF(N362="sníž. přenesená",J362,0)</f>
        <v>0</v>
      </c>
      <c r="BI362" s="139">
        <f>IF(N362="nulová",J362,0)</f>
        <v>0</v>
      </c>
      <c r="BJ362" s="17" t="s">
        <v>76</v>
      </c>
      <c r="BK362" s="139">
        <f>ROUND(I362*H362,2)</f>
        <v>0</v>
      </c>
      <c r="BL362" s="17" t="s">
        <v>133</v>
      </c>
      <c r="BM362" s="138" t="s">
        <v>631</v>
      </c>
    </row>
    <row r="363" spans="2:65" s="1" customFormat="1" ht="11.25">
      <c r="B363" s="32"/>
      <c r="D363" s="140" t="s">
        <v>123</v>
      </c>
      <c r="F363" s="141" t="s">
        <v>630</v>
      </c>
      <c r="I363" s="142"/>
      <c r="L363" s="32"/>
      <c r="M363" s="143"/>
      <c r="T363" s="53"/>
      <c r="AT363" s="17" t="s">
        <v>123</v>
      </c>
      <c r="AU363" s="17" t="s">
        <v>78</v>
      </c>
    </row>
    <row r="364" spans="2:65" s="12" customFormat="1" ht="11.25">
      <c r="B364" s="157"/>
      <c r="D364" s="140" t="s">
        <v>172</v>
      </c>
      <c r="F364" s="159" t="s">
        <v>632</v>
      </c>
      <c r="H364" s="160">
        <v>24.24</v>
      </c>
      <c r="I364" s="161" t="s">
        <v>1617</v>
      </c>
      <c r="L364" s="157"/>
      <c r="M364" s="162"/>
      <c r="T364" s="163"/>
      <c r="AT364" s="158" t="s">
        <v>172</v>
      </c>
      <c r="AU364" s="158" t="s">
        <v>78</v>
      </c>
      <c r="AV364" s="12" t="s">
        <v>78</v>
      </c>
      <c r="AW364" s="12" t="s">
        <v>4</v>
      </c>
      <c r="AX364" s="12" t="s">
        <v>76</v>
      </c>
      <c r="AY364" s="158" t="s">
        <v>113</v>
      </c>
    </row>
    <row r="365" spans="2:65" s="1" customFormat="1" ht="16.5" customHeight="1">
      <c r="B365" s="32"/>
      <c r="C365" s="147" t="s">
        <v>633</v>
      </c>
      <c r="D365" s="147" t="s">
        <v>165</v>
      </c>
      <c r="E365" s="148" t="s">
        <v>634</v>
      </c>
      <c r="F365" s="149" t="s">
        <v>635</v>
      </c>
      <c r="G365" s="150" t="s">
        <v>198</v>
      </c>
      <c r="H365" s="151">
        <v>675.8</v>
      </c>
      <c r="I365" s="152">
        <v>0</v>
      </c>
      <c r="J365" s="153">
        <f>ROUND(I365*H365,2)</f>
        <v>0</v>
      </c>
      <c r="K365" s="149" t="s">
        <v>181</v>
      </c>
      <c r="L365" s="154"/>
      <c r="M365" s="155" t="s">
        <v>19</v>
      </c>
      <c r="N365" s="156" t="s">
        <v>39</v>
      </c>
      <c r="P365" s="136">
        <f>O365*H365</f>
        <v>0</v>
      </c>
      <c r="Q365" s="136">
        <v>0.17599999999999999</v>
      </c>
      <c r="R365" s="136">
        <f>Q365*H365</f>
        <v>118.94079999999998</v>
      </c>
      <c r="S365" s="136">
        <v>0</v>
      </c>
      <c r="T365" s="137">
        <f>S365*H365</f>
        <v>0</v>
      </c>
      <c r="AR365" s="138" t="s">
        <v>170</v>
      </c>
      <c r="AT365" s="138" t="s">
        <v>165</v>
      </c>
      <c r="AU365" s="138" t="s">
        <v>78</v>
      </c>
      <c r="AY365" s="17" t="s">
        <v>113</v>
      </c>
      <c r="BE365" s="139">
        <f>IF(N365="základní",J365,0)</f>
        <v>0</v>
      </c>
      <c r="BF365" s="139">
        <f>IF(N365="snížená",J365,0)</f>
        <v>0</v>
      </c>
      <c r="BG365" s="139">
        <f>IF(N365="zákl. přenesená",J365,0)</f>
        <v>0</v>
      </c>
      <c r="BH365" s="139">
        <f>IF(N365="sníž. přenesená",J365,0)</f>
        <v>0</v>
      </c>
      <c r="BI365" s="139">
        <f>IF(N365="nulová",J365,0)</f>
        <v>0</v>
      </c>
      <c r="BJ365" s="17" t="s">
        <v>76</v>
      </c>
      <c r="BK365" s="139">
        <f>ROUND(I365*H365,2)</f>
        <v>0</v>
      </c>
      <c r="BL365" s="17" t="s">
        <v>133</v>
      </c>
      <c r="BM365" s="138" t="s">
        <v>636</v>
      </c>
    </row>
    <row r="366" spans="2:65" s="1" customFormat="1" ht="11.25">
      <c r="B366" s="32"/>
      <c r="D366" s="140" t="s">
        <v>123</v>
      </c>
      <c r="F366" s="141" t="s">
        <v>635</v>
      </c>
      <c r="I366" s="142"/>
      <c r="L366" s="32"/>
      <c r="M366" s="143"/>
      <c r="T366" s="53"/>
      <c r="AT366" s="17" t="s">
        <v>123</v>
      </c>
      <c r="AU366" s="17" t="s">
        <v>78</v>
      </c>
    </row>
    <row r="367" spans="2:65" s="13" customFormat="1" ht="11.25">
      <c r="B367" s="166"/>
      <c r="D367" s="140" t="s">
        <v>172</v>
      </c>
      <c r="E367" s="167" t="s">
        <v>19</v>
      </c>
      <c r="F367" s="168" t="s">
        <v>637</v>
      </c>
      <c r="H367" s="167" t="s">
        <v>19</v>
      </c>
      <c r="I367" s="169"/>
      <c r="L367" s="166"/>
      <c r="M367" s="170"/>
      <c r="T367" s="171"/>
      <c r="AT367" s="167" t="s">
        <v>172</v>
      </c>
      <c r="AU367" s="167" t="s">
        <v>78</v>
      </c>
      <c r="AV367" s="13" t="s">
        <v>76</v>
      </c>
      <c r="AW367" s="13" t="s">
        <v>30</v>
      </c>
      <c r="AX367" s="13" t="s">
        <v>68</v>
      </c>
      <c r="AY367" s="167" t="s">
        <v>113</v>
      </c>
    </row>
    <row r="368" spans="2:65" s="12" customFormat="1" ht="11.25">
      <c r="B368" s="157"/>
      <c r="D368" s="140" t="s">
        <v>172</v>
      </c>
      <c r="E368" s="158" t="s">
        <v>19</v>
      </c>
      <c r="F368" s="159" t="s">
        <v>638</v>
      </c>
      <c r="H368" s="160">
        <v>52.8</v>
      </c>
      <c r="I368" s="161"/>
      <c r="L368" s="157"/>
      <c r="M368" s="162"/>
      <c r="T368" s="163"/>
      <c r="AT368" s="158" t="s">
        <v>172</v>
      </c>
      <c r="AU368" s="158" t="s">
        <v>78</v>
      </c>
      <c r="AV368" s="12" t="s">
        <v>78</v>
      </c>
      <c r="AW368" s="12" t="s">
        <v>30</v>
      </c>
      <c r="AX368" s="12" t="s">
        <v>68</v>
      </c>
      <c r="AY368" s="158" t="s">
        <v>113</v>
      </c>
    </row>
    <row r="369" spans="2:65" s="13" customFormat="1" ht="11.25">
      <c r="B369" s="166"/>
      <c r="D369" s="140" t="s">
        <v>172</v>
      </c>
      <c r="E369" s="167" t="s">
        <v>19</v>
      </c>
      <c r="F369" s="168" t="s">
        <v>639</v>
      </c>
      <c r="H369" s="167" t="s">
        <v>19</v>
      </c>
      <c r="I369" s="169"/>
      <c r="L369" s="166"/>
      <c r="M369" s="170"/>
      <c r="T369" s="171"/>
      <c r="AT369" s="167" t="s">
        <v>172</v>
      </c>
      <c r="AU369" s="167" t="s">
        <v>78</v>
      </c>
      <c r="AV369" s="13" t="s">
        <v>76</v>
      </c>
      <c r="AW369" s="13" t="s">
        <v>30</v>
      </c>
      <c r="AX369" s="13" t="s">
        <v>68</v>
      </c>
      <c r="AY369" s="167" t="s">
        <v>113</v>
      </c>
    </row>
    <row r="370" spans="2:65" s="12" customFormat="1" ht="11.25">
      <c r="B370" s="157"/>
      <c r="D370" s="140" t="s">
        <v>172</v>
      </c>
      <c r="E370" s="158" t="s">
        <v>19</v>
      </c>
      <c r="F370" s="159" t="s">
        <v>640</v>
      </c>
      <c r="H370" s="160">
        <v>623</v>
      </c>
      <c r="I370" s="161"/>
      <c r="L370" s="157"/>
      <c r="M370" s="162"/>
      <c r="T370" s="163"/>
      <c r="AT370" s="158" t="s">
        <v>172</v>
      </c>
      <c r="AU370" s="158" t="s">
        <v>78</v>
      </c>
      <c r="AV370" s="12" t="s">
        <v>78</v>
      </c>
      <c r="AW370" s="12" t="s">
        <v>30</v>
      </c>
      <c r="AX370" s="12" t="s">
        <v>68</v>
      </c>
      <c r="AY370" s="158" t="s">
        <v>113</v>
      </c>
    </row>
    <row r="371" spans="2:65" s="14" customFormat="1" ht="11.25">
      <c r="B371" s="172"/>
      <c r="D371" s="140" t="s">
        <v>172</v>
      </c>
      <c r="E371" s="173" t="s">
        <v>19</v>
      </c>
      <c r="F371" s="174" t="s">
        <v>206</v>
      </c>
      <c r="H371" s="175">
        <v>675.8</v>
      </c>
      <c r="I371" s="176" t="s">
        <v>1617</v>
      </c>
      <c r="L371" s="172"/>
      <c r="M371" s="177"/>
      <c r="T371" s="178"/>
      <c r="AT371" s="173" t="s">
        <v>172</v>
      </c>
      <c r="AU371" s="173" t="s">
        <v>78</v>
      </c>
      <c r="AV371" s="14" t="s">
        <v>133</v>
      </c>
      <c r="AW371" s="14" t="s">
        <v>30</v>
      </c>
      <c r="AX371" s="14" t="s">
        <v>76</v>
      </c>
      <c r="AY371" s="173" t="s">
        <v>113</v>
      </c>
    </row>
    <row r="372" spans="2:65" s="1" customFormat="1" ht="16.5" customHeight="1">
      <c r="B372" s="32"/>
      <c r="C372" s="127" t="s">
        <v>641</v>
      </c>
      <c r="D372" s="127" t="s">
        <v>116</v>
      </c>
      <c r="E372" s="128" t="s">
        <v>642</v>
      </c>
      <c r="F372" s="129" t="s">
        <v>643</v>
      </c>
      <c r="G372" s="130" t="s">
        <v>198</v>
      </c>
      <c r="H372" s="131">
        <v>782</v>
      </c>
      <c r="I372" s="132">
        <v>0</v>
      </c>
      <c r="J372" s="133">
        <f>ROUND(I372*H372,2)</f>
        <v>0</v>
      </c>
      <c r="K372" s="129" t="s">
        <v>181</v>
      </c>
      <c r="L372" s="32"/>
      <c r="M372" s="134" t="s">
        <v>19</v>
      </c>
      <c r="N372" s="135" t="s">
        <v>39</v>
      </c>
      <c r="P372" s="136">
        <f>O372*H372</f>
        <v>0</v>
      </c>
      <c r="Q372" s="136">
        <v>9.8000000000000004E-2</v>
      </c>
      <c r="R372" s="136">
        <f>Q372*H372</f>
        <v>76.63600000000001</v>
      </c>
      <c r="S372" s="136">
        <v>0</v>
      </c>
      <c r="T372" s="137">
        <f>S372*H372</f>
        <v>0</v>
      </c>
      <c r="AR372" s="138" t="s">
        <v>133</v>
      </c>
      <c r="AT372" s="138" t="s">
        <v>116</v>
      </c>
      <c r="AU372" s="138" t="s">
        <v>78</v>
      </c>
      <c r="AY372" s="17" t="s">
        <v>113</v>
      </c>
      <c r="BE372" s="139">
        <f>IF(N372="základní",J372,0)</f>
        <v>0</v>
      </c>
      <c r="BF372" s="139">
        <f>IF(N372="snížená",J372,0)</f>
        <v>0</v>
      </c>
      <c r="BG372" s="139">
        <f>IF(N372="zákl. přenesená",J372,0)</f>
        <v>0</v>
      </c>
      <c r="BH372" s="139">
        <f>IF(N372="sníž. přenesená",J372,0)</f>
        <v>0</v>
      </c>
      <c r="BI372" s="139">
        <f>IF(N372="nulová",J372,0)</f>
        <v>0</v>
      </c>
      <c r="BJ372" s="17" t="s">
        <v>76</v>
      </c>
      <c r="BK372" s="139">
        <f>ROUND(I372*H372,2)</f>
        <v>0</v>
      </c>
      <c r="BL372" s="17" t="s">
        <v>133</v>
      </c>
      <c r="BM372" s="138" t="s">
        <v>644</v>
      </c>
    </row>
    <row r="373" spans="2:65" s="1" customFormat="1" ht="19.5">
      <c r="B373" s="32"/>
      <c r="D373" s="140" t="s">
        <v>123</v>
      </c>
      <c r="F373" s="141" t="s">
        <v>645</v>
      </c>
      <c r="I373" s="142"/>
      <c r="L373" s="32"/>
      <c r="M373" s="143"/>
      <c r="T373" s="53"/>
      <c r="AT373" s="17" t="s">
        <v>123</v>
      </c>
      <c r="AU373" s="17" t="s">
        <v>78</v>
      </c>
    </row>
    <row r="374" spans="2:65" s="1" customFormat="1" ht="11.25">
      <c r="B374" s="32"/>
      <c r="D374" s="164" t="s">
        <v>184</v>
      </c>
      <c r="F374" s="165" t="s">
        <v>646</v>
      </c>
      <c r="I374" s="142" t="s">
        <v>1617</v>
      </c>
      <c r="L374" s="32"/>
      <c r="M374" s="143"/>
      <c r="T374" s="53"/>
      <c r="AT374" s="17" t="s">
        <v>184</v>
      </c>
      <c r="AU374" s="17" t="s">
        <v>78</v>
      </c>
    </row>
    <row r="375" spans="2:65" s="1" customFormat="1" ht="16.5" customHeight="1">
      <c r="B375" s="32"/>
      <c r="C375" s="147" t="s">
        <v>647</v>
      </c>
      <c r="D375" s="147" t="s">
        <v>165</v>
      </c>
      <c r="E375" s="148" t="s">
        <v>648</v>
      </c>
      <c r="F375" s="149" t="s">
        <v>649</v>
      </c>
      <c r="G375" s="150" t="s">
        <v>198</v>
      </c>
      <c r="H375" s="151">
        <v>789.82</v>
      </c>
      <c r="I375" s="152">
        <v>0</v>
      </c>
      <c r="J375" s="153">
        <f>ROUND(I375*H375,2)</f>
        <v>0</v>
      </c>
      <c r="K375" s="149" t="s">
        <v>181</v>
      </c>
      <c r="L375" s="154"/>
      <c r="M375" s="155" t="s">
        <v>19</v>
      </c>
      <c r="N375" s="156" t="s">
        <v>39</v>
      </c>
      <c r="P375" s="136">
        <f>O375*H375</f>
        <v>0</v>
      </c>
      <c r="Q375" s="136">
        <v>0.14499999999999999</v>
      </c>
      <c r="R375" s="136">
        <f>Q375*H375</f>
        <v>114.5239</v>
      </c>
      <c r="S375" s="136">
        <v>0</v>
      </c>
      <c r="T375" s="137">
        <f>S375*H375</f>
        <v>0</v>
      </c>
      <c r="AR375" s="138" t="s">
        <v>170</v>
      </c>
      <c r="AT375" s="138" t="s">
        <v>165</v>
      </c>
      <c r="AU375" s="138" t="s">
        <v>78</v>
      </c>
      <c r="AY375" s="17" t="s">
        <v>113</v>
      </c>
      <c r="BE375" s="139">
        <f>IF(N375="základní",J375,0)</f>
        <v>0</v>
      </c>
      <c r="BF375" s="139">
        <f>IF(N375="snížená",J375,0)</f>
        <v>0</v>
      </c>
      <c r="BG375" s="139">
        <f>IF(N375="zákl. přenesená",J375,0)</f>
        <v>0</v>
      </c>
      <c r="BH375" s="139">
        <f>IF(N375="sníž. přenesená",J375,0)</f>
        <v>0</v>
      </c>
      <c r="BI375" s="139">
        <f>IF(N375="nulová",J375,0)</f>
        <v>0</v>
      </c>
      <c r="BJ375" s="17" t="s">
        <v>76</v>
      </c>
      <c r="BK375" s="139">
        <f>ROUND(I375*H375,2)</f>
        <v>0</v>
      </c>
      <c r="BL375" s="17" t="s">
        <v>133</v>
      </c>
      <c r="BM375" s="138" t="s">
        <v>650</v>
      </c>
    </row>
    <row r="376" spans="2:65" s="1" customFormat="1" ht="11.25">
      <c r="B376" s="32"/>
      <c r="D376" s="140" t="s">
        <v>123</v>
      </c>
      <c r="F376" s="141" t="s">
        <v>649</v>
      </c>
      <c r="I376" s="142"/>
      <c r="L376" s="32"/>
      <c r="M376" s="143"/>
      <c r="T376" s="53"/>
      <c r="AT376" s="17" t="s">
        <v>123</v>
      </c>
      <c r="AU376" s="17" t="s">
        <v>78</v>
      </c>
    </row>
    <row r="377" spans="2:65" s="12" customFormat="1" ht="11.25">
      <c r="B377" s="157"/>
      <c r="D377" s="140" t="s">
        <v>172</v>
      </c>
      <c r="F377" s="159" t="s">
        <v>651</v>
      </c>
      <c r="H377" s="160">
        <v>789.82</v>
      </c>
      <c r="I377" s="161"/>
      <c r="L377" s="157"/>
      <c r="M377" s="162"/>
      <c r="T377" s="163"/>
      <c r="AT377" s="158" t="s">
        <v>172</v>
      </c>
      <c r="AU377" s="158" t="s">
        <v>78</v>
      </c>
      <c r="AV377" s="12" t="s">
        <v>78</v>
      </c>
      <c r="AW377" s="12" t="s">
        <v>4</v>
      </c>
      <c r="AX377" s="12" t="s">
        <v>76</v>
      </c>
      <c r="AY377" s="158" t="s">
        <v>113</v>
      </c>
    </row>
    <row r="378" spans="2:65" s="11" customFormat="1" ht="22.9" customHeight="1">
      <c r="B378" s="115"/>
      <c r="D378" s="116" t="s">
        <v>67</v>
      </c>
      <c r="E378" s="125" t="s">
        <v>170</v>
      </c>
      <c r="F378" s="125" t="s">
        <v>652</v>
      </c>
      <c r="I378" s="118" t="s">
        <v>1617</v>
      </c>
      <c r="J378" s="126">
        <f>BK378</f>
        <v>0</v>
      </c>
      <c r="L378" s="115"/>
      <c r="M378" s="120"/>
      <c r="P378" s="121">
        <f>SUM(P379:P442)</f>
        <v>0</v>
      </c>
      <c r="R378" s="121">
        <f>SUM(R379:R442)</f>
        <v>30.024429000000005</v>
      </c>
      <c r="T378" s="122">
        <f>SUM(T379:T442)</f>
        <v>16.679999999999996</v>
      </c>
      <c r="AR378" s="116" t="s">
        <v>76</v>
      </c>
      <c r="AT378" s="123" t="s">
        <v>67</v>
      </c>
      <c r="AU378" s="123" t="s">
        <v>76</v>
      </c>
      <c r="AY378" s="116" t="s">
        <v>113</v>
      </c>
      <c r="BK378" s="124">
        <f>SUM(BK379:BK442)</f>
        <v>0</v>
      </c>
    </row>
    <row r="379" spans="2:65" s="1" customFormat="1" ht="16.5" customHeight="1">
      <c r="B379" s="32"/>
      <c r="C379" s="127" t="s">
        <v>203</v>
      </c>
      <c r="D379" s="127" t="s">
        <v>116</v>
      </c>
      <c r="E379" s="128" t="s">
        <v>653</v>
      </c>
      <c r="F379" s="129" t="s">
        <v>654</v>
      </c>
      <c r="G379" s="130" t="s">
        <v>248</v>
      </c>
      <c r="H379" s="131">
        <v>10</v>
      </c>
      <c r="I379" s="132">
        <v>0</v>
      </c>
      <c r="J379" s="133">
        <f>ROUND(I379*H379,2)</f>
        <v>0</v>
      </c>
      <c r="K379" s="129" t="s">
        <v>181</v>
      </c>
      <c r="L379" s="32"/>
      <c r="M379" s="134" t="s">
        <v>19</v>
      </c>
      <c r="N379" s="135" t="s">
        <v>39</v>
      </c>
      <c r="P379" s="136">
        <f>O379*H379</f>
        <v>0</v>
      </c>
      <c r="Q379" s="136">
        <v>1.0000000000000001E-5</v>
      </c>
      <c r="R379" s="136">
        <f>Q379*H379</f>
        <v>1E-4</v>
      </c>
      <c r="S379" s="136">
        <v>0</v>
      </c>
      <c r="T379" s="137">
        <f>S379*H379</f>
        <v>0</v>
      </c>
      <c r="AR379" s="138" t="s">
        <v>133</v>
      </c>
      <c r="AT379" s="138" t="s">
        <v>116</v>
      </c>
      <c r="AU379" s="138" t="s">
        <v>78</v>
      </c>
      <c r="AY379" s="17" t="s">
        <v>113</v>
      </c>
      <c r="BE379" s="139">
        <f>IF(N379="základní",J379,0)</f>
        <v>0</v>
      </c>
      <c r="BF379" s="139">
        <f>IF(N379="snížená",J379,0)</f>
        <v>0</v>
      </c>
      <c r="BG379" s="139">
        <f>IF(N379="zákl. přenesená",J379,0)</f>
        <v>0</v>
      </c>
      <c r="BH379" s="139">
        <f>IF(N379="sníž. přenesená",J379,0)</f>
        <v>0</v>
      </c>
      <c r="BI379" s="139">
        <f>IF(N379="nulová",J379,0)</f>
        <v>0</v>
      </c>
      <c r="BJ379" s="17" t="s">
        <v>76</v>
      </c>
      <c r="BK379" s="139">
        <f>ROUND(I379*H379,2)</f>
        <v>0</v>
      </c>
      <c r="BL379" s="17" t="s">
        <v>133</v>
      </c>
      <c r="BM379" s="138" t="s">
        <v>655</v>
      </c>
    </row>
    <row r="380" spans="2:65" s="1" customFormat="1" ht="11.25">
      <c r="B380" s="32"/>
      <c r="D380" s="140" t="s">
        <v>123</v>
      </c>
      <c r="F380" s="141" t="s">
        <v>656</v>
      </c>
      <c r="I380" s="142"/>
      <c r="L380" s="32"/>
      <c r="M380" s="143"/>
      <c r="T380" s="53"/>
      <c r="AT380" s="17" t="s">
        <v>123</v>
      </c>
      <c r="AU380" s="17" t="s">
        <v>78</v>
      </c>
    </row>
    <row r="381" spans="2:65" s="1" customFormat="1" ht="11.25">
      <c r="B381" s="32"/>
      <c r="D381" s="164" t="s">
        <v>184</v>
      </c>
      <c r="F381" s="165" t="s">
        <v>657</v>
      </c>
      <c r="I381" s="142" t="s">
        <v>1617</v>
      </c>
      <c r="L381" s="32"/>
      <c r="M381" s="143"/>
      <c r="T381" s="53"/>
      <c r="AT381" s="17" t="s">
        <v>184</v>
      </c>
      <c r="AU381" s="17" t="s">
        <v>78</v>
      </c>
    </row>
    <row r="382" spans="2:65" s="1" customFormat="1" ht="16.5" customHeight="1">
      <c r="B382" s="32"/>
      <c r="C382" s="147" t="s">
        <v>658</v>
      </c>
      <c r="D382" s="147" t="s">
        <v>165</v>
      </c>
      <c r="E382" s="148" t="s">
        <v>659</v>
      </c>
      <c r="F382" s="149" t="s">
        <v>660</v>
      </c>
      <c r="G382" s="150" t="s">
        <v>248</v>
      </c>
      <c r="H382" s="151">
        <v>10.15</v>
      </c>
      <c r="I382" s="152">
        <v>0</v>
      </c>
      <c r="J382" s="153">
        <f>ROUND(I382*H382,2)</f>
        <v>0</v>
      </c>
      <c r="K382" s="149" t="s">
        <v>181</v>
      </c>
      <c r="L382" s="154"/>
      <c r="M382" s="155" t="s">
        <v>19</v>
      </c>
      <c r="N382" s="156" t="s">
        <v>39</v>
      </c>
      <c r="P382" s="136">
        <f>O382*H382</f>
        <v>0</v>
      </c>
      <c r="Q382" s="136">
        <v>1.4E-3</v>
      </c>
      <c r="R382" s="136">
        <f>Q382*H382</f>
        <v>1.421E-2</v>
      </c>
      <c r="S382" s="136">
        <v>0</v>
      </c>
      <c r="T382" s="137">
        <f>S382*H382</f>
        <v>0</v>
      </c>
      <c r="AR382" s="138" t="s">
        <v>170</v>
      </c>
      <c r="AT382" s="138" t="s">
        <v>165</v>
      </c>
      <c r="AU382" s="138" t="s">
        <v>78</v>
      </c>
      <c r="AY382" s="17" t="s">
        <v>113</v>
      </c>
      <c r="BE382" s="139">
        <f>IF(N382="základní",J382,0)</f>
        <v>0</v>
      </c>
      <c r="BF382" s="139">
        <f>IF(N382="snížená",J382,0)</f>
        <v>0</v>
      </c>
      <c r="BG382" s="139">
        <f>IF(N382="zákl. přenesená",J382,0)</f>
        <v>0</v>
      </c>
      <c r="BH382" s="139">
        <f>IF(N382="sníž. přenesená",J382,0)</f>
        <v>0</v>
      </c>
      <c r="BI382" s="139">
        <f>IF(N382="nulová",J382,0)</f>
        <v>0</v>
      </c>
      <c r="BJ382" s="17" t="s">
        <v>76</v>
      </c>
      <c r="BK382" s="139">
        <f>ROUND(I382*H382,2)</f>
        <v>0</v>
      </c>
      <c r="BL382" s="17" t="s">
        <v>133</v>
      </c>
      <c r="BM382" s="138" t="s">
        <v>661</v>
      </c>
    </row>
    <row r="383" spans="2:65" s="1" customFormat="1" ht="11.25">
      <c r="B383" s="32"/>
      <c r="D383" s="140" t="s">
        <v>123</v>
      </c>
      <c r="F383" s="141" t="s">
        <v>660</v>
      </c>
      <c r="I383" s="142"/>
      <c r="L383" s="32"/>
      <c r="M383" s="143"/>
      <c r="T383" s="53"/>
      <c r="AT383" s="17" t="s">
        <v>123</v>
      </c>
      <c r="AU383" s="17" t="s">
        <v>78</v>
      </c>
    </row>
    <row r="384" spans="2:65" s="12" customFormat="1" ht="11.25">
      <c r="B384" s="157"/>
      <c r="D384" s="140" t="s">
        <v>172</v>
      </c>
      <c r="F384" s="159" t="s">
        <v>662</v>
      </c>
      <c r="H384" s="160">
        <v>10.15</v>
      </c>
      <c r="I384" s="161" t="s">
        <v>1617</v>
      </c>
      <c r="L384" s="157"/>
      <c r="M384" s="162"/>
      <c r="T384" s="163"/>
      <c r="AT384" s="158" t="s">
        <v>172</v>
      </c>
      <c r="AU384" s="158" t="s">
        <v>78</v>
      </c>
      <c r="AV384" s="12" t="s">
        <v>78</v>
      </c>
      <c r="AW384" s="12" t="s">
        <v>4</v>
      </c>
      <c r="AX384" s="12" t="s">
        <v>76</v>
      </c>
      <c r="AY384" s="158" t="s">
        <v>113</v>
      </c>
    </row>
    <row r="385" spans="2:65" s="1" customFormat="1" ht="16.5" customHeight="1">
      <c r="B385" s="32"/>
      <c r="C385" s="127" t="s">
        <v>663</v>
      </c>
      <c r="D385" s="127" t="s">
        <v>116</v>
      </c>
      <c r="E385" s="128" t="s">
        <v>664</v>
      </c>
      <c r="F385" s="129" t="s">
        <v>665</v>
      </c>
      <c r="G385" s="130" t="s">
        <v>248</v>
      </c>
      <c r="H385" s="131">
        <v>87</v>
      </c>
      <c r="I385" s="132">
        <v>0</v>
      </c>
      <c r="J385" s="133">
        <f>ROUND(I385*H385,2)</f>
        <v>0</v>
      </c>
      <c r="K385" s="129" t="s">
        <v>181</v>
      </c>
      <c r="L385" s="32"/>
      <c r="M385" s="134" t="s">
        <v>19</v>
      </c>
      <c r="N385" s="135" t="s">
        <v>39</v>
      </c>
      <c r="P385" s="136">
        <f>O385*H385</f>
        <v>0</v>
      </c>
      <c r="Q385" s="136">
        <v>1.0000000000000001E-5</v>
      </c>
      <c r="R385" s="136">
        <f>Q385*H385</f>
        <v>8.7000000000000011E-4</v>
      </c>
      <c r="S385" s="136">
        <v>0</v>
      </c>
      <c r="T385" s="137">
        <f>S385*H385</f>
        <v>0</v>
      </c>
      <c r="AR385" s="138" t="s">
        <v>133</v>
      </c>
      <c r="AT385" s="138" t="s">
        <v>116</v>
      </c>
      <c r="AU385" s="138" t="s">
        <v>78</v>
      </c>
      <c r="AY385" s="17" t="s">
        <v>113</v>
      </c>
      <c r="BE385" s="139">
        <f>IF(N385="základní",J385,0)</f>
        <v>0</v>
      </c>
      <c r="BF385" s="139">
        <f>IF(N385="snížená",J385,0)</f>
        <v>0</v>
      </c>
      <c r="BG385" s="139">
        <f>IF(N385="zákl. přenesená",J385,0)</f>
        <v>0</v>
      </c>
      <c r="BH385" s="139">
        <f>IF(N385="sníž. přenesená",J385,0)</f>
        <v>0</v>
      </c>
      <c r="BI385" s="139">
        <f>IF(N385="nulová",J385,0)</f>
        <v>0</v>
      </c>
      <c r="BJ385" s="17" t="s">
        <v>76</v>
      </c>
      <c r="BK385" s="139">
        <f>ROUND(I385*H385,2)</f>
        <v>0</v>
      </c>
      <c r="BL385" s="17" t="s">
        <v>133</v>
      </c>
      <c r="BM385" s="138" t="s">
        <v>666</v>
      </c>
    </row>
    <row r="386" spans="2:65" s="1" customFormat="1" ht="11.25">
      <c r="B386" s="32"/>
      <c r="D386" s="140" t="s">
        <v>123</v>
      </c>
      <c r="F386" s="141" t="s">
        <v>667</v>
      </c>
      <c r="I386" s="142"/>
      <c r="L386" s="32"/>
      <c r="M386" s="143"/>
      <c r="T386" s="53"/>
      <c r="AT386" s="17" t="s">
        <v>123</v>
      </c>
      <c r="AU386" s="17" t="s">
        <v>78</v>
      </c>
    </row>
    <row r="387" spans="2:65" s="1" customFormat="1" ht="11.25">
      <c r="B387" s="32"/>
      <c r="D387" s="164" t="s">
        <v>184</v>
      </c>
      <c r="F387" s="165" t="s">
        <v>668</v>
      </c>
      <c r="I387" s="142" t="s">
        <v>1617</v>
      </c>
      <c r="L387" s="32"/>
      <c r="M387" s="143"/>
      <c r="T387" s="53"/>
      <c r="AT387" s="17" t="s">
        <v>184</v>
      </c>
      <c r="AU387" s="17" t="s">
        <v>78</v>
      </c>
    </row>
    <row r="388" spans="2:65" s="1" customFormat="1" ht="16.5" customHeight="1">
      <c r="B388" s="32"/>
      <c r="C388" s="147" t="s">
        <v>669</v>
      </c>
      <c r="D388" s="147" t="s">
        <v>165</v>
      </c>
      <c r="E388" s="148" t="s">
        <v>670</v>
      </c>
      <c r="F388" s="149" t="s">
        <v>671</v>
      </c>
      <c r="G388" s="150" t="s">
        <v>248</v>
      </c>
      <c r="H388" s="151">
        <v>89.61</v>
      </c>
      <c r="I388" s="152">
        <v>0</v>
      </c>
      <c r="J388" s="153">
        <f>ROUND(I388*H388,2)</f>
        <v>0</v>
      </c>
      <c r="K388" s="149" t="s">
        <v>181</v>
      </c>
      <c r="L388" s="154"/>
      <c r="M388" s="155" t="s">
        <v>19</v>
      </c>
      <c r="N388" s="156" t="s">
        <v>39</v>
      </c>
      <c r="P388" s="136">
        <f>O388*H388</f>
        <v>0</v>
      </c>
      <c r="Q388" s="136">
        <v>3.8999999999999998E-3</v>
      </c>
      <c r="R388" s="136">
        <f>Q388*H388</f>
        <v>0.34947899999999998</v>
      </c>
      <c r="S388" s="136">
        <v>0</v>
      </c>
      <c r="T388" s="137">
        <f>S388*H388</f>
        <v>0</v>
      </c>
      <c r="AR388" s="138" t="s">
        <v>170</v>
      </c>
      <c r="AT388" s="138" t="s">
        <v>165</v>
      </c>
      <c r="AU388" s="138" t="s">
        <v>78</v>
      </c>
      <c r="AY388" s="17" t="s">
        <v>113</v>
      </c>
      <c r="BE388" s="139">
        <f>IF(N388="základní",J388,0)</f>
        <v>0</v>
      </c>
      <c r="BF388" s="139">
        <f>IF(N388="snížená",J388,0)</f>
        <v>0</v>
      </c>
      <c r="BG388" s="139">
        <f>IF(N388="zákl. přenesená",J388,0)</f>
        <v>0</v>
      </c>
      <c r="BH388" s="139">
        <f>IF(N388="sníž. přenesená",J388,0)</f>
        <v>0</v>
      </c>
      <c r="BI388" s="139">
        <f>IF(N388="nulová",J388,0)</f>
        <v>0</v>
      </c>
      <c r="BJ388" s="17" t="s">
        <v>76</v>
      </c>
      <c r="BK388" s="139">
        <f>ROUND(I388*H388,2)</f>
        <v>0</v>
      </c>
      <c r="BL388" s="17" t="s">
        <v>133</v>
      </c>
      <c r="BM388" s="138" t="s">
        <v>672</v>
      </c>
    </row>
    <row r="389" spans="2:65" s="1" customFormat="1" ht="11.25">
      <c r="B389" s="32"/>
      <c r="D389" s="140" t="s">
        <v>123</v>
      </c>
      <c r="F389" s="141" t="s">
        <v>671</v>
      </c>
      <c r="I389" s="142"/>
      <c r="L389" s="32"/>
      <c r="M389" s="143"/>
      <c r="T389" s="53"/>
      <c r="AT389" s="17" t="s">
        <v>123</v>
      </c>
      <c r="AU389" s="17" t="s">
        <v>78</v>
      </c>
    </row>
    <row r="390" spans="2:65" s="12" customFormat="1" ht="11.25">
      <c r="B390" s="157"/>
      <c r="D390" s="140" t="s">
        <v>172</v>
      </c>
      <c r="F390" s="159" t="s">
        <v>673</v>
      </c>
      <c r="H390" s="160">
        <v>89.61</v>
      </c>
      <c r="I390" s="161" t="s">
        <v>1617</v>
      </c>
      <c r="L390" s="157"/>
      <c r="M390" s="162"/>
      <c r="T390" s="163"/>
      <c r="AT390" s="158" t="s">
        <v>172</v>
      </c>
      <c r="AU390" s="158" t="s">
        <v>78</v>
      </c>
      <c r="AV390" s="12" t="s">
        <v>78</v>
      </c>
      <c r="AW390" s="12" t="s">
        <v>4</v>
      </c>
      <c r="AX390" s="12" t="s">
        <v>76</v>
      </c>
      <c r="AY390" s="158" t="s">
        <v>113</v>
      </c>
    </row>
    <row r="391" spans="2:65" s="1" customFormat="1" ht="21.75" customHeight="1">
      <c r="B391" s="32"/>
      <c r="C391" s="127" t="s">
        <v>674</v>
      </c>
      <c r="D391" s="127" t="s">
        <v>116</v>
      </c>
      <c r="E391" s="128" t="s">
        <v>675</v>
      </c>
      <c r="F391" s="129" t="s">
        <v>676</v>
      </c>
      <c r="G391" s="130" t="s">
        <v>180</v>
      </c>
      <c r="H391" s="131">
        <v>6</v>
      </c>
      <c r="I391" s="132">
        <v>0</v>
      </c>
      <c r="J391" s="133">
        <f>ROUND(I391*H391,2)</f>
        <v>0</v>
      </c>
      <c r="K391" s="129" t="s">
        <v>181</v>
      </c>
      <c r="L391" s="32"/>
      <c r="M391" s="134" t="s">
        <v>19</v>
      </c>
      <c r="N391" s="135" t="s">
        <v>39</v>
      </c>
      <c r="P391" s="136">
        <f>O391*H391</f>
        <v>0</v>
      </c>
      <c r="Q391" s="136">
        <v>0</v>
      </c>
      <c r="R391" s="136">
        <f>Q391*H391</f>
        <v>0</v>
      </c>
      <c r="S391" s="136">
        <v>0</v>
      </c>
      <c r="T391" s="137">
        <f>S391*H391</f>
        <v>0</v>
      </c>
      <c r="AR391" s="138" t="s">
        <v>133</v>
      </c>
      <c r="AT391" s="138" t="s">
        <v>116</v>
      </c>
      <c r="AU391" s="138" t="s">
        <v>78</v>
      </c>
      <c r="AY391" s="17" t="s">
        <v>113</v>
      </c>
      <c r="BE391" s="139">
        <f>IF(N391="základní",J391,0)</f>
        <v>0</v>
      </c>
      <c r="BF391" s="139">
        <f>IF(N391="snížená",J391,0)</f>
        <v>0</v>
      </c>
      <c r="BG391" s="139">
        <f>IF(N391="zákl. přenesená",J391,0)</f>
        <v>0</v>
      </c>
      <c r="BH391" s="139">
        <f>IF(N391="sníž. přenesená",J391,0)</f>
        <v>0</v>
      </c>
      <c r="BI391" s="139">
        <f>IF(N391="nulová",J391,0)</f>
        <v>0</v>
      </c>
      <c r="BJ391" s="17" t="s">
        <v>76</v>
      </c>
      <c r="BK391" s="139">
        <f>ROUND(I391*H391,2)</f>
        <v>0</v>
      </c>
      <c r="BL391" s="17" t="s">
        <v>133</v>
      </c>
      <c r="BM391" s="138" t="s">
        <v>677</v>
      </c>
    </row>
    <row r="392" spans="2:65" s="1" customFormat="1" ht="19.5">
      <c r="B392" s="32"/>
      <c r="D392" s="140" t="s">
        <v>123</v>
      </c>
      <c r="F392" s="141" t="s">
        <v>678</v>
      </c>
      <c r="I392" s="142"/>
      <c r="L392" s="32"/>
      <c r="M392" s="143"/>
      <c r="T392" s="53"/>
      <c r="AT392" s="17" t="s">
        <v>123</v>
      </c>
      <c r="AU392" s="17" t="s">
        <v>78</v>
      </c>
    </row>
    <row r="393" spans="2:65" s="1" customFormat="1" ht="11.25">
      <c r="B393" s="32"/>
      <c r="D393" s="164" t="s">
        <v>184</v>
      </c>
      <c r="F393" s="165" t="s">
        <v>679</v>
      </c>
      <c r="I393" s="142" t="s">
        <v>1617</v>
      </c>
      <c r="L393" s="32"/>
      <c r="M393" s="143"/>
      <c r="T393" s="53"/>
      <c r="AT393" s="17" t="s">
        <v>184</v>
      </c>
      <c r="AU393" s="17" t="s">
        <v>78</v>
      </c>
    </row>
    <row r="394" spans="2:65" s="1" customFormat="1" ht="16.5" customHeight="1">
      <c r="B394" s="32"/>
      <c r="C394" s="147" t="s">
        <v>680</v>
      </c>
      <c r="D394" s="147" t="s">
        <v>165</v>
      </c>
      <c r="E394" s="148" t="s">
        <v>681</v>
      </c>
      <c r="F394" s="149" t="s">
        <v>682</v>
      </c>
      <c r="G394" s="150" t="s">
        <v>180</v>
      </c>
      <c r="H394" s="151">
        <v>4</v>
      </c>
      <c r="I394" s="152">
        <v>0</v>
      </c>
      <c r="J394" s="153">
        <f>ROUND(I394*H394,2)</f>
        <v>0</v>
      </c>
      <c r="K394" s="149" t="s">
        <v>181</v>
      </c>
      <c r="L394" s="154"/>
      <c r="M394" s="155" t="s">
        <v>19</v>
      </c>
      <c r="N394" s="156" t="s">
        <v>39</v>
      </c>
      <c r="P394" s="136">
        <f>O394*H394</f>
        <v>0</v>
      </c>
      <c r="Q394" s="136">
        <v>4.0000000000000002E-4</v>
      </c>
      <c r="R394" s="136">
        <f>Q394*H394</f>
        <v>1.6000000000000001E-3</v>
      </c>
      <c r="S394" s="136">
        <v>0</v>
      </c>
      <c r="T394" s="137">
        <f>S394*H394</f>
        <v>0</v>
      </c>
      <c r="AR394" s="138" t="s">
        <v>170</v>
      </c>
      <c r="AT394" s="138" t="s">
        <v>165</v>
      </c>
      <c r="AU394" s="138" t="s">
        <v>78</v>
      </c>
      <c r="AY394" s="17" t="s">
        <v>113</v>
      </c>
      <c r="BE394" s="139">
        <f>IF(N394="základní",J394,0)</f>
        <v>0</v>
      </c>
      <c r="BF394" s="139">
        <f>IF(N394="snížená",J394,0)</f>
        <v>0</v>
      </c>
      <c r="BG394" s="139">
        <f>IF(N394="zákl. přenesená",J394,0)</f>
        <v>0</v>
      </c>
      <c r="BH394" s="139">
        <f>IF(N394="sníž. přenesená",J394,0)</f>
        <v>0</v>
      </c>
      <c r="BI394" s="139">
        <f>IF(N394="nulová",J394,0)</f>
        <v>0</v>
      </c>
      <c r="BJ394" s="17" t="s">
        <v>76</v>
      </c>
      <c r="BK394" s="139">
        <f>ROUND(I394*H394,2)</f>
        <v>0</v>
      </c>
      <c r="BL394" s="17" t="s">
        <v>133</v>
      </c>
      <c r="BM394" s="138" t="s">
        <v>683</v>
      </c>
    </row>
    <row r="395" spans="2:65" s="1" customFormat="1" ht="11.25">
      <c r="B395" s="32"/>
      <c r="D395" s="140" t="s">
        <v>123</v>
      </c>
      <c r="F395" s="141" t="s">
        <v>682</v>
      </c>
      <c r="I395" s="142" t="s">
        <v>1617</v>
      </c>
      <c r="L395" s="32"/>
      <c r="M395" s="143"/>
      <c r="T395" s="53"/>
      <c r="AT395" s="17" t="s">
        <v>123</v>
      </c>
      <c r="AU395" s="17" t="s">
        <v>78</v>
      </c>
    </row>
    <row r="396" spans="2:65" s="1" customFormat="1" ht="16.5" customHeight="1">
      <c r="B396" s="32"/>
      <c r="C396" s="147" t="s">
        <v>684</v>
      </c>
      <c r="D396" s="147" t="s">
        <v>165</v>
      </c>
      <c r="E396" s="148" t="s">
        <v>685</v>
      </c>
      <c r="F396" s="149" t="s">
        <v>686</v>
      </c>
      <c r="G396" s="150" t="s">
        <v>180</v>
      </c>
      <c r="H396" s="151">
        <v>2</v>
      </c>
      <c r="I396" s="152">
        <v>0</v>
      </c>
      <c r="J396" s="153">
        <f>ROUND(I396*H396,2)</f>
        <v>0</v>
      </c>
      <c r="K396" s="149" t="s">
        <v>181</v>
      </c>
      <c r="L396" s="154"/>
      <c r="M396" s="155" t="s">
        <v>19</v>
      </c>
      <c r="N396" s="156" t="s">
        <v>39</v>
      </c>
      <c r="P396" s="136">
        <f>O396*H396</f>
        <v>0</v>
      </c>
      <c r="Q396" s="136">
        <v>4.6000000000000001E-4</v>
      </c>
      <c r="R396" s="136">
        <f>Q396*H396</f>
        <v>9.2000000000000003E-4</v>
      </c>
      <c r="S396" s="136">
        <v>0</v>
      </c>
      <c r="T396" s="137">
        <f>S396*H396</f>
        <v>0</v>
      </c>
      <c r="AR396" s="138" t="s">
        <v>170</v>
      </c>
      <c r="AT396" s="138" t="s">
        <v>165</v>
      </c>
      <c r="AU396" s="138" t="s">
        <v>78</v>
      </c>
      <c r="AY396" s="17" t="s">
        <v>113</v>
      </c>
      <c r="BE396" s="139">
        <f>IF(N396="základní",J396,0)</f>
        <v>0</v>
      </c>
      <c r="BF396" s="139">
        <f>IF(N396="snížená",J396,0)</f>
        <v>0</v>
      </c>
      <c r="BG396" s="139">
        <f>IF(N396="zákl. přenesená",J396,0)</f>
        <v>0</v>
      </c>
      <c r="BH396" s="139">
        <f>IF(N396="sníž. přenesená",J396,0)</f>
        <v>0</v>
      </c>
      <c r="BI396" s="139">
        <f>IF(N396="nulová",J396,0)</f>
        <v>0</v>
      </c>
      <c r="BJ396" s="17" t="s">
        <v>76</v>
      </c>
      <c r="BK396" s="139">
        <f>ROUND(I396*H396,2)</f>
        <v>0</v>
      </c>
      <c r="BL396" s="17" t="s">
        <v>133</v>
      </c>
      <c r="BM396" s="138" t="s">
        <v>687</v>
      </c>
    </row>
    <row r="397" spans="2:65" s="1" customFormat="1" ht="11.25">
      <c r="B397" s="32"/>
      <c r="D397" s="140" t="s">
        <v>123</v>
      </c>
      <c r="F397" s="141" t="s">
        <v>686</v>
      </c>
      <c r="I397" s="142" t="s">
        <v>1617</v>
      </c>
      <c r="L397" s="32"/>
      <c r="M397" s="143"/>
      <c r="T397" s="53"/>
      <c r="AT397" s="17" t="s">
        <v>123</v>
      </c>
      <c r="AU397" s="17" t="s">
        <v>78</v>
      </c>
    </row>
    <row r="398" spans="2:65" s="1" customFormat="1" ht="21.75" customHeight="1">
      <c r="B398" s="32"/>
      <c r="C398" s="127" t="s">
        <v>688</v>
      </c>
      <c r="D398" s="127" t="s">
        <v>116</v>
      </c>
      <c r="E398" s="128" t="s">
        <v>689</v>
      </c>
      <c r="F398" s="129" t="s">
        <v>690</v>
      </c>
      <c r="G398" s="130" t="s">
        <v>180</v>
      </c>
      <c r="H398" s="131">
        <v>36</v>
      </c>
      <c r="I398" s="132">
        <v>0</v>
      </c>
      <c r="J398" s="133">
        <f>ROUND(I398*H398,2)</f>
        <v>0</v>
      </c>
      <c r="K398" s="129" t="s">
        <v>181</v>
      </c>
      <c r="L398" s="32"/>
      <c r="M398" s="134" t="s">
        <v>19</v>
      </c>
      <c r="N398" s="135" t="s">
        <v>39</v>
      </c>
      <c r="P398" s="136">
        <f>O398*H398</f>
        <v>0</v>
      </c>
      <c r="Q398" s="136">
        <v>0</v>
      </c>
      <c r="R398" s="136">
        <f>Q398*H398</f>
        <v>0</v>
      </c>
      <c r="S398" s="136">
        <v>0</v>
      </c>
      <c r="T398" s="137">
        <f>S398*H398</f>
        <v>0</v>
      </c>
      <c r="AR398" s="138" t="s">
        <v>133</v>
      </c>
      <c r="AT398" s="138" t="s">
        <v>116</v>
      </c>
      <c r="AU398" s="138" t="s">
        <v>78</v>
      </c>
      <c r="AY398" s="17" t="s">
        <v>113</v>
      </c>
      <c r="BE398" s="139">
        <f>IF(N398="základní",J398,0)</f>
        <v>0</v>
      </c>
      <c r="BF398" s="139">
        <f>IF(N398="snížená",J398,0)</f>
        <v>0</v>
      </c>
      <c r="BG398" s="139">
        <f>IF(N398="zákl. přenesená",J398,0)</f>
        <v>0</v>
      </c>
      <c r="BH398" s="139">
        <f>IF(N398="sníž. přenesená",J398,0)</f>
        <v>0</v>
      </c>
      <c r="BI398" s="139">
        <f>IF(N398="nulová",J398,0)</f>
        <v>0</v>
      </c>
      <c r="BJ398" s="17" t="s">
        <v>76</v>
      </c>
      <c r="BK398" s="139">
        <f>ROUND(I398*H398,2)</f>
        <v>0</v>
      </c>
      <c r="BL398" s="17" t="s">
        <v>133</v>
      </c>
      <c r="BM398" s="138" t="s">
        <v>691</v>
      </c>
    </row>
    <row r="399" spans="2:65" s="1" customFormat="1" ht="19.5">
      <c r="B399" s="32"/>
      <c r="D399" s="140" t="s">
        <v>123</v>
      </c>
      <c r="F399" s="141" t="s">
        <v>692</v>
      </c>
      <c r="I399" s="142"/>
      <c r="L399" s="32"/>
      <c r="M399" s="143"/>
      <c r="T399" s="53"/>
      <c r="AT399" s="17" t="s">
        <v>123</v>
      </c>
      <c r="AU399" s="17" t="s">
        <v>78</v>
      </c>
    </row>
    <row r="400" spans="2:65" s="1" customFormat="1" ht="11.25">
      <c r="B400" s="32"/>
      <c r="D400" s="164" t="s">
        <v>184</v>
      </c>
      <c r="F400" s="165" t="s">
        <v>693</v>
      </c>
      <c r="I400" s="142" t="s">
        <v>1617</v>
      </c>
      <c r="L400" s="32"/>
      <c r="M400" s="143"/>
      <c r="T400" s="53"/>
      <c r="AT400" s="17" t="s">
        <v>184</v>
      </c>
      <c r="AU400" s="17" t="s">
        <v>78</v>
      </c>
    </row>
    <row r="401" spans="2:65" s="1" customFormat="1" ht="16.5" customHeight="1">
      <c r="B401" s="32"/>
      <c r="C401" s="147" t="s">
        <v>694</v>
      </c>
      <c r="D401" s="147" t="s">
        <v>165</v>
      </c>
      <c r="E401" s="148" t="s">
        <v>695</v>
      </c>
      <c r="F401" s="149" t="s">
        <v>696</v>
      </c>
      <c r="G401" s="150" t="s">
        <v>180</v>
      </c>
      <c r="H401" s="151">
        <v>36</v>
      </c>
      <c r="I401" s="152">
        <v>0</v>
      </c>
      <c r="J401" s="153">
        <f>ROUND(I401*H401,2)</f>
        <v>0</v>
      </c>
      <c r="K401" s="149" t="s">
        <v>181</v>
      </c>
      <c r="L401" s="154"/>
      <c r="M401" s="155" t="s">
        <v>19</v>
      </c>
      <c r="N401" s="156" t="s">
        <v>39</v>
      </c>
      <c r="P401" s="136">
        <f>O401*H401</f>
        <v>0</v>
      </c>
      <c r="Q401" s="136">
        <v>6.9999999999999999E-4</v>
      </c>
      <c r="R401" s="136">
        <f>Q401*H401</f>
        <v>2.52E-2</v>
      </c>
      <c r="S401" s="136">
        <v>0</v>
      </c>
      <c r="T401" s="137">
        <f>S401*H401</f>
        <v>0</v>
      </c>
      <c r="AR401" s="138" t="s">
        <v>170</v>
      </c>
      <c r="AT401" s="138" t="s">
        <v>165</v>
      </c>
      <c r="AU401" s="138" t="s">
        <v>78</v>
      </c>
      <c r="AY401" s="17" t="s">
        <v>113</v>
      </c>
      <c r="BE401" s="139">
        <f>IF(N401="základní",J401,0)</f>
        <v>0</v>
      </c>
      <c r="BF401" s="139">
        <f>IF(N401="snížená",J401,0)</f>
        <v>0</v>
      </c>
      <c r="BG401" s="139">
        <f>IF(N401="zákl. přenesená",J401,0)</f>
        <v>0</v>
      </c>
      <c r="BH401" s="139">
        <f>IF(N401="sníž. přenesená",J401,0)</f>
        <v>0</v>
      </c>
      <c r="BI401" s="139">
        <f>IF(N401="nulová",J401,0)</f>
        <v>0</v>
      </c>
      <c r="BJ401" s="17" t="s">
        <v>76</v>
      </c>
      <c r="BK401" s="139">
        <f>ROUND(I401*H401,2)</f>
        <v>0</v>
      </c>
      <c r="BL401" s="17" t="s">
        <v>133</v>
      </c>
      <c r="BM401" s="138" t="s">
        <v>697</v>
      </c>
    </row>
    <row r="402" spans="2:65" s="1" customFormat="1" ht="11.25">
      <c r="B402" s="32"/>
      <c r="D402" s="140" t="s">
        <v>123</v>
      </c>
      <c r="F402" s="141" t="s">
        <v>696</v>
      </c>
      <c r="I402" s="142" t="s">
        <v>1617</v>
      </c>
      <c r="L402" s="32"/>
      <c r="M402" s="143"/>
      <c r="T402" s="53"/>
      <c r="AT402" s="17" t="s">
        <v>123</v>
      </c>
      <c r="AU402" s="17" t="s">
        <v>78</v>
      </c>
    </row>
    <row r="403" spans="2:65" s="1" customFormat="1" ht="16.5" customHeight="1">
      <c r="B403" s="32"/>
      <c r="C403" s="127" t="s">
        <v>698</v>
      </c>
      <c r="D403" s="127" t="s">
        <v>116</v>
      </c>
      <c r="E403" s="128" t="s">
        <v>699</v>
      </c>
      <c r="F403" s="129" t="s">
        <v>700</v>
      </c>
      <c r="G403" s="130" t="s">
        <v>180</v>
      </c>
      <c r="H403" s="131">
        <v>18</v>
      </c>
      <c r="I403" s="132">
        <v>0</v>
      </c>
      <c r="J403" s="133">
        <f>ROUND(I403*H403,2)</f>
        <v>0</v>
      </c>
      <c r="K403" s="129" t="s">
        <v>181</v>
      </c>
      <c r="L403" s="32"/>
      <c r="M403" s="134" t="s">
        <v>19</v>
      </c>
      <c r="N403" s="135" t="s">
        <v>39</v>
      </c>
      <c r="P403" s="136">
        <f>O403*H403</f>
        <v>0</v>
      </c>
      <c r="Q403" s="136">
        <v>6.9999999999999994E-5</v>
      </c>
      <c r="R403" s="136">
        <f>Q403*H403</f>
        <v>1.2599999999999998E-3</v>
      </c>
      <c r="S403" s="136">
        <v>0</v>
      </c>
      <c r="T403" s="137">
        <f>S403*H403</f>
        <v>0</v>
      </c>
      <c r="AR403" s="138" t="s">
        <v>133</v>
      </c>
      <c r="AT403" s="138" t="s">
        <v>116</v>
      </c>
      <c r="AU403" s="138" t="s">
        <v>78</v>
      </c>
      <c r="AY403" s="17" t="s">
        <v>113</v>
      </c>
      <c r="BE403" s="139">
        <f>IF(N403="základní",J403,0)</f>
        <v>0</v>
      </c>
      <c r="BF403" s="139">
        <f>IF(N403="snížená",J403,0)</f>
        <v>0</v>
      </c>
      <c r="BG403" s="139">
        <f>IF(N403="zákl. přenesená",J403,0)</f>
        <v>0</v>
      </c>
      <c r="BH403" s="139">
        <f>IF(N403="sníž. přenesená",J403,0)</f>
        <v>0</v>
      </c>
      <c r="BI403" s="139">
        <f>IF(N403="nulová",J403,0)</f>
        <v>0</v>
      </c>
      <c r="BJ403" s="17" t="s">
        <v>76</v>
      </c>
      <c r="BK403" s="139">
        <f>ROUND(I403*H403,2)</f>
        <v>0</v>
      </c>
      <c r="BL403" s="17" t="s">
        <v>133</v>
      </c>
      <c r="BM403" s="138" t="s">
        <v>701</v>
      </c>
    </row>
    <row r="404" spans="2:65" s="1" customFormat="1" ht="11.25">
      <c r="B404" s="32"/>
      <c r="D404" s="140" t="s">
        <v>123</v>
      </c>
      <c r="F404" s="141" t="s">
        <v>702</v>
      </c>
      <c r="I404" s="142"/>
      <c r="L404" s="32"/>
      <c r="M404" s="143"/>
      <c r="T404" s="53"/>
      <c r="AT404" s="17" t="s">
        <v>123</v>
      </c>
      <c r="AU404" s="17" t="s">
        <v>78</v>
      </c>
    </row>
    <row r="405" spans="2:65" s="1" customFormat="1" ht="11.25">
      <c r="B405" s="32"/>
      <c r="D405" s="164" t="s">
        <v>184</v>
      </c>
      <c r="F405" s="165" t="s">
        <v>703</v>
      </c>
      <c r="I405" s="142" t="s">
        <v>1617</v>
      </c>
      <c r="L405" s="32"/>
      <c r="M405" s="143"/>
      <c r="T405" s="53"/>
      <c r="AT405" s="17" t="s">
        <v>184</v>
      </c>
      <c r="AU405" s="17" t="s">
        <v>78</v>
      </c>
    </row>
    <row r="406" spans="2:65" s="1" customFormat="1" ht="16.5" customHeight="1">
      <c r="B406" s="32"/>
      <c r="C406" s="147" t="s">
        <v>704</v>
      </c>
      <c r="D406" s="147" t="s">
        <v>165</v>
      </c>
      <c r="E406" s="148" t="s">
        <v>705</v>
      </c>
      <c r="F406" s="149" t="s">
        <v>706</v>
      </c>
      <c r="G406" s="150" t="s">
        <v>180</v>
      </c>
      <c r="H406" s="151">
        <v>18</v>
      </c>
      <c r="I406" s="152">
        <v>0</v>
      </c>
      <c r="J406" s="153">
        <f>ROUND(I406*H406,2)</f>
        <v>0</v>
      </c>
      <c r="K406" s="149" t="s">
        <v>181</v>
      </c>
      <c r="L406" s="154"/>
      <c r="M406" s="155" t="s">
        <v>19</v>
      </c>
      <c r="N406" s="156" t="s">
        <v>39</v>
      </c>
      <c r="P406" s="136">
        <f>O406*H406</f>
        <v>0</v>
      </c>
      <c r="Q406" s="136">
        <v>3.3999999999999998E-3</v>
      </c>
      <c r="R406" s="136">
        <f>Q406*H406</f>
        <v>6.1199999999999997E-2</v>
      </c>
      <c r="S406" s="136">
        <v>0</v>
      </c>
      <c r="T406" s="137">
        <f>S406*H406</f>
        <v>0</v>
      </c>
      <c r="AR406" s="138" t="s">
        <v>170</v>
      </c>
      <c r="AT406" s="138" t="s">
        <v>165</v>
      </c>
      <c r="AU406" s="138" t="s">
        <v>78</v>
      </c>
      <c r="AY406" s="17" t="s">
        <v>113</v>
      </c>
      <c r="BE406" s="139">
        <f>IF(N406="základní",J406,0)</f>
        <v>0</v>
      </c>
      <c r="BF406" s="139">
        <f>IF(N406="snížená",J406,0)</f>
        <v>0</v>
      </c>
      <c r="BG406" s="139">
        <f>IF(N406="zákl. přenesená",J406,0)</f>
        <v>0</v>
      </c>
      <c r="BH406" s="139">
        <f>IF(N406="sníž. přenesená",J406,0)</f>
        <v>0</v>
      </c>
      <c r="BI406" s="139">
        <f>IF(N406="nulová",J406,0)</f>
        <v>0</v>
      </c>
      <c r="BJ406" s="17" t="s">
        <v>76</v>
      </c>
      <c r="BK406" s="139">
        <f>ROUND(I406*H406,2)</f>
        <v>0</v>
      </c>
      <c r="BL406" s="17" t="s">
        <v>133</v>
      </c>
      <c r="BM406" s="138" t="s">
        <v>707</v>
      </c>
    </row>
    <row r="407" spans="2:65" s="1" customFormat="1" ht="11.25">
      <c r="B407" s="32"/>
      <c r="D407" s="140" t="s">
        <v>123</v>
      </c>
      <c r="F407" s="141" t="s">
        <v>706</v>
      </c>
      <c r="I407" s="142" t="s">
        <v>1617</v>
      </c>
      <c r="L407" s="32"/>
      <c r="M407" s="143"/>
      <c r="T407" s="53"/>
      <c r="AT407" s="17" t="s">
        <v>123</v>
      </c>
      <c r="AU407" s="17" t="s">
        <v>78</v>
      </c>
    </row>
    <row r="408" spans="2:65" s="1" customFormat="1" ht="16.5" customHeight="1">
      <c r="B408" s="32"/>
      <c r="C408" s="127" t="s">
        <v>708</v>
      </c>
      <c r="D408" s="127" t="s">
        <v>116</v>
      </c>
      <c r="E408" s="128" t="s">
        <v>709</v>
      </c>
      <c r="F408" s="129" t="s">
        <v>710</v>
      </c>
      <c r="G408" s="130" t="s">
        <v>180</v>
      </c>
      <c r="H408" s="131">
        <v>18</v>
      </c>
      <c r="I408" s="132">
        <v>0</v>
      </c>
      <c r="J408" s="133">
        <f>ROUND(I408*H408,2)</f>
        <v>0</v>
      </c>
      <c r="K408" s="129" t="s">
        <v>181</v>
      </c>
      <c r="L408" s="32"/>
      <c r="M408" s="134" t="s">
        <v>19</v>
      </c>
      <c r="N408" s="135" t="s">
        <v>39</v>
      </c>
      <c r="P408" s="136">
        <f>O408*H408</f>
        <v>0</v>
      </c>
      <c r="Q408" s="136">
        <v>2.972E-2</v>
      </c>
      <c r="R408" s="136">
        <f>Q408*H408</f>
        <v>0.53495999999999999</v>
      </c>
      <c r="S408" s="136">
        <v>0</v>
      </c>
      <c r="T408" s="137">
        <f>S408*H408</f>
        <v>0</v>
      </c>
      <c r="AR408" s="138" t="s">
        <v>133</v>
      </c>
      <c r="AT408" s="138" t="s">
        <v>116</v>
      </c>
      <c r="AU408" s="138" t="s">
        <v>78</v>
      </c>
      <c r="AY408" s="17" t="s">
        <v>113</v>
      </c>
      <c r="BE408" s="139">
        <f>IF(N408="základní",J408,0)</f>
        <v>0</v>
      </c>
      <c r="BF408" s="139">
        <f>IF(N408="snížená",J408,0)</f>
        <v>0</v>
      </c>
      <c r="BG408" s="139">
        <f>IF(N408="zákl. přenesená",J408,0)</f>
        <v>0</v>
      </c>
      <c r="BH408" s="139">
        <f>IF(N408="sníž. přenesená",J408,0)</f>
        <v>0</v>
      </c>
      <c r="BI408" s="139">
        <f>IF(N408="nulová",J408,0)</f>
        <v>0</v>
      </c>
      <c r="BJ408" s="17" t="s">
        <v>76</v>
      </c>
      <c r="BK408" s="139">
        <f>ROUND(I408*H408,2)</f>
        <v>0</v>
      </c>
      <c r="BL408" s="17" t="s">
        <v>133</v>
      </c>
      <c r="BM408" s="138" t="s">
        <v>711</v>
      </c>
    </row>
    <row r="409" spans="2:65" s="1" customFormat="1" ht="11.25">
      <c r="B409" s="32"/>
      <c r="D409" s="140" t="s">
        <v>123</v>
      </c>
      <c r="F409" s="141" t="s">
        <v>712</v>
      </c>
      <c r="I409" s="142"/>
      <c r="L409" s="32"/>
      <c r="M409" s="143"/>
      <c r="T409" s="53"/>
      <c r="AT409" s="17" t="s">
        <v>123</v>
      </c>
      <c r="AU409" s="17" t="s">
        <v>78</v>
      </c>
    </row>
    <row r="410" spans="2:65" s="1" customFormat="1" ht="11.25">
      <c r="B410" s="32"/>
      <c r="D410" s="164" t="s">
        <v>184</v>
      </c>
      <c r="F410" s="165" t="s">
        <v>713</v>
      </c>
      <c r="I410" s="142" t="s">
        <v>1617</v>
      </c>
      <c r="L410" s="32"/>
      <c r="M410" s="143"/>
      <c r="T410" s="53"/>
      <c r="AT410" s="17" t="s">
        <v>184</v>
      </c>
      <c r="AU410" s="17" t="s">
        <v>78</v>
      </c>
    </row>
    <row r="411" spans="2:65" s="1" customFormat="1" ht="16.5" customHeight="1">
      <c r="B411" s="32"/>
      <c r="C411" s="147" t="s">
        <v>714</v>
      </c>
      <c r="D411" s="147" t="s">
        <v>165</v>
      </c>
      <c r="E411" s="148" t="s">
        <v>715</v>
      </c>
      <c r="F411" s="149" t="s">
        <v>716</v>
      </c>
      <c r="G411" s="150" t="s">
        <v>180</v>
      </c>
      <c r="H411" s="151">
        <v>18</v>
      </c>
      <c r="I411" s="152">
        <v>0</v>
      </c>
      <c r="J411" s="153">
        <f>ROUND(I411*H411,2)</f>
        <v>0</v>
      </c>
      <c r="K411" s="149" t="s">
        <v>181</v>
      </c>
      <c r="L411" s="154"/>
      <c r="M411" s="155" t="s">
        <v>19</v>
      </c>
      <c r="N411" s="156" t="s">
        <v>39</v>
      </c>
      <c r="P411" s="136">
        <f>O411*H411</f>
        <v>0</v>
      </c>
      <c r="Q411" s="136">
        <v>2.7E-2</v>
      </c>
      <c r="R411" s="136">
        <f>Q411*H411</f>
        <v>0.48599999999999999</v>
      </c>
      <c r="S411" s="136">
        <v>0</v>
      </c>
      <c r="T411" s="137">
        <f>S411*H411</f>
        <v>0</v>
      </c>
      <c r="AR411" s="138" t="s">
        <v>170</v>
      </c>
      <c r="AT411" s="138" t="s">
        <v>165</v>
      </c>
      <c r="AU411" s="138" t="s">
        <v>78</v>
      </c>
      <c r="AY411" s="17" t="s">
        <v>113</v>
      </c>
      <c r="BE411" s="139">
        <f>IF(N411="základní",J411,0)</f>
        <v>0</v>
      </c>
      <c r="BF411" s="139">
        <f>IF(N411="snížená",J411,0)</f>
        <v>0</v>
      </c>
      <c r="BG411" s="139">
        <f>IF(N411="zákl. přenesená",J411,0)</f>
        <v>0</v>
      </c>
      <c r="BH411" s="139">
        <f>IF(N411="sníž. přenesená",J411,0)</f>
        <v>0</v>
      </c>
      <c r="BI411" s="139">
        <f>IF(N411="nulová",J411,0)</f>
        <v>0</v>
      </c>
      <c r="BJ411" s="17" t="s">
        <v>76</v>
      </c>
      <c r="BK411" s="139">
        <f>ROUND(I411*H411,2)</f>
        <v>0</v>
      </c>
      <c r="BL411" s="17" t="s">
        <v>133</v>
      </c>
      <c r="BM411" s="138" t="s">
        <v>717</v>
      </c>
    </row>
    <row r="412" spans="2:65" s="1" customFormat="1" ht="11.25">
      <c r="B412" s="32"/>
      <c r="D412" s="140" t="s">
        <v>123</v>
      </c>
      <c r="F412" s="141" t="s">
        <v>716</v>
      </c>
      <c r="I412" s="142" t="s">
        <v>1617</v>
      </c>
      <c r="L412" s="32"/>
      <c r="M412" s="143"/>
      <c r="T412" s="53"/>
      <c r="AT412" s="17" t="s">
        <v>123</v>
      </c>
      <c r="AU412" s="17" t="s">
        <v>78</v>
      </c>
    </row>
    <row r="413" spans="2:65" s="1" customFormat="1" ht="16.5" customHeight="1">
      <c r="B413" s="32"/>
      <c r="C413" s="147" t="s">
        <v>718</v>
      </c>
      <c r="D413" s="147" t="s">
        <v>165</v>
      </c>
      <c r="E413" s="148" t="s">
        <v>719</v>
      </c>
      <c r="F413" s="149" t="s">
        <v>720</v>
      </c>
      <c r="G413" s="150" t="s">
        <v>180</v>
      </c>
      <c r="H413" s="151">
        <v>18</v>
      </c>
      <c r="I413" s="152">
        <v>0</v>
      </c>
      <c r="J413" s="153">
        <f>ROUND(I413*H413,2)</f>
        <v>0</v>
      </c>
      <c r="K413" s="149" t="s">
        <v>181</v>
      </c>
      <c r="L413" s="154"/>
      <c r="M413" s="155" t="s">
        <v>19</v>
      </c>
      <c r="N413" s="156" t="s">
        <v>39</v>
      </c>
      <c r="P413" s="136">
        <f>O413*H413</f>
        <v>0</v>
      </c>
      <c r="Q413" s="136">
        <v>5.8000000000000003E-2</v>
      </c>
      <c r="R413" s="136">
        <f>Q413*H413</f>
        <v>1.044</v>
      </c>
      <c r="S413" s="136">
        <v>0</v>
      </c>
      <c r="T413" s="137">
        <f>S413*H413</f>
        <v>0</v>
      </c>
      <c r="AR413" s="138" t="s">
        <v>170</v>
      </c>
      <c r="AT413" s="138" t="s">
        <v>165</v>
      </c>
      <c r="AU413" s="138" t="s">
        <v>78</v>
      </c>
      <c r="AY413" s="17" t="s">
        <v>113</v>
      </c>
      <c r="BE413" s="139">
        <f>IF(N413="základní",J413,0)</f>
        <v>0</v>
      </c>
      <c r="BF413" s="139">
        <f>IF(N413="snížená",J413,0)</f>
        <v>0</v>
      </c>
      <c r="BG413" s="139">
        <f>IF(N413="zákl. přenesená",J413,0)</f>
        <v>0</v>
      </c>
      <c r="BH413" s="139">
        <f>IF(N413="sníž. přenesená",J413,0)</f>
        <v>0</v>
      </c>
      <c r="BI413" s="139">
        <f>IF(N413="nulová",J413,0)</f>
        <v>0</v>
      </c>
      <c r="BJ413" s="17" t="s">
        <v>76</v>
      </c>
      <c r="BK413" s="139">
        <f>ROUND(I413*H413,2)</f>
        <v>0</v>
      </c>
      <c r="BL413" s="17" t="s">
        <v>133</v>
      </c>
      <c r="BM413" s="138" t="s">
        <v>721</v>
      </c>
    </row>
    <row r="414" spans="2:65" s="1" customFormat="1" ht="11.25">
      <c r="B414" s="32"/>
      <c r="D414" s="140" t="s">
        <v>123</v>
      </c>
      <c r="F414" s="141" t="s">
        <v>720</v>
      </c>
      <c r="I414" s="142" t="s">
        <v>1617</v>
      </c>
      <c r="L414" s="32"/>
      <c r="M414" s="143"/>
      <c r="T414" s="53"/>
      <c r="AT414" s="17" t="s">
        <v>123</v>
      </c>
      <c r="AU414" s="17" t="s">
        <v>78</v>
      </c>
    </row>
    <row r="415" spans="2:65" s="1" customFormat="1" ht="16.5" customHeight="1">
      <c r="B415" s="32"/>
      <c r="C415" s="147" t="s">
        <v>722</v>
      </c>
      <c r="D415" s="147" t="s">
        <v>165</v>
      </c>
      <c r="E415" s="148" t="s">
        <v>723</v>
      </c>
      <c r="F415" s="149" t="s">
        <v>724</v>
      </c>
      <c r="G415" s="150" t="s">
        <v>180</v>
      </c>
      <c r="H415" s="151">
        <v>18</v>
      </c>
      <c r="I415" s="152">
        <v>0</v>
      </c>
      <c r="J415" s="153">
        <f>ROUND(I415*H415,2)</f>
        <v>0</v>
      </c>
      <c r="K415" s="149" t="s">
        <v>181</v>
      </c>
      <c r="L415" s="154"/>
      <c r="M415" s="155" t="s">
        <v>19</v>
      </c>
      <c r="N415" s="156" t="s">
        <v>39</v>
      </c>
      <c r="P415" s="136">
        <f>O415*H415</f>
        <v>0</v>
      </c>
      <c r="Q415" s="136">
        <v>0.09</v>
      </c>
      <c r="R415" s="136">
        <f>Q415*H415</f>
        <v>1.6199999999999999</v>
      </c>
      <c r="S415" s="136">
        <v>0</v>
      </c>
      <c r="T415" s="137">
        <f>S415*H415</f>
        <v>0</v>
      </c>
      <c r="AR415" s="138" t="s">
        <v>170</v>
      </c>
      <c r="AT415" s="138" t="s">
        <v>165</v>
      </c>
      <c r="AU415" s="138" t="s">
        <v>78</v>
      </c>
      <c r="AY415" s="17" t="s">
        <v>113</v>
      </c>
      <c r="BE415" s="139">
        <f>IF(N415="základní",J415,0)</f>
        <v>0</v>
      </c>
      <c r="BF415" s="139">
        <f>IF(N415="snížená",J415,0)</f>
        <v>0</v>
      </c>
      <c r="BG415" s="139">
        <f>IF(N415="zákl. přenesená",J415,0)</f>
        <v>0</v>
      </c>
      <c r="BH415" s="139">
        <f>IF(N415="sníž. přenesená",J415,0)</f>
        <v>0</v>
      </c>
      <c r="BI415" s="139">
        <f>IF(N415="nulová",J415,0)</f>
        <v>0</v>
      </c>
      <c r="BJ415" s="17" t="s">
        <v>76</v>
      </c>
      <c r="BK415" s="139">
        <f>ROUND(I415*H415,2)</f>
        <v>0</v>
      </c>
      <c r="BL415" s="17" t="s">
        <v>133</v>
      </c>
      <c r="BM415" s="138" t="s">
        <v>725</v>
      </c>
    </row>
    <row r="416" spans="2:65" s="1" customFormat="1" ht="11.25">
      <c r="B416" s="32"/>
      <c r="D416" s="140" t="s">
        <v>123</v>
      </c>
      <c r="F416" s="141" t="s">
        <v>726</v>
      </c>
      <c r="I416" s="142" t="s">
        <v>1617</v>
      </c>
      <c r="L416" s="32"/>
      <c r="M416" s="143"/>
      <c r="T416" s="53"/>
      <c r="AT416" s="17" t="s">
        <v>123</v>
      </c>
      <c r="AU416" s="17" t="s">
        <v>78</v>
      </c>
    </row>
    <row r="417" spans="2:65" s="1" customFormat="1" ht="16.5" customHeight="1">
      <c r="B417" s="32"/>
      <c r="C417" s="147" t="s">
        <v>727</v>
      </c>
      <c r="D417" s="147" t="s">
        <v>165</v>
      </c>
      <c r="E417" s="148" t="s">
        <v>728</v>
      </c>
      <c r="F417" s="149" t="s">
        <v>729</v>
      </c>
      <c r="G417" s="150" t="s">
        <v>180</v>
      </c>
      <c r="H417" s="151">
        <v>18</v>
      </c>
      <c r="I417" s="152">
        <v>0</v>
      </c>
      <c r="J417" s="153">
        <f>ROUND(I417*H417,2)</f>
        <v>0</v>
      </c>
      <c r="K417" s="149" t="s">
        <v>181</v>
      </c>
      <c r="L417" s="154"/>
      <c r="M417" s="155" t="s">
        <v>19</v>
      </c>
      <c r="N417" s="156" t="s">
        <v>39</v>
      </c>
      <c r="P417" s="136">
        <f>O417*H417</f>
        <v>0</v>
      </c>
      <c r="Q417" s="136">
        <v>0.17499999999999999</v>
      </c>
      <c r="R417" s="136">
        <f>Q417*H417</f>
        <v>3.15</v>
      </c>
      <c r="S417" s="136">
        <v>0</v>
      </c>
      <c r="T417" s="137">
        <f>S417*H417</f>
        <v>0</v>
      </c>
      <c r="AR417" s="138" t="s">
        <v>170</v>
      </c>
      <c r="AT417" s="138" t="s">
        <v>165</v>
      </c>
      <c r="AU417" s="138" t="s">
        <v>78</v>
      </c>
      <c r="AY417" s="17" t="s">
        <v>113</v>
      </c>
      <c r="BE417" s="139">
        <f>IF(N417="základní",J417,0)</f>
        <v>0</v>
      </c>
      <c r="BF417" s="139">
        <f>IF(N417="snížená",J417,0)</f>
        <v>0</v>
      </c>
      <c r="BG417" s="139">
        <f>IF(N417="zákl. přenesená",J417,0)</f>
        <v>0</v>
      </c>
      <c r="BH417" s="139">
        <f>IF(N417="sníž. přenesená",J417,0)</f>
        <v>0</v>
      </c>
      <c r="BI417" s="139">
        <f>IF(N417="nulová",J417,0)</f>
        <v>0</v>
      </c>
      <c r="BJ417" s="17" t="s">
        <v>76</v>
      </c>
      <c r="BK417" s="139">
        <f>ROUND(I417*H417,2)</f>
        <v>0</v>
      </c>
      <c r="BL417" s="17" t="s">
        <v>133</v>
      </c>
      <c r="BM417" s="138" t="s">
        <v>730</v>
      </c>
    </row>
    <row r="418" spans="2:65" s="1" customFormat="1" ht="11.25">
      <c r="B418" s="32"/>
      <c r="D418" s="140" t="s">
        <v>123</v>
      </c>
      <c r="F418" s="141" t="s">
        <v>729</v>
      </c>
      <c r="I418" s="142" t="s">
        <v>1617</v>
      </c>
      <c r="L418" s="32"/>
      <c r="M418" s="143"/>
      <c r="T418" s="53"/>
      <c r="AT418" s="17" t="s">
        <v>123</v>
      </c>
      <c r="AU418" s="17" t="s">
        <v>78</v>
      </c>
    </row>
    <row r="419" spans="2:65" s="1" customFormat="1" ht="24.2" customHeight="1">
      <c r="B419" s="32"/>
      <c r="C419" s="127" t="s">
        <v>626</v>
      </c>
      <c r="D419" s="127" t="s">
        <v>116</v>
      </c>
      <c r="E419" s="128" t="s">
        <v>731</v>
      </c>
      <c r="F419" s="129" t="s">
        <v>732</v>
      </c>
      <c r="G419" s="130" t="s">
        <v>180</v>
      </c>
      <c r="H419" s="131">
        <v>15</v>
      </c>
      <c r="I419" s="132">
        <v>0</v>
      </c>
      <c r="J419" s="133">
        <f>ROUND(I419*H419,2)</f>
        <v>0</v>
      </c>
      <c r="K419" s="129" t="s">
        <v>120</v>
      </c>
      <c r="L419" s="32"/>
      <c r="M419" s="134" t="s">
        <v>19</v>
      </c>
      <c r="N419" s="135" t="s">
        <v>39</v>
      </c>
      <c r="P419" s="136">
        <f>O419*H419</f>
        <v>0</v>
      </c>
      <c r="Q419" s="136">
        <v>0</v>
      </c>
      <c r="R419" s="136">
        <f>Q419*H419</f>
        <v>0</v>
      </c>
      <c r="S419" s="136">
        <v>0.05</v>
      </c>
      <c r="T419" s="137">
        <f>S419*H419</f>
        <v>0.75</v>
      </c>
      <c r="AR419" s="138" t="s">
        <v>133</v>
      </c>
      <c r="AT419" s="138" t="s">
        <v>116</v>
      </c>
      <c r="AU419" s="138" t="s">
        <v>78</v>
      </c>
      <c r="AY419" s="17" t="s">
        <v>113</v>
      </c>
      <c r="BE419" s="139">
        <f>IF(N419="základní",J419,0)</f>
        <v>0</v>
      </c>
      <c r="BF419" s="139">
        <f>IF(N419="snížená",J419,0)</f>
        <v>0</v>
      </c>
      <c r="BG419" s="139">
        <f>IF(N419="zákl. přenesená",J419,0)</f>
        <v>0</v>
      </c>
      <c r="BH419" s="139">
        <f>IF(N419="sníž. přenesená",J419,0)</f>
        <v>0</v>
      </c>
      <c r="BI419" s="139">
        <f>IF(N419="nulová",J419,0)</f>
        <v>0</v>
      </c>
      <c r="BJ419" s="17" t="s">
        <v>76</v>
      </c>
      <c r="BK419" s="139">
        <f>ROUND(I419*H419,2)</f>
        <v>0</v>
      </c>
      <c r="BL419" s="17" t="s">
        <v>133</v>
      </c>
      <c r="BM419" s="138" t="s">
        <v>733</v>
      </c>
    </row>
    <row r="420" spans="2:65" s="1" customFormat="1" ht="11.25">
      <c r="B420" s="32"/>
      <c r="D420" s="140" t="s">
        <v>123</v>
      </c>
      <c r="F420" s="141" t="s">
        <v>732</v>
      </c>
      <c r="I420" s="142" t="s">
        <v>1617</v>
      </c>
      <c r="L420" s="32"/>
      <c r="M420" s="143"/>
      <c r="T420" s="53"/>
      <c r="AT420" s="17" t="s">
        <v>123</v>
      </c>
      <c r="AU420" s="17" t="s">
        <v>78</v>
      </c>
    </row>
    <row r="421" spans="2:65" s="1" customFormat="1" ht="21.75" customHeight="1">
      <c r="B421" s="32"/>
      <c r="C421" s="127" t="s">
        <v>734</v>
      </c>
      <c r="D421" s="127" t="s">
        <v>116</v>
      </c>
      <c r="E421" s="128" t="s">
        <v>735</v>
      </c>
      <c r="F421" s="129" t="s">
        <v>736</v>
      </c>
      <c r="G421" s="130" t="s">
        <v>180</v>
      </c>
      <c r="H421" s="131">
        <v>24</v>
      </c>
      <c r="I421" s="132">
        <v>0</v>
      </c>
      <c r="J421" s="133">
        <f>ROUND(I421*H421,2)</f>
        <v>0</v>
      </c>
      <c r="K421" s="129" t="s">
        <v>181</v>
      </c>
      <c r="L421" s="32"/>
      <c r="M421" s="134" t="s">
        <v>19</v>
      </c>
      <c r="N421" s="135" t="s">
        <v>39</v>
      </c>
      <c r="P421" s="136">
        <f>O421*H421</f>
        <v>0</v>
      </c>
      <c r="Q421" s="136">
        <v>0.62248000000000003</v>
      </c>
      <c r="R421" s="136">
        <f>Q421*H421</f>
        <v>14.939520000000002</v>
      </c>
      <c r="S421" s="136">
        <v>0.62</v>
      </c>
      <c r="T421" s="137">
        <f>S421*H421</f>
        <v>14.879999999999999</v>
      </c>
      <c r="AR421" s="138" t="s">
        <v>133</v>
      </c>
      <c r="AT421" s="138" t="s">
        <v>116</v>
      </c>
      <c r="AU421" s="138" t="s">
        <v>78</v>
      </c>
      <c r="AY421" s="17" t="s">
        <v>113</v>
      </c>
      <c r="BE421" s="139">
        <f>IF(N421="základní",J421,0)</f>
        <v>0</v>
      </c>
      <c r="BF421" s="139">
        <f>IF(N421="snížená",J421,0)</f>
        <v>0</v>
      </c>
      <c r="BG421" s="139">
        <f>IF(N421="zákl. přenesená",J421,0)</f>
        <v>0</v>
      </c>
      <c r="BH421" s="139">
        <f>IF(N421="sníž. přenesená",J421,0)</f>
        <v>0</v>
      </c>
      <c r="BI421" s="139">
        <f>IF(N421="nulová",J421,0)</f>
        <v>0</v>
      </c>
      <c r="BJ421" s="17" t="s">
        <v>76</v>
      </c>
      <c r="BK421" s="139">
        <f>ROUND(I421*H421,2)</f>
        <v>0</v>
      </c>
      <c r="BL421" s="17" t="s">
        <v>133</v>
      </c>
      <c r="BM421" s="138" t="s">
        <v>737</v>
      </c>
    </row>
    <row r="422" spans="2:65" s="1" customFormat="1" ht="11.25">
      <c r="B422" s="32"/>
      <c r="D422" s="140" t="s">
        <v>123</v>
      </c>
      <c r="F422" s="141" t="s">
        <v>738</v>
      </c>
      <c r="I422" s="142"/>
      <c r="L422" s="32"/>
      <c r="M422" s="143"/>
      <c r="T422" s="53"/>
      <c r="AT422" s="17" t="s">
        <v>123</v>
      </c>
      <c r="AU422" s="17" t="s">
        <v>78</v>
      </c>
    </row>
    <row r="423" spans="2:65" s="1" customFormat="1" ht="11.25">
      <c r="B423" s="32"/>
      <c r="D423" s="164" t="s">
        <v>184</v>
      </c>
      <c r="F423" s="165" t="s">
        <v>739</v>
      </c>
      <c r="I423" s="142" t="s">
        <v>1617</v>
      </c>
      <c r="L423" s="32"/>
      <c r="M423" s="143"/>
      <c r="T423" s="53"/>
      <c r="AT423" s="17" t="s">
        <v>184</v>
      </c>
      <c r="AU423" s="17" t="s">
        <v>78</v>
      </c>
    </row>
    <row r="424" spans="2:65" s="1" customFormat="1" ht="21.75" customHeight="1">
      <c r="B424" s="32"/>
      <c r="C424" s="147" t="s">
        <v>740</v>
      </c>
      <c r="D424" s="147" t="s">
        <v>165</v>
      </c>
      <c r="E424" s="148" t="s">
        <v>741</v>
      </c>
      <c r="F424" s="149" t="s">
        <v>742</v>
      </c>
      <c r="G424" s="150" t="s">
        <v>180</v>
      </c>
      <c r="H424" s="151">
        <v>24</v>
      </c>
      <c r="I424" s="152">
        <v>0</v>
      </c>
      <c r="J424" s="153">
        <f>ROUND(I424*H424,2)</f>
        <v>0</v>
      </c>
      <c r="K424" s="149" t="s">
        <v>181</v>
      </c>
      <c r="L424" s="154"/>
      <c r="M424" s="155" t="s">
        <v>19</v>
      </c>
      <c r="N424" s="156" t="s">
        <v>39</v>
      </c>
      <c r="P424" s="136">
        <f>O424*H424</f>
        <v>0</v>
      </c>
      <c r="Q424" s="136">
        <v>6.9000000000000006E-2</v>
      </c>
      <c r="R424" s="136">
        <f>Q424*H424</f>
        <v>1.6560000000000001</v>
      </c>
      <c r="S424" s="136">
        <v>0</v>
      </c>
      <c r="T424" s="137">
        <f>S424*H424</f>
        <v>0</v>
      </c>
      <c r="AR424" s="138" t="s">
        <v>170</v>
      </c>
      <c r="AT424" s="138" t="s">
        <v>165</v>
      </c>
      <c r="AU424" s="138" t="s">
        <v>78</v>
      </c>
      <c r="AY424" s="17" t="s">
        <v>113</v>
      </c>
      <c r="BE424" s="139">
        <f>IF(N424="základní",J424,0)</f>
        <v>0</v>
      </c>
      <c r="BF424" s="139">
        <f>IF(N424="snížená",J424,0)</f>
        <v>0</v>
      </c>
      <c r="BG424" s="139">
        <f>IF(N424="zákl. přenesená",J424,0)</f>
        <v>0</v>
      </c>
      <c r="BH424" s="139">
        <f>IF(N424="sníž. přenesená",J424,0)</f>
        <v>0</v>
      </c>
      <c r="BI424" s="139">
        <f>IF(N424="nulová",J424,0)</f>
        <v>0</v>
      </c>
      <c r="BJ424" s="17" t="s">
        <v>76</v>
      </c>
      <c r="BK424" s="139">
        <f>ROUND(I424*H424,2)</f>
        <v>0</v>
      </c>
      <c r="BL424" s="17" t="s">
        <v>133</v>
      </c>
      <c r="BM424" s="138" t="s">
        <v>743</v>
      </c>
    </row>
    <row r="425" spans="2:65" s="1" customFormat="1" ht="11.25">
      <c r="B425" s="32"/>
      <c r="D425" s="140" t="s">
        <v>123</v>
      </c>
      <c r="F425" s="141" t="s">
        <v>742</v>
      </c>
      <c r="I425" s="142" t="s">
        <v>1617</v>
      </c>
      <c r="L425" s="32"/>
      <c r="M425" s="143"/>
      <c r="T425" s="53"/>
      <c r="AT425" s="17" t="s">
        <v>123</v>
      </c>
      <c r="AU425" s="17" t="s">
        <v>78</v>
      </c>
    </row>
    <row r="426" spans="2:65" s="1" customFormat="1" ht="16.5" customHeight="1">
      <c r="B426" s="32"/>
      <c r="C426" s="127" t="s">
        <v>744</v>
      </c>
      <c r="D426" s="127" t="s">
        <v>116</v>
      </c>
      <c r="E426" s="128" t="s">
        <v>745</v>
      </c>
      <c r="F426" s="129" t="s">
        <v>746</v>
      </c>
      <c r="G426" s="130" t="s">
        <v>180</v>
      </c>
      <c r="H426" s="131">
        <v>9</v>
      </c>
      <c r="I426" s="132">
        <v>0</v>
      </c>
      <c r="J426" s="133">
        <f>ROUND(I426*H426,2)</f>
        <v>0</v>
      </c>
      <c r="K426" s="129" t="s">
        <v>181</v>
      </c>
      <c r="L426" s="32"/>
      <c r="M426" s="134" t="s">
        <v>19</v>
      </c>
      <c r="N426" s="135" t="s">
        <v>39</v>
      </c>
      <c r="P426" s="136">
        <f>O426*H426</f>
        <v>0</v>
      </c>
      <c r="Q426" s="136">
        <v>0.10037</v>
      </c>
      <c r="R426" s="136">
        <f>Q426*H426</f>
        <v>0.90332999999999997</v>
      </c>
      <c r="S426" s="136">
        <v>0.1</v>
      </c>
      <c r="T426" s="137">
        <f>S426*H426</f>
        <v>0.9</v>
      </c>
      <c r="AR426" s="138" t="s">
        <v>133</v>
      </c>
      <c r="AT426" s="138" t="s">
        <v>116</v>
      </c>
      <c r="AU426" s="138" t="s">
        <v>78</v>
      </c>
      <c r="AY426" s="17" t="s">
        <v>113</v>
      </c>
      <c r="BE426" s="139">
        <f>IF(N426="základní",J426,0)</f>
        <v>0</v>
      </c>
      <c r="BF426" s="139">
        <f>IF(N426="snížená",J426,0)</f>
        <v>0</v>
      </c>
      <c r="BG426" s="139">
        <f>IF(N426="zákl. přenesená",J426,0)</f>
        <v>0</v>
      </c>
      <c r="BH426" s="139">
        <f>IF(N426="sníž. přenesená",J426,0)</f>
        <v>0</v>
      </c>
      <c r="BI426" s="139">
        <f>IF(N426="nulová",J426,0)</f>
        <v>0</v>
      </c>
      <c r="BJ426" s="17" t="s">
        <v>76</v>
      </c>
      <c r="BK426" s="139">
        <f>ROUND(I426*H426,2)</f>
        <v>0</v>
      </c>
      <c r="BL426" s="17" t="s">
        <v>133</v>
      </c>
      <c r="BM426" s="138" t="s">
        <v>747</v>
      </c>
    </row>
    <row r="427" spans="2:65" s="1" customFormat="1" ht="11.25">
      <c r="B427" s="32"/>
      <c r="D427" s="140" t="s">
        <v>123</v>
      </c>
      <c r="F427" s="141" t="s">
        <v>746</v>
      </c>
      <c r="I427" s="142"/>
      <c r="L427" s="32"/>
      <c r="M427" s="143"/>
      <c r="T427" s="53"/>
      <c r="AT427" s="17" t="s">
        <v>123</v>
      </c>
      <c r="AU427" s="17" t="s">
        <v>78</v>
      </c>
    </row>
    <row r="428" spans="2:65" s="1" customFormat="1" ht="11.25">
      <c r="B428" s="32"/>
      <c r="D428" s="164" t="s">
        <v>184</v>
      </c>
      <c r="F428" s="165" t="s">
        <v>748</v>
      </c>
      <c r="I428" s="142" t="s">
        <v>1617</v>
      </c>
      <c r="L428" s="32"/>
      <c r="M428" s="143"/>
      <c r="T428" s="53"/>
      <c r="AT428" s="17" t="s">
        <v>184</v>
      </c>
      <c r="AU428" s="17" t="s">
        <v>78</v>
      </c>
    </row>
    <row r="429" spans="2:65" s="1" customFormat="1" ht="16.5" customHeight="1">
      <c r="B429" s="32"/>
      <c r="C429" s="147" t="s">
        <v>749</v>
      </c>
      <c r="D429" s="147" t="s">
        <v>165</v>
      </c>
      <c r="E429" s="148" t="s">
        <v>750</v>
      </c>
      <c r="F429" s="149" t="s">
        <v>751</v>
      </c>
      <c r="G429" s="150" t="s">
        <v>180</v>
      </c>
      <c r="H429" s="151">
        <v>9</v>
      </c>
      <c r="I429" s="152">
        <v>0</v>
      </c>
      <c r="J429" s="153">
        <f>ROUND(I429*H429,2)</f>
        <v>0</v>
      </c>
      <c r="K429" s="149" t="s">
        <v>181</v>
      </c>
      <c r="L429" s="154"/>
      <c r="M429" s="155" t="s">
        <v>19</v>
      </c>
      <c r="N429" s="156" t="s">
        <v>39</v>
      </c>
      <c r="P429" s="136">
        <f>O429*H429</f>
        <v>0</v>
      </c>
      <c r="Q429" s="136">
        <v>1.11E-2</v>
      </c>
      <c r="R429" s="136">
        <f>Q429*H429</f>
        <v>9.9900000000000003E-2</v>
      </c>
      <c r="S429" s="136">
        <v>0</v>
      </c>
      <c r="T429" s="137">
        <f>S429*H429</f>
        <v>0</v>
      </c>
      <c r="AR429" s="138" t="s">
        <v>170</v>
      </c>
      <c r="AT429" s="138" t="s">
        <v>165</v>
      </c>
      <c r="AU429" s="138" t="s">
        <v>78</v>
      </c>
      <c r="AY429" s="17" t="s">
        <v>113</v>
      </c>
      <c r="BE429" s="139">
        <f>IF(N429="základní",J429,0)</f>
        <v>0</v>
      </c>
      <c r="BF429" s="139">
        <f>IF(N429="snížená",J429,0)</f>
        <v>0</v>
      </c>
      <c r="BG429" s="139">
        <f>IF(N429="zákl. přenesená",J429,0)</f>
        <v>0</v>
      </c>
      <c r="BH429" s="139">
        <f>IF(N429="sníž. přenesená",J429,0)</f>
        <v>0</v>
      </c>
      <c r="BI429" s="139">
        <f>IF(N429="nulová",J429,0)</f>
        <v>0</v>
      </c>
      <c r="BJ429" s="17" t="s">
        <v>76</v>
      </c>
      <c r="BK429" s="139">
        <f>ROUND(I429*H429,2)</f>
        <v>0</v>
      </c>
      <c r="BL429" s="17" t="s">
        <v>133</v>
      </c>
      <c r="BM429" s="138" t="s">
        <v>752</v>
      </c>
    </row>
    <row r="430" spans="2:65" s="1" customFormat="1" ht="11.25">
      <c r="B430" s="32"/>
      <c r="D430" s="140" t="s">
        <v>123</v>
      </c>
      <c r="F430" s="141" t="s">
        <v>751</v>
      </c>
      <c r="I430" s="142" t="s">
        <v>1617</v>
      </c>
      <c r="L430" s="32"/>
      <c r="M430" s="143"/>
      <c r="T430" s="53"/>
      <c r="AT430" s="17" t="s">
        <v>123</v>
      </c>
      <c r="AU430" s="17" t="s">
        <v>78</v>
      </c>
    </row>
    <row r="431" spans="2:65" s="1" customFormat="1" ht="16.5" customHeight="1">
      <c r="B431" s="32"/>
      <c r="C431" s="127" t="s">
        <v>79</v>
      </c>
      <c r="D431" s="127" t="s">
        <v>116</v>
      </c>
      <c r="E431" s="128" t="s">
        <v>753</v>
      </c>
      <c r="F431" s="129" t="s">
        <v>754</v>
      </c>
      <c r="G431" s="130" t="s">
        <v>180</v>
      </c>
      <c r="H431" s="131">
        <v>1</v>
      </c>
      <c r="I431" s="132">
        <v>0</v>
      </c>
      <c r="J431" s="133">
        <f>ROUND(I431*H431,2)</f>
        <v>0</v>
      </c>
      <c r="K431" s="129" t="s">
        <v>181</v>
      </c>
      <c r="L431" s="32"/>
      <c r="M431" s="134" t="s">
        <v>19</v>
      </c>
      <c r="N431" s="135" t="s">
        <v>39</v>
      </c>
      <c r="P431" s="136">
        <f>O431*H431</f>
        <v>0</v>
      </c>
      <c r="Q431" s="136">
        <v>0.15056</v>
      </c>
      <c r="R431" s="136">
        <f>Q431*H431</f>
        <v>0.15056</v>
      </c>
      <c r="S431" s="136">
        <v>0.15</v>
      </c>
      <c r="T431" s="137">
        <f>S431*H431</f>
        <v>0.15</v>
      </c>
      <c r="AR431" s="138" t="s">
        <v>133</v>
      </c>
      <c r="AT431" s="138" t="s">
        <v>116</v>
      </c>
      <c r="AU431" s="138" t="s">
        <v>78</v>
      </c>
      <c r="AY431" s="17" t="s">
        <v>113</v>
      </c>
      <c r="BE431" s="139">
        <f>IF(N431="základní",J431,0)</f>
        <v>0</v>
      </c>
      <c r="BF431" s="139">
        <f>IF(N431="snížená",J431,0)</f>
        <v>0</v>
      </c>
      <c r="BG431" s="139">
        <f>IF(N431="zákl. přenesená",J431,0)</f>
        <v>0</v>
      </c>
      <c r="BH431" s="139">
        <f>IF(N431="sníž. přenesená",J431,0)</f>
        <v>0</v>
      </c>
      <c r="BI431" s="139">
        <f>IF(N431="nulová",J431,0)</f>
        <v>0</v>
      </c>
      <c r="BJ431" s="17" t="s">
        <v>76</v>
      </c>
      <c r="BK431" s="139">
        <f>ROUND(I431*H431,2)</f>
        <v>0</v>
      </c>
      <c r="BL431" s="17" t="s">
        <v>133</v>
      </c>
      <c r="BM431" s="138" t="s">
        <v>755</v>
      </c>
    </row>
    <row r="432" spans="2:65" s="1" customFormat="1" ht="11.25">
      <c r="B432" s="32"/>
      <c r="D432" s="140" t="s">
        <v>123</v>
      </c>
      <c r="F432" s="141" t="s">
        <v>754</v>
      </c>
      <c r="I432" s="142"/>
      <c r="L432" s="32"/>
      <c r="M432" s="143"/>
      <c r="T432" s="53"/>
      <c r="AT432" s="17" t="s">
        <v>123</v>
      </c>
      <c r="AU432" s="17" t="s">
        <v>78</v>
      </c>
    </row>
    <row r="433" spans="2:65" s="1" customFormat="1" ht="11.25">
      <c r="B433" s="32"/>
      <c r="D433" s="164" t="s">
        <v>184</v>
      </c>
      <c r="F433" s="165" t="s">
        <v>756</v>
      </c>
      <c r="I433" s="142" t="s">
        <v>1617</v>
      </c>
      <c r="L433" s="32"/>
      <c r="M433" s="143"/>
      <c r="T433" s="53"/>
      <c r="AT433" s="17" t="s">
        <v>184</v>
      </c>
      <c r="AU433" s="17" t="s">
        <v>78</v>
      </c>
    </row>
    <row r="434" spans="2:65" s="1" customFormat="1" ht="16.5" customHeight="1">
      <c r="B434" s="32"/>
      <c r="C434" s="147" t="s">
        <v>82</v>
      </c>
      <c r="D434" s="147" t="s">
        <v>165</v>
      </c>
      <c r="E434" s="148" t="s">
        <v>757</v>
      </c>
      <c r="F434" s="149" t="s">
        <v>758</v>
      </c>
      <c r="G434" s="150" t="s">
        <v>180</v>
      </c>
      <c r="H434" s="151">
        <v>1</v>
      </c>
      <c r="I434" s="152">
        <v>0</v>
      </c>
      <c r="J434" s="153">
        <f>ROUND(I434*H434,2)</f>
        <v>0</v>
      </c>
      <c r="K434" s="149" t="s">
        <v>181</v>
      </c>
      <c r="L434" s="154"/>
      <c r="M434" s="155" t="s">
        <v>19</v>
      </c>
      <c r="N434" s="156" t="s">
        <v>39</v>
      </c>
      <c r="P434" s="136">
        <f>O434*H434</f>
        <v>0</v>
      </c>
      <c r="Q434" s="136">
        <v>2.3800000000000002E-2</v>
      </c>
      <c r="R434" s="136">
        <f>Q434*H434</f>
        <v>2.3800000000000002E-2</v>
      </c>
      <c r="S434" s="136">
        <v>0</v>
      </c>
      <c r="T434" s="137">
        <f>S434*H434</f>
        <v>0</v>
      </c>
      <c r="AR434" s="138" t="s">
        <v>170</v>
      </c>
      <c r="AT434" s="138" t="s">
        <v>165</v>
      </c>
      <c r="AU434" s="138" t="s">
        <v>78</v>
      </c>
      <c r="AY434" s="17" t="s">
        <v>113</v>
      </c>
      <c r="BE434" s="139">
        <f>IF(N434="základní",J434,0)</f>
        <v>0</v>
      </c>
      <c r="BF434" s="139">
        <f>IF(N434="snížená",J434,0)</f>
        <v>0</v>
      </c>
      <c r="BG434" s="139">
        <f>IF(N434="zákl. přenesená",J434,0)</f>
        <v>0</v>
      </c>
      <c r="BH434" s="139">
        <f>IF(N434="sníž. přenesená",J434,0)</f>
        <v>0</v>
      </c>
      <c r="BI434" s="139">
        <f>IF(N434="nulová",J434,0)</f>
        <v>0</v>
      </c>
      <c r="BJ434" s="17" t="s">
        <v>76</v>
      </c>
      <c r="BK434" s="139">
        <f>ROUND(I434*H434,2)</f>
        <v>0</v>
      </c>
      <c r="BL434" s="17" t="s">
        <v>133</v>
      </c>
      <c r="BM434" s="138" t="s">
        <v>759</v>
      </c>
    </row>
    <row r="435" spans="2:65" s="1" customFormat="1" ht="11.25">
      <c r="B435" s="32"/>
      <c r="D435" s="140" t="s">
        <v>123</v>
      </c>
      <c r="F435" s="141" t="s">
        <v>758</v>
      </c>
      <c r="I435" s="142" t="s">
        <v>1617</v>
      </c>
      <c r="L435" s="32"/>
      <c r="M435" s="143"/>
      <c r="T435" s="53"/>
      <c r="AT435" s="17" t="s">
        <v>123</v>
      </c>
      <c r="AU435" s="17" t="s">
        <v>78</v>
      </c>
    </row>
    <row r="436" spans="2:65" s="1" customFormat="1" ht="16.5" customHeight="1">
      <c r="B436" s="32"/>
      <c r="C436" s="127" t="s">
        <v>760</v>
      </c>
      <c r="D436" s="127" t="s">
        <v>116</v>
      </c>
      <c r="E436" s="128" t="s">
        <v>761</v>
      </c>
      <c r="F436" s="129" t="s">
        <v>762</v>
      </c>
      <c r="G436" s="130" t="s">
        <v>180</v>
      </c>
      <c r="H436" s="131">
        <v>18</v>
      </c>
      <c r="I436" s="132">
        <v>0</v>
      </c>
      <c r="J436" s="133">
        <f>ROUND(I436*H436,2)</f>
        <v>0</v>
      </c>
      <c r="K436" s="129" t="s">
        <v>181</v>
      </c>
      <c r="L436" s="32"/>
      <c r="M436" s="134" t="s">
        <v>19</v>
      </c>
      <c r="N436" s="135" t="s">
        <v>39</v>
      </c>
      <c r="P436" s="136">
        <f>O436*H436</f>
        <v>0</v>
      </c>
      <c r="Q436" s="136">
        <v>0.21734000000000001</v>
      </c>
      <c r="R436" s="136">
        <f>Q436*H436</f>
        <v>3.9121200000000003</v>
      </c>
      <c r="S436" s="136">
        <v>0</v>
      </c>
      <c r="T436" s="137">
        <f>S436*H436</f>
        <v>0</v>
      </c>
      <c r="AR436" s="138" t="s">
        <v>133</v>
      </c>
      <c r="AT436" s="138" t="s">
        <v>116</v>
      </c>
      <c r="AU436" s="138" t="s">
        <v>78</v>
      </c>
      <c r="AY436" s="17" t="s">
        <v>113</v>
      </c>
      <c r="BE436" s="139">
        <f>IF(N436="základní",J436,0)</f>
        <v>0</v>
      </c>
      <c r="BF436" s="139">
        <f>IF(N436="snížená",J436,0)</f>
        <v>0</v>
      </c>
      <c r="BG436" s="139">
        <f>IF(N436="zákl. přenesená",J436,0)</f>
        <v>0</v>
      </c>
      <c r="BH436" s="139">
        <f>IF(N436="sníž. přenesená",J436,0)</f>
        <v>0</v>
      </c>
      <c r="BI436" s="139">
        <f>IF(N436="nulová",J436,0)</f>
        <v>0</v>
      </c>
      <c r="BJ436" s="17" t="s">
        <v>76</v>
      </c>
      <c r="BK436" s="139">
        <f>ROUND(I436*H436,2)</f>
        <v>0</v>
      </c>
      <c r="BL436" s="17" t="s">
        <v>133</v>
      </c>
      <c r="BM436" s="138" t="s">
        <v>763</v>
      </c>
    </row>
    <row r="437" spans="2:65" s="1" customFormat="1" ht="11.25">
      <c r="B437" s="32"/>
      <c r="D437" s="140" t="s">
        <v>123</v>
      </c>
      <c r="F437" s="141" t="s">
        <v>762</v>
      </c>
      <c r="I437" s="142"/>
      <c r="L437" s="32"/>
      <c r="M437" s="143"/>
      <c r="T437" s="53"/>
      <c r="AT437" s="17" t="s">
        <v>123</v>
      </c>
      <c r="AU437" s="17" t="s">
        <v>78</v>
      </c>
    </row>
    <row r="438" spans="2:65" s="1" customFormat="1" ht="11.25">
      <c r="B438" s="32"/>
      <c r="D438" s="164" t="s">
        <v>184</v>
      </c>
      <c r="F438" s="165" t="s">
        <v>764</v>
      </c>
      <c r="I438" s="142" t="s">
        <v>1617</v>
      </c>
      <c r="L438" s="32"/>
      <c r="M438" s="143"/>
      <c r="T438" s="53"/>
      <c r="AT438" s="17" t="s">
        <v>184</v>
      </c>
      <c r="AU438" s="17" t="s">
        <v>78</v>
      </c>
    </row>
    <row r="439" spans="2:65" s="1" customFormat="1" ht="16.5" customHeight="1">
      <c r="B439" s="32"/>
      <c r="C439" s="147" t="s">
        <v>765</v>
      </c>
      <c r="D439" s="147" t="s">
        <v>165</v>
      </c>
      <c r="E439" s="148" t="s">
        <v>766</v>
      </c>
      <c r="F439" s="149" t="s">
        <v>767</v>
      </c>
      <c r="G439" s="150" t="s">
        <v>180</v>
      </c>
      <c r="H439" s="151">
        <v>18</v>
      </c>
      <c r="I439" s="152">
        <v>0</v>
      </c>
      <c r="J439" s="153">
        <f>ROUND(I439*H439,2)</f>
        <v>0</v>
      </c>
      <c r="K439" s="149" t="s">
        <v>181</v>
      </c>
      <c r="L439" s="154"/>
      <c r="M439" s="155" t="s">
        <v>19</v>
      </c>
      <c r="N439" s="156" t="s">
        <v>39</v>
      </c>
      <c r="P439" s="136">
        <f>O439*H439</f>
        <v>0</v>
      </c>
      <c r="Q439" s="136">
        <v>5.5300000000000002E-2</v>
      </c>
      <c r="R439" s="136">
        <f>Q439*H439</f>
        <v>0.99540000000000006</v>
      </c>
      <c r="S439" s="136">
        <v>0</v>
      </c>
      <c r="T439" s="137">
        <f>S439*H439</f>
        <v>0</v>
      </c>
      <c r="AR439" s="138" t="s">
        <v>170</v>
      </c>
      <c r="AT439" s="138" t="s">
        <v>165</v>
      </c>
      <c r="AU439" s="138" t="s">
        <v>78</v>
      </c>
      <c r="AY439" s="17" t="s">
        <v>113</v>
      </c>
      <c r="BE439" s="139">
        <f>IF(N439="základní",J439,0)</f>
        <v>0</v>
      </c>
      <c r="BF439" s="139">
        <f>IF(N439="snížená",J439,0)</f>
        <v>0</v>
      </c>
      <c r="BG439" s="139">
        <f>IF(N439="zákl. přenesená",J439,0)</f>
        <v>0</v>
      </c>
      <c r="BH439" s="139">
        <f>IF(N439="sníž. přenesená",J439,0)</f>
        <v>0</v>
      </c>
      <c r="BI439" s="139">
        <f>IF(N439="nulová",J439,0)</f>
        <v>0</v>
      </c>
      <c r="BJ439" s="17" t="s">
        <v>76</v>
      </c>
      <c r="BK439" s="139">
        <f>ROUND(I439*H439,2)</f>
        <v>0</v>
      </c>
      <c r="BL439" s="17" t="s">
        <v>133</v>
      </c>
      <c r="BM439" s="138" t="s">
        <v>768</v>
      </c>
    </row>
    <row r="440" spans="2:65" s="1" customFormat="1" ht="11.25">
      <c r="B440" s="32"/>
      <c r="D440" s="140" t="s">
        <v>123</v>
      </c>
      <c r="F440" s="141" t="s">
        <v>767</v>
      </c>
      <c r="I440" s="142" t="s">
        <v>1617</v>
      </c>
      <c r="L440" s="32"/>
      <c r="M440" s="143"/>
      <c r="T440" s="53"/>
      <c r="AT440" s="17" t="s">
        <v>123</v>
      </c>
      <c r="AU440" s="17" t="s">
        <v>78</v>
      </c>
    </row>
    <row r="441" spans="2:65" s="1" customFormat="1" ht="16.5" customHeight="1">
      <c r="B441" s="32"/>
      <c r="C441" s="147" t="s">
        <v>205</v>
      </c>
      <c r="D441" s="147" t="s">
        <v>165</v>
      </c>
      <c r="E441" s="148" t="s">
        <v>769</v>
      </c>
      <c r="F441" s="149" t="s">
        <v>770</v>
      </c>
      <c r="G441" s="150" t="s">
        <v>180</v>
      </c>
      <c r="H441" s="151">
        <v>18</v>
      </c>
      <c r="I441" s="152">
        <v>0</v>
      </c>
      <c r="J441" s="153">
        <f>ROUND(I441*H441,2)</f>
        <v>0</v>
      </c>
      <c r="K441" s="149" t="s">
        <v>181</v>
      </c>
      <c r="L441" s="154"/>
      <c r="M441" s="155" t="s">
        <v>19</v>
      </c>
      <c r="N441" s="156" t="s">
        <v>39</v>
      </c>
      <c r="P441" s="136">
        <f>O441*H441</f>
        <v>0</v>
      </c>
      <c r="Q441" s="136">
        <v>3.0000000000000001E-3</v>
      </c>
      <c r="R441" s="136">
        <f>Q441*H441</f>
        <v>5.3999999999999999E-2</v>
      </c>
      <c r="S441" s="136">
        <v>0</v>
      </c>
      <c r="T441" s="137">
        <f>S441*H441</f>
        <v>0</v>
      </c>
      <c r="AR441" s="138" t="s">
        <v>170</v>
      </c>
      <c r="AT441" s="138" t="s">
        <v>165</v>
      </c>
      <c r="AU441" s="138" t="s">
        <v>78</v>
      </c>
      <c r="AY441" s="17" t="s">
        <v>113</v>
      </c>
      <c r="BE441" s="139">
        <f>IF(N441="základní",J441,0)</f>
        <v>0</v>
      </c>
      <c r="BF441" s="139">
        <f>IF(N441="snížená",J441,0)</f>
        <v>0</v>
      </c>
      <c r="BG441" s="139">
        <f>IF(N441="zákl. přenesená",J441,0)</f>
        <v>0</v>
      </c>
      <c r="BH441" s="139">
        <f>IF(N441="sníž. přenesená",J441,0)</f>
        <v>0</v>
      </c>
      <c r="BI441" s="139">
        <f>IF(N441="nulová",J441,0)</f>
        <v>0</v>
      </c>
      <c r="BJ441" s="17" t="s">
        <v>76</v>
      </c>
      <c r="BK441" s="139">
        <f>ROUND(I441*H441,2)</f>
        <v>0</v>
      </c>
      <c r="BL441" s="17" t="s">
        <v>133</v>
      </c>
      <c r="BM441" s="138" t="s">
        <v>771</v>
      </c>
    </row>
    <row r="442" spans="2:65" s="1" customFormat="1" ht="11.25">
      <c r="B442" s="32"/>
      <c r="D442" s="140" t="s">
        <v>123</v>
      </c>
      <c r="F442" s="141" t="s">
        <v>770</v>
      </c>
      <c r="I442" s="142"/>
      <c r="L442" s="32"/>
      <c r="M442" s="143"/>
      <c r="T442" s="53"/>
      <c r="AT442" s="17" t="s">
        <v>123</v>
      </c>
      <c r="AU442" s="17" t="s">
        <v>78</v>
      </c>
    </row>
    <row r="443" spans="2:65" s="11" customFormat="1" ht="22.9" customHeight="1">
      <c r="B443" s="115"/>
      <c r="D443" s="116" t="s">
        <v>67</v>
      </c>
      <c r="E443" s="125" t="s">
        <v>222</v>
      </c>
      <c r="F443" s="125" t="s">
        <v>772</v>
      </c>
      <c r="I443" s="118" t="s">
        <v>1617</v>
      </c>
      <c r="J443" s="126">
        <f>BK443</f>
        <v>0</v>
      </c>
      <c r="L443" s="115"/>
      <c r="M443" s="120"/>
      <c r="P443" s="121">
        <f>SUM(P444:P563)</f>
        <v>0</v>
      </c>
      <c r="R443" s="121">
        <f>SUM(R444:R563)</f>
        <v>459.36149849999987</v>
      </c>
      <c r="T443" s="122">
        <f>SUM(T444:T563)</f>
        <v>6.3159999999999998</v>
      </c>
      <c r="AR443" s="116" t="s">
        <v>76</v>
      </c>
      <c r="AT443" s="123" t="s">
        <v>67</v>
      </c>
      <c r="AU443" s="123" t="s">
        <v>76</v>
      </c>
      <c r="AY443" s="116" t="s">
        <v>113</v>
      </c>
      <c r="BK443" s="124">
        <f>SUM(BK444:BK563)</f>
        <v>0</v>
      </c>
    </row>
    <row r="444" spans="2:65" s="1" customFormat="1" ht="16.5" customHeight="1">
      <c r="B444" s="32"/>
      <c r="C444" s="127" t="s">
        <v>773</v>
      </c>
      <c r="D444" s="127" t="s">
        <v>116</v>
      </c>
      <c r="E444" s="128" t="s">
        <v>774</v>
      </c>
      <c r="F444" s="129" t="s">
        <v>775</v>
      </c>
      <c r="G444" s="130" t="s">
        <v>180</v>
      </c>
      <c r="H444" s="131">
        <v>31</v>
      </c>
      <c r="I444" s="132">
        <v>0</v>
      </c>
      <c r="J444" s="133">
        <f>ROUND(I444*H444,2)</f>
        <v>0</v>
      </c>
      <c r="K444" s="129" t="s">
        <v>181</v>
      </c>
      <c r="L444" s="32"/>
      <c r="M444" s="134" t="s">
        <v>19</v>
      </c>
      <c r="N444" s="135" t="s">
        <v>39</v>
      </c>
      <c r="P444" s="136">
        <f>O444*H444</f>
        <v>0</v>
      </c>
      <c r="Q444" s="136">
        <v>0.11171</v>
      </c>
      <c r="R444" s="136">
        <f>Q444*H444</f>
        <v>3.4630100000000001</v>
      </c>
      <c r="S444" s="136">
        <v>0</v>
      </c>
      <c r="T444" s="137">
        <f>S444*H444</f>
        <v>0</v>
      </c>
      <c r="AR444" s="138" t="s">
        <v>133</v>
      </c>
      <c r="AT444" s="138" t="s">
        <v>116</v>
      </c>
      <c r="AU444" s="138" t="s">
        <v>78</v>
      </c>
      <c r="AY444" s="17" t="s">
        <v>113</v>
      </c>
      <c r="BE444" s="139">
        <f>IF(N444="základní",J444,0)</f>
        <v>0</v>
      </c>
      <c r="BF444" s="139">
        <f>IF(N444="snížená",J444,0)</f>
        <v>0</v>
      </c>
      <c r="BG444" s="139">
        <f>IF(N444="zákl. přenesená",J444,0)</f>
        <v>0</v>
      </c>
      <c r="BH444" s="139">
        <f>IF(N444="sníž. přenesená",J444,0)</f>
        <v>0</v>
      </c>
      <c r="BI444" s="139">
        <f>IF(N444="nulová",J444,0)</f>
        <v>0</v>
      </c>
      <c r="BJ444" s="17" t="s">
        <v>76</v>
      </c>
      <c r="BK444" s="139">
        <f>ROUND(I444*H444,2)</f>
        <v>0</v>
      </c>
      <c r="BL444" s="17" t="s">
        <v>133</v>
      </c>
      <c r="BM444" s="138" t="s">
        <v>776</v>
      </c>
    </row>
    <row r="445" spans="2:65" s="1" customFormat="1" ht="11.25">
      <c r="B445" s="32"/>
      <c r="D445" s="140" t="s">
        <v>123</v>
      </c>
      <c r="F445" s="141" t="s">
        <v>777</v>
      </c>
      <c r="I445" s="142"/>
      <c r="L445" s="32"/>
      <c r="M445" s="143"/>
      <c r="T445" s="53"/>
      <c r="AT445" s="17" t="s">
        <v>123</v>
      </c>
      <c r="AU445" s="17" t="s">
        <v>78</v>
      </c>
    </row>
    <row r="446" spans="2:65" s="1" customFormat="1" ht="11.25">
      <c r="B446" s="32"/>
      <c r="D446" s="164" t="s">
        <v>184</v>
      </c>
      <c r="F446" s="165" t="s">
        <v>778</v>
      </c>
      <c r="I446" s="142" t="s">
        <v>1617</v>
      </c>
      <c r="L446" s="32"/>
      <c r="M446" s="143"/>
      <c r="T446" s="53"/>
      <c r="AT446" s="17" t="s">
        <v>184</v>
      </c>
      <c r="AU446" s="17" t="s">
        <v>78</v>
      </c>
    </row>
    <row r="447" spans="2:65" s="1" customFormat="1" ht="16.5" customHeight="1">
      <c r="B447" s="32"/>
      <c r="C447" s="147" t="s">
        <v>779</v>
      </c>
      <c r="D447" s="147" t="s">
        <v>165</v>
      </c>
      <c r="E447" s="148" t="s">
        <v>780</v>
      </c>
      <c r="F447" s="149" t="s">
        <v>781</v>
      </c>
      <c r="G447" s="150" t="s">
        <v>180</v>
      </c>
      <c r="H447" s="151">
        <v>31</v>
      </c>
      <c r="I447" s="152">
        <v>0</v>
      </c>
      <c r="J447" s="153">
        <f>ROUND(I447*H447,2)</f>
        <v>0</v>
      </c>
      <c r="K447" s="149" t="s">
        <v>181</v>
      </c>
      <c r="L447" s="154"/>
      <c r="M447" s="155" t="s">
        <v>19</v>
      </c>
      <c r="N447" s="156" t="s">
        <v>39</v>
      </c>
      <c r="P447" s="136">
        <f>O447*H447</f>
        <v>0</v>
      </c>
      <c r="Q447" s="136">
        <v>6.0000000000000001E-3</v>
      </c>
      <c r="R447" s="136">
        <f>Q447*H447</f>
        <v>0.186</v>
      </c>
      <c r="S447" s="136">
        <v>0</v>
      </c>
      <c r="T447" s="137">
        <f>S447*H447</f>
        <v>0</v>
      </c>
      <c r="AR447" s="138" t="s">
        <v>170</v>
      </c>
      <c r="AT447" s="138" t="s">
        <v>165</v>
      </c>
      <c r="AU447" s="138" t="s">
        <v>78</v>
      </c>
      <c r="AY447" s="17" t="s">
        <v>113</v>
      </c>
      <c r="BE447" s="139">
        <f>IF(N447="základní",J447,0)</f>
        <v>0</v>
      </c>
      <c r="BF447" s="139">
        <f>IF(N447="snížená",J447,0)</f>
        <v>0</v>
      </c>
      <c r="BG447" s="139">
        <f>IF(N447="zákl. přenesená",J447,0)</f>
        <v>0</v>
      </c>
      <c r="BH447" s="139">
        <f>IF(N447="sníž. přenesená",J447,0)</f>
        <v>0</v>
      </c>
      <c r="BI447" s="139">
        <f>IF(N447="nulová",J447,0)</f>
        <v>0</v>
      </c>
      <c r="BJ447" s="17" t="s">
        <v>76</v>
      </c>
      <c r="BK447" s="139">
        <f>ROUND(I447*H447,2)</f>
        <v>0</v>
      </c>
      <c r="BL447" s="17" t="s">
        <v>133</v>
      </c>
      <c r="BM447" s="138" t="s">
        <v>782</v>
      </c>
    </row>
    <row r="448" spans="2:65" s="1" customFormat="1" ht="11.25">
      <c r="B448" s="32"/>
      <c r="D448" s="140" t="s">
        <v>123</v>
      </c>
      <c r="F448" s="141" t="s">
        <v>781</v>
      </c>
      <c r="I448" s="142" t="s">
        <v>1617</v>
      </c>
      <c r="L448" s="32"/>
      <c r="M448" s="143"/>
      <c r="T448" s="53"/>
      <c r="AT448" s="17" t="s">
        <v>123</v>
      </c>
      <c r="AU448" s="17" t="s">
        <v>78</v>
      </c>
    </row>
    <row r="449" spans="2:65" s="1" customFormat="1" ht="16.5" customHeight="1">
      <c r="B449" s="32"/>
      <c r="C449" s="127" t="s">
        <v>783</v>
      </c>
      <c r="D449" s="127" t="s">
        <v>116</v>
      </c>
      <c r="E449" s="128" t="s">
        <v>784</v>
      </c>
      <c r="F449" s="129" t="s">
        <v>785</v>
      </c>
      <c r="G449" s="130" t="s">
        <v>180</v>
      </c>
      <c r="H449" s="131">
        <v>19</v>
      </c>
      <c r="I449" s="132">
        <v>0</v>
      </c>
      <c r="J449" s="133">
        <f>ROUND(I449*H449,2)</f>
        <v>0</v>
      </c>
      <c r="K449" s="129" t="s">
        <v>181</v>
      </c>
      <c r="L449" s="32"/>
      <c r="M449" s="134" t="s">
        <v>19</v>
      </c>
      <c r="N449" s="135" t="s">
        <v>39</v>
      </c>
      <c r="P449" s="136">
        <f>O449*H449</f>
        <v>0</v>
      </c>
      <c r="Q449" s="136">
        <v>6.9999999999999999E-4</v>
      </c>
      <c r="R449" s="136">
        <f>Q449*H449</f>
        <v>1.3299999999999999E-2</v>
      </c>
      <c r="S449" s="136">
        <v>0</v>
      </c>
      <c r="T449" s="137">
        <f>S449*H449</f>
        <v>0</v>
      </c>
      <c r="AR449" s="138" t="s">
        <v>133</v>
      </c>
      <c r="AT449" s="138" t="s">
        <v>116</v>
      </c>
      <c r="AU449" s="138" t="s">
        <v>78</v>
      </c>
      <c r="AY449" s="17" t="s">
        <v>113</v>
      </c>
      <c r="BE449" s="139">
        <f>IF(N449="základní",J449,0)</f>
        <v>0</v>
      </c>
      <c r="BF449" s="139">
        <f>IF(N449="snížená",J449,0)</f>
        <v>0</v>
      </c>
      <c r="BG449" s="139">
        <f>IF(N449="zákl. přenesená",J449,0)</f>
        <v>0</v>
      </c>
      <c r="BH449" s="139">
        <f>IF(N449="sníž. přenesená",J449,0)</f>
        <v>0</v>
      </c>
      <c r="BI449" s="139">
        <f>IF(N449="nulová",J449,0)</f>
        <v>0</v>
      </c>
      <c r="BJ449" s="17" t="s">
        <v>76</v>
      </c>
      <c r="BK449" s="139">
        <f>ROUND(I449*H449,2)</f>
        <v>0</v>
      </c>
      <c r="BL449" s="17" t="s">
        <v>133</v>
      </c>
      <c r="BM449" s="138" t="s">
        <v>786</v>
      </c>
    </row>
    <row r="450" spans="2:65" s="1" customFormat="1" ht="11.25">
      <c r="B450" s="32"/>
      <c r="D450" s="140" t="s">
        <v>123</v>
      </c>
      <c r="F450" s="141" t="s">
        <v>787</v>
      </c>
      <c r="I450" s="142"/>
      <c r="L450" s="32"/>
      <c r="M450" s="143"/>
      <c r="T450" s="53"/>
      <c r="AT450" s="17" t="s">
        <v>123</v>
      </c>
      <c r="AU450" s="17" t="s">
        <v>78</v>
      </c>
    </row>
    <row r="451" spans="2:65" s="1" customFormat="1" ht="11.25">
      <c r="B451" s="32"/>
      <c r="D451" s="164" t="s">
        <v>184</v>
      </c>
      <c r="F451" s="165" t="s">
        <v>788</v>
      </c>
      <c r="I451" s="142"/>
      <c r="L451" s="32"/>
      <c r="M451" s="143"/>
      <c r="T451" s="53"/>
      <c r="AT451" s="17" t="s">
        <v>184</v>
      </c>
      <c r="AU451" s="17" t="s">
        <v>78</v>
      </c>
    </row>
    <row r="452" spans="2:65" s="13" customFormat="1" ht="11.25">
      <c r="B452" s="166"/>
      <c r="D452" s="140" t="s">
        <v>172</v>
      </c>
      <c r="E452" s="167" t="s">
        <v>19</v>
      </c>
      <c r="F452" s="168" t="s">
        <v>789</v>
      </c>
      <c r="H452" s="167" t="s">
        <v>19</v>
      </c>
      <c r="I452" s="169"/>
      <c r="L452" s="166"/>
      <c r="M452" s="170"/>
      <c r="T452" s="171"/>
      <c r="AT452" s="167" t="s">
        <v>172</v>
      </c>
      <c r="AU452" s="167" t="s">
        <v>78</v>
      </c>
      <c r="AV452" s="13" t="s">
        <v>76</v>
      </c>
      <c r="AW452" s="13" t="s">
        <v>30</v>
      </c>
      <c r="AX452" s="13" t="s">
        <v>68</v>
      </c>
      <c r="AY452" s="167" t="s">
        <v>113</v>
      </c>
    </row>
    <row r="453" spans="2:65" s="12" customFormat="1" ht="11.25">
      <c r="B453" s="157"/>
      <c r="D453" s="140" t="s">
        <v>172</v>
      </c>
      <c r="E453" s="158" t="s">
        <v>19</v>
      </c>
      <c r="F453" s="159" t="s">
        <v>133</v>
      </c>
      <c r="H453" s="160">
        <v>4</v>
      </c>
      <c r="I453" s="161"/>
      <c r="L453" s="157"/>
      <c r="M453" s="162"/>
      <c r="T453" s="163"/>
      <c r="AT453" s="158" t="s">
        <v>172</v>
      </c>
      <c r="AU453" s="158" t="s">
        <v>78</v>
      </c>
      <c r="AV453" s="12" t="s">
        <v>78</v>
      </c>
      <c r="AW453" s="12" t="s">
        <v>30</v>
      </c>
      <c r="AX453" s="12" t="s">
        <v>68</v>
      </c>
      <c r="AY453" s="158" t="s">
        <v>113</v>
      </c>
    </row>
    <row r="454" spans="2:65" s="13" customFormat="1" ht="11.25">
      <c r="B454" s="166"/>
      <c r="D454" s="140" t="s">
        <v>172</v>
      </c>
      <c r="E454" s="167" t="s">
        <v>19</v>
      </c>
      <c r="F454" s="168" t="s">
        <v>790</v>
      </c>
      <c r="H454" s="167" t="s">
        <v>19</v>
      </c>
      <c r="I454" s="169"/>
      <c r="L454" s="166"/>
      <c r="M454" s="170"/>
      <c r="T454" s="171"/>
      <c r="AT454" s="167" t="s">
        <v>172</v>
      </c>
      <c r="AU454" s="167" t="s">
        <v>78</v>
      </c>
      <c r="AV454" s="13" t="s">
        <v>76</v>
      </c>
      <c r="AW454" s="13" t="s">
        <v>30</v>
      </c>
      <c r="AX454" s="13" t="s">
        <v>68</v>
      </c>
      <c r="AY454" s="167" t="s">
        <v>113</v>
      </c>
    </row>
    <row r="455" spans="2:65" s="12" customFormat="1" ht="11.25">
      <c r="B455" s="157"/>
      <c r="D455" s="140" t="s">
        <v>172</v>
      </c>
      <c r="E455" s="158" t="s">
        <v>19</v>
      </c>
      <c r="F455" s="159" t="s">
        <v>133</v>
      </c>
      <c r="H455" s="160">
        <v>4</v>
      </c>
      <c r="I455" s="161"/>
      <c r="L455" s="157"/>
      <c r="M455" s="162"/>
      <c r="T455" s="163"/>
      <c r="AT455" s="158" t="s">
        <v>172</v>
      </c>
      <c r="AU455" s="158" t="s">
        <v>78</v>
      </c>
      <c r="AV455" s="12" t="s">
        <v>78</v>
      </c>
      <c r="AW455" s="12" t="s">
        <v>30</v>
      </c>
      <c r="AX455" s="12" t="s">
        <v>68</v>
      </c>
      <c r="AY455" s="158" t="s">
        <v>113</v>
      </c>
    </row>
    <row r="456" spans="2:65" s="13" customFormat="1" ht="11.25">
      <c r="B456" s="166"/>
      <c r="D456" s="140" t="s">
        <v>172</v>
      </c>
      <c r="E456" s="167" t="s">
        <v>19</v>
      </c>
      <c r="F456" s="168" t="s">
        <v>791</v>
      </c>
      <c r="H456" s="167" t="s">
        <v>19</v>
      </c>
      <c r="I456" s="169"/>
      <c r="L456" s="166"/>
      <c r="M456" s="170"/>
      <c r="T456" s="171"/>
      <c r="AT456" s="167" t="s">
        <v>172</v>
      </c>
      <c r="AU456" s="167" t="s">
        <v>78</v>
      </c>
      <c r="AV456" s="13" t="s">
        <v>76</v>
      </c>
      <c r="AW456" s="13" t="s">
        <v>30</v>
      </c>
      <c r="AX456" s="13" t="s">
        <v>68</v>
      </c>
      <c r="AY456" s="167" t="s">
        <v>113</v>
      </c>
    </row>
    <row r="457" spans="2:65" s="12" customFormat="1" ht="11.25">
      <c r="B457" s="157"/>
      <c r="D457" s="140" t="s">
        <v>172</v>
      </c>
      <c r="E457" s="158" t="s">
        <v>19</v>
      </c>
      <c r="F457" s="159" t="s">
        <v>76</v>
      </c>
      <c r="H457" s="160">
        <v>1</v>
      </c>
      <c r="I457" s="161"/>
      <c r="L457" s="157"/>
      <c r="M457" s="162"/>
      <c r="T457" s="163"/>
      <c r="AT457" s="158" t="s">
        <v>172</v>
      </c>
      <c r="AU457" s="158" t="s">
        <v>78</v>
      </c>
      <c r="AV457" s="12" t="s">
        <v>78</v>
      </c>
      <c r="AW457" s="12" t="s">
        <v>30</v>
      </c>
      <c r="AX457" s="12" t="s">
        <v>68</v>
      </c>
      <c r="AY457" s="158" t="s">
        <v>113</v>
      </c>
    </row>
    <row r="458" spans="2:65" s="13" customFormat="1" ht="11.25">
      <c r="B458" s="166"/>
      <c r="D458" s="140" t="s">
        <v>172</v>
      </c>
      <c r="E458" s="167" t="s">
        <v>19</v>
      </c>
      <c r="F458" s="168" t="s">
        <v>792</v>
      </c>
      <c r="H458" s="167" t="s">
        <v>19</v>
      </c>
      <c r="I458" s="169"/>
      <c r="L458" s="166"/>
      <c r="M458" s="170"/>
      <c r="T458" s="171"/>
      <c r="AT458" s="167" t="s">
        <v>172</v>
      </c>
      <c r="AU458" s="167" t="s">
        <v>78</v>
      </c>
      <c r="AV458" s="13" t="s">
        <v>76</v>
      </c>
      <c r="AW458" s="13" t="s">
        <v>30</v>
      </c>
      <c r="AX458" s="13" t="s">
        <v>68</v>
      </c>
      <c r="AY458" s="167" t="s">
        <v>113</v>
      </c>
    </row>
    <row r="459" spans="2:65" s="12" customFormat="1" ht="11.25">
      <c r="B459" s="157"/>
      <c r="D459" s="140" t="s">
        <v>172</v>
      </c>
      <c r="E459" s="158" t="s">
        <v>19</v>
      </c>
      <c r="F459" s="159" t="s">
        <v>76</v>
      </c>
      <c r="H459" s="160">
        <v>1</v>
      </c>
      <c r="I459" s="161"/>
      <c r="L459" s="157"/>
      <c r="M459" s="162"/>
      <c r="T459" s="163"/>
      <c r="AT459" s="158" t="s">
        <v>172</v>
      </c>
      <c r="AU459" s="158" t="s">
        <v>78</v>
      </c>
      <c r="AV459" s="12" t="s">
        <v>78</v>
      </c>
      <c r="AW459" s="12" t="s">
        <v>30</v>
      </c>
      <c r="AX459" s="12" t="s">
        <v>68</v>
      </c>
      <c r="AY459" s="158" t="s">
        <v>113</v>
      </c>
    </row>
    <row r="460" spans="2:65" s="13" customFormat="1" ht="11.25">
      <c r="B460" s="166"/>
      <c r="D460" s="140" t="s">
        <v>172</v>
      </c>
      <c r="E460" s="167" t="s">
        <v>19</v>
      </c>
      <c r="F460" s="168" t="s">
        <v>793</v>
      </c>
      <c r="H460" s="167" t="s">
        <v>19</v>
      </c>
      <c r="I460" s="169"/>
      <c r="L460" s="166"/>
      <c r="M460" s="170"/>
      <c r="T460" s="171"/>
      <c r="AT460" s="167" t="s">
        <v>172</v>
      </c>
      <c r="AU460" s="167" t="s">
        <v>78</v>
      </c>
      <c r="AV460" s="13" t="s">
        <v>76</v>
      </c>
      <c r="AW460" s="13" t="s">
        <v>30</v>
      </c>
      <c r="AX460" s="13" t="s">
        <v>68</v>
      </c>
      <c r="AY460" s="167" t="s">
        <v>113</v>
      </c>
    </row>
    <row r="461" spans="2:65" s="12" customFormat="1" ht="11.25">
      <c r="B461" s="157"/>
      <c r="D461" s="140" t="s">
        <v>172</v>
      </c>
      <c r="E461" s="158" t="s">
        <v>19</v>
      </c>
      <c r="F461" s="159" t="s">
        <v>207</v>
      </c>
      <c r="H461" s="160">
        <v>7</v>
      </c>
      <c r="I461" s="161"/>
      <c r="L461" s="157"/>
      <c r="M461" s="162"/>
      <c r="T461" s="163"/>
      <c r="AT461" s="158" t="s">
        <v>172</v>
      </c>
      <c r="AU461" s="158" t="s">
        <v>78</v>
      </c>
      <c r="AV461" s="12" t="s">
        <v>78</v>
      </c>
      <c r="AW461" s="12" t="s">
        <v>30</v>
      </c>
      <c r="AX461" s="12" t="s">
        <v>68</v>
      </c>
      <c r="AY461" s="158" t="s">
        <v>113</v>
      </c>
    </row>
    <row r="462" spans="2:65" s="13" customFormat="1" ht="11.25">
      <c r="B462" s="166"/>
      <c r="D462" s="140" t="s">
        <v>172</v>
      </c>
      <c r="E462" s="167" t="s">
        <v>19</v>
      </c>
      <c r="F462" s="168" t="s">
        <v>794</v>
      </c>
      <c r="H462" s="167" t="s">
        <v>19</v>
      </c>
      <c r="I462" s="169"/>
      <c r="L462" s="166"/>
      <c r="M462" s="170"/>
      <c r="T462" s="171"/>
      <c r="AT462" s="167" t="s">
        <v>172</v>
      </c>
      <c r="AU462" s="167" t="s">
        <v>78</v>
      </c>
      <c r="AV462" s="13" t="s">
        <v>76</v>
      </c>
      <c r="AW462" s="13" t="s">
        <v>30</v>
      </c>
      <c r="AX462" s="13" t="s">
        <v>68</v>
      </c>
      <c r="AY462" s="167" t="s">
        <v>113</v>
      </c>
    </row>
    <row r="463" spans="2:65" s="12" customFormat="1" ht="11.25">
      <c r="B463" s="157"/>
      <c r="D463" s="140" t="s">
        <v>172</v>
      </c>
      <c r="E463" s="158" t="s">
        <v>19</v>
      </c>
      <c r="F463" s="159" t="s">
        <v>78</v>
      </c>
      <c r="H463" s="160">
        <v>2</v>
      </c>
      <c r="I463" s="161"/>
      <c r="L463" s="157"/>
      <c r="M463" s="162"/>
      <c r="T463" s="163"/>
      <c r="AT463" s="158" t="s">
        <v>172</v>
      </c>
      <c r="AU463" s="158" t="s">
        <v>78</v>
      </c>
      <c r="AV463" s="12" t="s">
        <v>78</v>
      </c>
      <c r="AW463" s="12" t="s">
        <v>30</v>
      </c>
      <c r="AX463" s="12" t="s">
        <v>68</v>
      </c>
      <c r="AY463" s="158" t="s">
        <v>113</v>
      </c>
    </row>
    <row r="464" spans="2:65" s="14" customFormat="1" ht="11.25">
      <c r="B464" s="172"/>
      <c r="D464" s="140" t="s">
        <v>172</v>
      </c>
      <c r="E464" s="173" t="s">
        <v>19</v>
      </c>
      <c r="F464" s="174" t="s">
        <v>206</v>
      </c>
      <c r="H464" s="175">
        <v>19</v>
      </c>
      <c r="I464" s="176" t="s">
        <v>1617</v>
      </c>
      <c r="L464" s="172"/>
      <c r="M464" s="177"/>
      <c r="T464" s="178"/>
      <c r="AT464" s="173" t="s">
        <v>172</v>
      </c>
      <c r="AU464" s="173" t="s">
        <v>78</v>
      </c>
      <c r="AV464" s="14" t="s">
        <v>133</v>
      </c>
      <c r="AW464" s="14" t="s">
        <v>30</v>
      </c>
      <c r="AX464" s="14" t="s">
        <v>76</v>
      </c>
      <c r="AY464" s="173" t="s">
        <v>113</v>
      </c>
    </row>
    <row r="465" spans="2:65" s="1" customFormat="1" ht="16.5" customHeight="1">
      <c r="B465" s="32"/>
      <c r="C465" s="147" t="s">
        <v>795</v>
      </c>
      <c r="D465" s="147" t="s">
        <v>165</v>
      </c>
      <c r="E465" s="148" t="s">
        <v>796</v>
      </c>
      <c r="F465" s="149" t="s">
        <v>797</v>
      </c>
      <c r="G465" s="150" t="s">
        <v>180</v>
      </c>
      <c r="H465" s="151">
        <v>1</v>
      </c>
      <c r="I465" s="152">
        <v>0</v>
      </c>
      <c r="J465" s="153">
        <f>ROUND(I465*H465,2)</f>
        <v>0</v>
      </c>
      <c r="K465" s="149" t="s">
        <v>181</v>
      </c>
      <c r="L465" s="154"/>
      <c r="M465" s="155" t="s">
        <v>19</v>
      </c>
      <c r="N465" s="156" t="s">
        <v>39</v>
      </c>
      <c r="P465" s="136">
        <f>O465*H465</f>
        <v>0</v>
      </c>
      <c r="Q465" s="136">
        <v>4.0000000000000001E-3</v>
      </c>
      <c r="R465" s="136">
        <f>Q465*H465</f>
        <v>4.0000000000000001E-3</v>
      </c>
      <c r="S465" s="136">
        <v>0</v>
      </c>
      <c r="T465" s="137">
        <f>S465*H465</f>
        <v>0</v>
      </c>
      <c r="AR465" s="138" t="s">
        <v>170</v>
      </c>
      <c r="AT465" s="138" t="s">
        <v>165</v>
      </c>
      <c r="AU465" s="138" t="s">
        <v>78</v>
      </c>
      <c r="AY465" s="17" t="s">
        <v>113</v>
      </c>
      <c r="BE465" s="139">
        <f>IF(N465="základní",J465,0)</f>
        <v>0</v>
      </c>
      <c r="BF465" s="139">
        <f>IF(N465="snížená",J465,0)</f>
        <v>0</v>
      </c>
      <c r="BG465" s="139">
        <f>IF(N465="zákl. přenesená",J465,0)</f>
        <v>0</v>
      </c>
      <c r="BH465" s="139">
        <f>IF(N465="sníž. přenesená",J465,0)</f>
        <v>0</v>
      </c>
      <c r="BI465" s="139">
        <f>IF(N465="nulová",J465,0)</f>
        <v>0</v>
      </c>
      <c r="BJ465" s="17" t="s">
        <v>76</v>
      </c>
      <c r="BK465" s="139">
        <f>ROUND(I465*H465,2)</f>
        <v>0</v>
      </c>
      <c r="BL465" s="17" t="s">
        <v>133</v>
      </c>
      <c r="BM465" s="138" t="s">
        <v>798</v>
      </c>
    </row>
    <row r="466" spans="2:65" s="1" customFormat="1" ht="11.25">
      <c r="B466" s="32"/>
      <c r="D466" s="140" t="s">
        <v>123</v>
      </c>
      <c r="F466" s="141" t="s">
        <v>797</v>
      </c>
      <c r="I466" s="142" t="s">
        <v>1617</v>
      </c>
      <c r="L466" s="32"/>
      <c r="M466" s="143"/>
      <c r="T466" s="53"/>
      <c r="AT466" s="17" t="s">
        <v>123</v>
      </c>
      <c r="AU466" s="17" t="s">
        <v>78</v>
      </c>
    </row>
    <row r="467" spans="2:65" s="1" customFormat="1" ht="16.5" customHeight="1">
      <c r="B467" s="32"/>
      <c r="C467" s="147" t="s">
        <v>799</v>
      </c>
      <c r="D467" s="147" t="s">
        <v>165</v>
      </c>
      <c r="E467" s="148" t="s">
        <v>800</v>
      </c>
      <c r="F467" s="149" t="s">
        <v>801</v>
      </c>
      <c r="G467" s="150" t="s">
        <v>180</v>
      </c>
      <c r="H467" s="151">
        <v>1</v>
      </c>
      <c r="I467" s="152">
        <v>0</v>
      </c>
      <c r="J467" s="153">
        <f>ROUND(I467*H467,2)</f>
        <v>0</v>
      </c>
      <c r="K467" s="149" t="s">
        <v>181</v>
      </c>
      <c r="L467" s="154"/>
      <c r="M467" s="155" t="s">
        <v>19</v>
      </c>
      <c r="N467" s="156" t="s">
        <v>39</v>
      </c>
      <c r="P467" s="136">
        <f>O467*H467</f>
        <v>0</v>
      </c>
      <c r="Q467" s="136">
        <v>2.5000000000000001E-3</v>
      </c>
      <c r="R467" s="136">
        <f>Q467*H467</f>
        <v>2.5000000000000001E-3</v>
      </c>
      <c r="S467" s="136">
        <v>0</v>
      </c>
      <c r="T467" s="137">
        <f>S467*H467</f>
        <v>0</v>
      </c>
      <c r="AR467" s="138" t="s">
        <v>170</v>
      </c>
      <c r="AT467" s="138" t="s">
        <v>165</v>
      </c>
      <c r="AU467" s="138" t="s">
        <v>78</v>
      </c>
      <c r="AY467" s="17" t="s">
        <v>113</v>
      </c>
      <c r="BE467" s="139">
        <f>IF(N467="základní",J467,0)</f>
        <v>0</v>
      </c>
      <c r="BF467" s="139">
        <f>IF(N467="snížená",J467,0)</f>
        <v>0</v>
      </c>
      <c r="BG467" s="139">
        <f>IF(N467="zákl. přenesená",J467,0)</f>
        <v>0</v>
      </c>
      <c r="BH467" s="139">
        <f>IF(N467="sníž. přenesená",J467,0)</f>
        <v>0</v>
      </c>
      <c r="BI467" s="139">
        <f>IF(N467="nulová",J467,0)</f>
        <v>0</v>
      </c>
      <c r="BJ467" s="17" t="s">
        <v>76</v>
      </c>
      <c r="BK467" s="139">
        <f>ROUND(I467*H467,2)</f>
        <v>0</v>
      </c>
      <c r="BL467" s="17" t="s">
        <v>133</v>
      </c>
      <c r="BM467" s="138" t="s">
        <v>802</v>
      </c>
    </row>
    <row r="468" spans="2:65" s="1" customFormat="1" ht="11.25">
      <c r="B468" s="32"/>
      <c r="D468" s="140" t="s">
        <v>123</v>
      </c>
      <c r="F468" s="141" t="s">
        <v>801</v>
      </c>
      <c r="I468" s="142" t="s">
        <v>1617</v>
      </c>
      <c r="L468" s="32"/>
      <c r="M468" s="143"/>
      <c r="T468" s="53"/>
      <c r="AT468" s="17" t="s">
        <v>123</v>
      </c>
      <c r="AU468" s="17" t="s">
        <v>78</v>
      </c>
    </row>
    <row r="469" spans="2:65" s="1" customFormat="1" ht="16.5" customHeight="1">
      <c r="B469" s="32"/>
      <c r="C469" s="147" t="s">
        <v>803</v>
      </c>
      <c r="D469" s="147" t="s">
        <v>165</v>
      </c>
      <c r="E469" s="148" t="s">
        <v>804</v>
      </c>
      <c r="F469" s="149" t="s">
        <v>805</v>
      </c>
      <c r="G469" s="150" t="s">
        <v>180</v>
      </c>
      <c r="H469" s="151">
        <v>9</v>
      </c>
      <c r="I469" s="152">
        <v>0</v>
      </c>
      <c r="J469" s="153">
        <f>ROUND(I469*H469,2)</f>
        <v>0</v>
      </c>
      <c r="K469" s="149" t="s">
        <v>181</v>
      </c>
      <c r="L469" s="154"/>
      <c r="M469" s="155" t="s">
        <v>19</v>
      </c>
      <c r="N469" s="156" t="s">
        <v>39</v>
      </c>
      <c r="P469" s="136">
        <f>O469*H469</f>
        <v>0</v>
      </c>
      <c r="Q469" s="136">
        <v>2.5999999999999999E-3</v>
      </c>
      <c r="R469" s="136">
        <f>Q469*H469</f>
        <v>2.3399999999999997E-2</v>
      </c>
      <c r="S469" s="136">
        <v>0</v>
      </c>
      <c r="T469" s="137">
        <f>S469*H469</f>
        <v>0</v>
      </c>
      <c r="AR469" s="138" t="s">
        <v>170</v>
      </c>
      <c r="AT469" s="138" t="s">
        <v>165</v>
      </c>
      <c r="AU469" s="138" t="s">
        <v>78</v>
      </c>
      <c r="AY469" s="17" t="s">
        <v>113</v>
      </c>
      <c r="BE469" s="139">
        <f>IF(N469="základní",J469,0)</f>
        <v>0</v>
      </c>
      <c r="BF469" s="139">
        <f>IF(N469="snížená",J469,0)</f>
        <v>0</v>
      </c>
      <c r="BG469" s="139">
        <f>IF(N469="zákl. přenesená",J469,0)</f>
        <v>0</v>
      </c>
      <c r="BH469" s="139">
        <f>IF(N469="sníž. přenesená",J469,0)</f>
        <v>0</v>
      </c>
      <c r="BI469" s="139">
        <f>IF(N469="nulová",J469,0)</f>
        <v>0</v>
      </c>
      <c r="BJ469" s="17" t="s">
        <v>76</v>
      </c>
      <c r="BK469" s="139">
        <f>ROUND(I469*H469,2)</f>
        <v>0</v>
      </c>
      <c r="BL469" s="17" t="s">
        <v>133</v>
      </c>
      <c r="BM469" s="138" t="s">
        <v>806</v>
      </c>
    </row>
    <row r="470" spans="2:65" s="1" customFormat="1" ht="11.25">
      <c r="B470" s="32"/>
      <c r="D470" s="140" t="s">
        <v>123</v>
      </c>
      <c r="F470" s="141" t="s">
        <v>805</v>
      </c>
      <c r="I470" s="142" t="s">
        <v>1617</v>
      </c>
      <c r="L470" s="32"/>
      <c r="M470" s="143"/>
      <c r="T470" s="53"/>
      <c r="AT470" s="17" t="s">
        <v>123</v>
      </c>
      <c r="AU470" s="17" t="s">
        <v>78</v>
      </c>
    </row>
    <row r="471" spans="2:65" s="1" customFormat="1" ht="16.5" customHeight="1">
      <c r="B471" s="32"/>
      <c r="C471" s="147" t="s">
        <v>807</v>
      </c>
      <c r="D471" s="147" t="s">
        <v>165</v>
      </c>
      <c r="E471" s="148" t="s">
        <v>808</v>
      </c>
      <c r="F471" s="149" t="s">
        <v>809</v>
      </c>
      <c r="G471" s="150" t="s">
        <v>180</v>
      </c>
      <c r="H471" s="151">
        <v>4</v>
      </c>
      <c r="I471" s="152">
        <v>0</v>
      </c>
      <c r="J471" s="153">
        <f>ROUND(I471*H471,2)</f>
        <v>0</v>
      </c>
      <c r="K471" s="149" t="s">
        <v>181</v>
      </c>
      <c r="L471" s="154"/>
      <c r="M471" s="155" t="s">
        <v>19</v>
      </c>
      <c r="N471" s="156" t="s">
        <v>39</v>
      </c>
      <c r="P471" s="136">
        <f>O471*H471</f>
        <v>0</v>
      </c>
      <c r="Q471" s="136">
        <v>1.6999999999999999E-3</v>
      </c>
      <c r="R471" s="136">
        <f>Q471*H471</f>
        <v>6.7999999999999996E-3</v>
      </c>
      <c r="S471" s="136">
        <v>0</v>
      </c>
      <c r="T471" s="137">
        <f>S471*H471</f>
        <v>0</v>
      </c>
      <c r="AR471" s="138" t="s">
        <v>170</v>
      </c>
      <c r="AT471" s="138" t="s">
        <v>165</v>
      </c>
      <c r="AU471" s="138" t="s">
        <v>78</v>
      </c>
      <c r="AY471" s="17" t="s">
        <v>113</v>
      </c>
      <c r="BE471" s="139">
        <f>IF(N471="základní",J471,0)</f>
        <v>0</v>
      </c>
      <c r="BF471" s="139">
        <f>IF(N471="snížená",J471,0)</f>
        <v>0</v>
      </c>
      <c r="BG471" s="139">
        <f>IF(N471="zákl. přenesená",J471,0)</f>
        <v>0</v>
      </c>
      <c r="BH471" s="139">
        <f>IF(N471="sníž. přenesená",J471,0)</f>
        <v>0</v>
      </c>
      <c r="BI471" s="139">
        <f>IF(N471="nulová",J471,0)</f>
        <v>0</v>
      </c>
      <c r="BJ471" s="17" t="s">
        <v>76</v>
      </c>
      <c r="BK471" s="139">
        <f>ROUND(I471*H471,2)</f>
        <v>0</v>
      </c>
      <c r="BL471" s="17" t="s">
        <v>133</v>
      </c>
      <c r="BM471" s="138" t="s">
        <v>810</v>
      </c>
    </row>
    <row r="472" spans="2:65" s="1" customFormat="1" ht="11.25">
      <c r="B472" s="32"/>
      <c r="D472" s="140" t="s">
        <v>123</v>
      </c>
      <c r="F472" s="141" t="s">
        <v>809</v>
      </c>
      <c r="I472" s="142" t="s">
        <v>1617</v>
      </c>
      <c r="L472" s="32"/>
      <c r="M472" s="143"/>
      <c r="T472" s="53"/>
      <c r="AT472" s="17" t="s">
        <v>123</v>
      </c>
      <c r="AU472" s="17" t="s">
        <v>78</v>
      </c>
    </row>
    <row r="473" spans="2:65" s="1" customFormat="1" ht="16.5" customHeight="1">
      <c r="B473" s="32"/>
      <c r="C473" s="147" t="s">
        <v>811</v>
      </c>
      <c r="D473" s="147" t="s">
        <v>165</v>
      </c>
      <c r="E473" s="148" t="s">
        <v>812</v>
      </c>
      <c r="F473" s="149" t="s">
        <v>813</v>
      </c>
      <c r="G473" s="150" t="s">
        <v>180</v>
      </c>
      <c r="H473" s="151">
        <v>4</v>
      </c>
      <c r="I473" s="152">
        <v>0</v>
      </c>
      <c r="J473" s="153">
        <f>ROUND(I473*H473,2)</f>
        <v>0</v>
      </c>
      <c r="K473" s="149" t="s">
        <v>181</v>
      </c>
      <c r="L473" s="154"/>
      <c r="M473" s="155" t="s">
        <v>19</v>
      </c>
      <c r="N473" s="156" t="s">
        <v>39</v>
      </c>
      <c r="P473" s="136">
        <f>O473*H473</f>
        <v>0</v>
      </c>
      <c r="Q473" s="136">
        <v>3.5000000000000001E-3</v>
      </c>
      <c r="R473" s="136">
        <f>Q473*H473</f>
        <v>1.4E-2</v>
      </c>
      <c r="S473" s="136">
        <v>0</v>
      </c>
      <c r="T473" s="137">
        <f>S473*H473</f>
        <v>0</v>
      </c>
      <c r="AR473" s="138" t="s">
        <v>170</v>
      </c>
      <c r="AT473" s="138" t="s">
        <v>165</v>
      </c>
      <c r="AU473" s="138" t="s">
        <v>78</v>
      </c>
      <c r="AY473" s="17" t="s">
        <v>113</v>
      </c>
      <c r="BE473" s="139">
        <f>IF(N473="základní",J473,0)</f>
        <v>0</v>
      </c>
      <c r="BF473" s="139">
        <f>IF(N473="snížená",J473,0)</f>
        <v>0</v>
      </c>
      <c r="BG473" s="139">
        <f>IF(N473="zákl. přenesená",J473,0)</f>
        <v>0</v>
      </c>
      <c r="BH473" s="139">
        <f>IF(N473="sníž. přenesená",J473,0)</f>
        <v>0</v>
      </c>
      <c r="BI473" s="139">
        <f>IF(N473="nulová",J473,0)</f>
        <v>0</v>
      </c>
      <c r="BJ473" s="17" t="s">
        <v>76</v>
      </c>
      <c r="BK473" s="139">
        <f>ROUND(I473*H473,2)</f>
        <v>0</v>
      </c>
      <c r="BL473" s="17" t="s">
        <v>133</v>
      </c>
      <c r="BM473" s="138" t="s">
        <v>814</v>
      </c>
    </row>
    <row r="474" spans="2:65" s="1" customFormat="1" ht="11.25">
      <c r="B474" s="32"/>
      <c r="D474" s="140" t="s">
        <v>123</v>
      </c>
      <c r="F474" s="141" t="s">
        <v>813</v>
      </c>
      <c r="I474" s="142" t="s">
        <v>1617</v>
      </c>
      <c r="L474" s="32"/>
      <c r="M474" s="143"/>
      <c r="T474" s="53"/>
      <c r="AT474" s="17" t="s">
        <v>123</v>
      </c>
      <c r="AU474" s="17" t="s">
        <v>78</v>
      </c>
    </row>
    <row r="475" spans="2:65" s="1" customFormat="1" ht="16.5" customHeight="1">
      <c r="B475" s="32"/>
      <c r="C475" s="127" t="s">
        <v>815</v>
      </c>
      <c r="D475" s="127" t="s">
        <v>116</v>
      </c>
      <c r="E475" s="128" t="s">
        <v>816</v>
      </c>
      <c r="F475" s="129" t="s">
        <v>817</v>
      </c>
      <c r="G475" s="130" t="s">
        <v>180</v>
      </c>
      <c r="H475" s="131">
        <v>15</v>
      </c>
      <c r="I475" s="132">
        <v>0</v>
      </c>
      <c r="J475" s="133">
        <f>ROUND(I475*H475,2)</f>
        <v>0</v>
      </c>
      <c r="K475" s="129" t="s">
        <v>181</v>
      </c>
      <c r="L475" s="32"/>
      <c r="M475" s="134" t="s">
        <v>19</v>
      </c>
      <c r="N475" s="135" t="s">
        <v>39</v>
      </c>
      <c r="P475" s="136">
        <f>O475*H475</f>
        <v>0</v>
      </c>
      <c r="Q475" s="136">
        <v>0.11241</v>
      </c>
      <c r="R475" s="136">
        <f>Q475*H475</f>
        <v>1.68615</v>
      </c>
      <c r="S475" s="136">
        <v>0</v>
      </c>
      <c r="T475" s="137">
        <f>S475*H475</f>
        <v>0</v>
      </c>
      <c r="AR475" s="138" t="s">
        <v>133</v>
      </c>
      <c r="AT475" s="138" t="s">
        <v>116</v>
      </c>
      <c r="AU475" s="138" t="s">
        <v>78</v>
      </c>
      <c r="AY475" s="17" t="s">
        <v>113</v>
      </c>
      <c r="BE475" s="139">
        <f>IF(N475="základní",J475,0)</f>
        <v>0</v>
      </c>
      <c r="BF475" s="139">
        <f>IF(N475="snížená",J475,0)</f>
        <v>0</v>
      </c>
      <c r="BG475" s="139">
        <f>IF(N475="zákl. přenesená",J475,0)</f>
        <v>0</v>
      </c>
      <c r="BH475" s="139">
        <f>IF(N475="sníž. přenesená",J475,0)</f>
        <v>0</v>
      </c>
      <c r="BI475" s="139">
        <f>IF(N475="nulová",J475,0)</f>
        <v>0</v>
      </c>
      <c r="BJ475" s="17" t="s">
        <v>76</v>
      </c>
      <c r="BK475" s="139">
        <f>ROUND(I475*H475,2)</f>
        <v>0</v>
      </c>
      <c r="BL475" s="17" t="s">
        <v>133</v>
      </c>
      <c r="BM475" s="138" t="s">
        <v>818</v>
      </c>
    </row>
    <row r="476" spans="2:65" s="1" customFormat="1" ht="11.25">
      <c r="B476" s="32"/>
      <c r="D476" s="140" t="s">
        <v>123</v>
      </c>
      <c r="F476" s="141" t="s">
        <v>819</v>
      </c>
      <c r="I476" s="142"/>
      <c r="L476" s="32"/>
      <c r="M476" s="143"/>
      <c r="T476" s="53"/>
      <c r="AT476" s="17" t="s">
        <v>123</v>
      </c>
      <c r="AU476" s="17" t="s">
        <v>78</v>
      </c>
    </row>
    <row r="477" spans="2:65" s="1" customFormat="1" ht="11.25">
      <c r="B477" s="32"/>
      <c r="D477" s="164" t="s">
        <v>184</v>
      </c>
      <c r="F477" s="165" t="s">
        <v>820</v>
      </c>
      <c r="I477" s="142" t="s">
        <v>1617</v>
      </c>
      <c r="L477" s="32"/>
      <c r="M477" s="143"/>
      <c r="T477" s="53"/>
      <c r="AT477" s="17" t="s">
        <v>184</v>
      </c>
      <c r="AU477" s="17" t="s">
        <v>78</v>
      </c>
    </row>
    <row r="478" spans="2:65" s="1" customFormat="1" ht="16.5" customHeight="1">
      <c r="B478" s="32"/>
      <c r="C478" s="147" t="s">
        <v>821</v>
      </c>
      <c r="D478" s="147" t="s">
        <v>165</v>
      </c>
      <c r="E478" s="148" t="s">
        <v>822</v>
      </c>
      <c r="F478" s="149" t="s">
        <v>823</v>
      </c>
      <c r="G478" s="150" t="s">
        <v>180</v>
      </c>
      <c r="H478" s="151">
        <v>15</v>
      </c>
      <c r="I478" s="152">
        <v>0</v>
      </c>
      <c r="J478" s="153">
        <f>ROUND(I478*H478,2)</f>
        <v>0</v>
      </c>
      <c r="K478" s="149" t="s">
        <v>181</v>
      </c>
      <c r="L478" s="154"/>
      <c r="M478" s="155" t="s">
        <v>19</v>
      </c>
      <c r="N478" s="156" t="s">
        <v>39</v>
      </c>
      <c r="P478" s="136">
        <f>O478*H478</f>
        <v>0</v>
      </c>
      <c r="Q478" s="136">
        <v>6.1000000000000004E-3</v>
      </c>
      <c r="R478" s="136">
        <f>Q478*H478</f>
        <v>9.1500000000000012E-2</v>
      </c>
      <c r="S478" s="136">
        <v>0</v>
      </c>
      <c r="T478" s="137">
        <f>S478*H478</f>
        <v>0</v>
      </c>
      <c r="AR478" s="138" t="s">
        <v>170</v>
      </c>
      <c r="AT478" s="138" t="s">
        <v>165</v>
      </c>
      <c r="AU478" s="138" t="s">
        <v>78</v>
      </c>
      <c r="AY478" s="17" t="s">
        <v>113</v>
      </c>
      <c r="BE478" s="139">
        <f>IF(N478="základní",J478,0)</f>
        <v>0</v>
      </c>
      <c r="BF478" s="139">
        <f>IF(N478="snížená",J478,0)</f>
        <v>0</v>
      </c>
      <c r="BG478" s="139">
        <f>IF(N478="zákl. přenesená",J478,0)</f>
        <v>0</v>
      </c>
      <c r="BH478" s="139">
        <f>IF(N478="sníž. přenesená",J478,0)</f>
        <v>0</v>
      </c>
      <c r="BI478" s="139">
        <f>IF(N478="nulová",J478,0)</f>
        <v>0</v>
      </c>
      <c r="BJ478" s="17" t="s">
        <v>76</v>
      </c>
      <c r="BK478" s="139">
        <f>ROUND(I478*H478,2)</f>
        <v>0</v>
      </c>
      <c r="BL478" s="17" t="s">
        <v>133</v>
      </c>
      <c r="BM478" s="138" t="s">
        <v>824</v>
      </c>
    </row>
    <row r="479" spans="2:65" s="1" customFormat="1" ht="11.25">
      <c r="B479" s="32"/>
      <c r="D479" s="140" t="s">
        <v>123</v>
      </c>
      <c r="F479" s="141" t="s">
        <v>823</v>
      </c>
      <c r="I479" s="142" t="s">
        <v>1617</v>
      </c>
      <c r="L479" s="32"/>
      <c r="M479" s="143"/>
      <c r="T479" s="53"/>
      <c r="AT479" s="17" t="s">
        <v>123</v>
      </c>
      <c r="AU479" s="17" t="s">
        <v>78</v>
      </c>
    </row>
    <row r="480" spans="2:65" s="1" customFormat="1" ht="16.5" customHeight="1">
      <c r="B480" s="32"/>
      <c r="C480" s="147" t="s">
        <v>825</v>
      </c>
      <c r="D480" s="147" t="s">
        <v>165</v>
      </c>
      <c r="E480" s="148" t="s">
        <v>826</v>
      </c>
      <c r="F480" s="149" t="s">
        <v>827</v>
      </c>
      <c r="G480" s="150" t="s">
        <v>180</v>
      </c>
      <c r="H480" s="151">
        <v>15</v>
      </c>
      <c r="I480" s="152">
        <v>0</v>
      </c>
      <c r="J480" s="153">
        <f>ROUND(I480*H480,2)</f>
        <v>0</v>
      </c>
      <c r="K480" s="149" t="s">
        <v>181</v>
      </c>
      <c r="L480" s="154"/>
      <c r="M480" s="155" t="s">
        <v>19</v>
      </c>
      <c r="N480" s="156" t="s">
        <v>39</v>
      </c>
      <c r="P480" s="136">
        <f>O480*H480</f>
        <v>0</v>
      </c>
      <c r="Q480" s="136">
        <v>3.0000000000000001E-3</v>
      </c>
      <c r="R480" s="136">
        <f>Q480*H480</f>
        <v>4.4999999999999998E-2</v>
      </c>
      <c r="S480" s="136">
        <v>0</v>
      </c>
      <c r="T480" s="137">
        <f>S480*H480</f>
        <v>0</v>
      </c>
      <c r="AR480" s="138" t="s">
        <v>170</v>
      </c>
      <c r="AT480" s="138" t="s">
        <v>165</v>
      </c>
      <c r="AU480" s="138" t="s">
        <v>78</v>
      </c>
      <c r="AY480" s="17" t="s">
        <v>113</v>
      </c>
      <c r="BE480" s="139">
        <f>IF(N480="základní",J480,0)</f>
        <v>0</v>
      </c>
      <c r="BF480" s="139">
        <f>IF(N480="snížená",J480,0)</f>
        <v>0</v>
      </c>
      <c r="BG480" s="139">
        <f>IF(N480="zákl. přenesená",J480,0)</f>
        <v>0</v>
      </c>
      <c r="BH480" s="139">
        <f>IF(N480="sníž. přenesená",J480,0)</f>
        <v>0</v>
      </c>
      <c r="BI480" s="139">
        <f>IF(N480="nulová",J480,0)</f>
        <v>0</v>
      </c>
      <c r="BJ480" s="17" t="s">
        <v>76</v>
      </c>
      <c r="BK480" s="139">
        <f>ROUND(I480*H480,2)</f>
        <v>0</v>
      </c>
      <c r="BL480" s="17" t="s">
        <v>133</v>
      </c>
      <c r="BM480" s="138" t="s">
        <v>828</v>
      </c>
    </row>
    <row r="481" spans="2:65" s="1" customFormat="1" ht="11.25">
      <c r="B481" s="32"/>
      <c r="D481" s="140" t="s">
        <v>123</v>
      </c>
      <c r="F481" s="141" t="s">
        <v>827</v>
      </c>
      <c r="I481" s="142" t="s">
        <v>1617</v>
      </c>
      <c r="L481" s="32"/>
      <c r="M481" s="143"/>
      <c r="T481" s="53"/>
      <c r="AT481" s="17" t="s">
        <v>123</v>
      </c>
      <c r="AU481" s="17" t="s">
        <v>78</v>
      </c>
    </row>
    <row r="482" spans="2:65" s="1" customFormat="1" ht="16.5" customHeight="1">
      <c r="B482" s="32"/>
      <c r="C482" s="127" t="s">
        <v>829</v>
      </c>
      <c r="D482" s="127" t="s">
        <v>116</v>
      </c>
      <c r="E482" s="128" t="s">
        <v>830</v>
      </c>
      <c r="F482" s="129" t="s">
        <v>831</v>
      </c>
      <c r="G482" s="130" t="s">
        <v>198</v>
      </c>
      <c r="H482" s="131">
        <v>5</v>
      </c>
      <c r="I482" s="132">
        <v>0</v>
      </c>
      <c r="J482" s="133">
        <f>ROUND(I482*H482,2)</f>
        <v>0</v>
      </c>
      <c r="K482" s="129" t="s">
        <v>181</v>
      </c>
      <c r="L482" s="32"/>
      <c r="M482" s="134" t="s">
        <v>19</v>
      </c>
      <c r="N482" s="135" t="s">
        <v>39</v>
      </c>
      <c r="P482" s="136">
        <f>O482*H482</f>
        <v>0</v>
      </c>
      <c r="Q482" s="136">
        <v>1.1999999999999999E-3</v>
      </c>
      <c r="R482" s="136">
        <f>Q482*H482</f>
        <v>5.9999999999999993E-3</v>
      </c>
      <c r="S482" s="136">
        <v>0</v>
      </c>
      <c r="T482" s="137">
        <f>S482*H482</f>
        <v>0</v>
      </c>
      <c r="AR482" s="138" t="s">
        <v>133</v>
      </c>
      <c r="AT482" s="138" t="s">
        <v>116</v>
      </c>
      <c r="AU482" s="138" t="s">
        <v>78</v>
      </c>
      <c r="AY482" s="17" t="s">
        <v>113</v>
      </c>
      <c r="BE482" s="139">
        <f>IF(N482="základní",J482,0)</f>
        <v>0</v>
      </c>
      <c r="BF482" s="139">
        <f>IF(N482="snížená",J482,0)</f>
        <v>0</v>
      </c>
      <c r="BG482" s="139">
        <f>IF(N482="zákl. přenesená",J482,0)</f>
        <v>0</v>
      </c>
      <c r="BH482" s="139">
        <f>IF(N482="sníž. přenesená",J482,0)</f>
        <v>0</v>
      </c>
      <c r="BI482" s="139">
        <f>IF(N482="nulová",J482,0)</f>
        <v>0</v>
      </c>
      <c r="BJ482" s="17" t="s">
        <v>76</v>
      </c>
      <c r="BK482" s="139">
        <f>ROUND(I482*H482,2)</f>
        <v>0</v>
      </c>
      <c r="BL482" s="17" t="s">
        <v>133</v>
      </c>
      <c r="BM482" s="138" t="s">
        <v>832</v>
      </c>
    </row>
    <row r="483" spans="2:65" s="1" customFormat="1" ht="11.25">
      <c r="B483" s="32"/>
      <c r="D483" s="140" t="s">
        <v>123</v>
      </c>
      <c r="F483" s="141" t="s">
        <v>833</v>
      </c>
      <c r="I483" s="142"/>
      <c r="L483" s="32"/>
      <c r="M483" s="143"/>
      <c r="T483" s="53"/>
      <c r="AT483" s="17" t="s">
        <v>123</v>
      </c>
      <c r="AU483" s="17" t="s">
        <v>78</v>
      </c>
    </row>
    <row r="484" spans="2:65" s="1" customFormat="1" ht="11.25">
      <c r="B484" s="32"/>
      <c r="D484" s="164" t="s">
        <v>184</v>
      </c>
      <c r="F484" s="165" t="s">
        <v>834</v>
      </c>
      <c r="I484" s="142"/>
      <c r="L484" s="32"/>
      <c r="M484" s="143"/>
      <c r="T484" s="53"/>
      <c r="AT484" s="17" t="s">
        <v>184</v>
      </c>
      <c r="AU484" s="17" t="s">
        <v>78</v>
      </c>
    </row>
    <row r="485" spans="2:65" s="13" customFormat="1" ht="11.25">
      <c r="B485" s="166"/>
      <c r="D485" s="140" t="s">
        <v>172</v>
      </c>
      <c r="E485" s="167" t="s">
        <v>19</v>
      </c>
      <c r="F485" s="168" t="s">
        <v>835</v>
      </c>
      <c r="H485" s="167" t="s">
        <v>19</v>
      </c>
      <c r="I485" s="169"/>
      <c r="L485" s="166"/>
      <c r="M485" s="170"/>
      <c r="T485" s="171"/>
      <c r="AT485" s="167" t="s">
        <v>172</v>
      </c>
      <c r="AU485" s="167" t="s">
        <v>78</v>
      </c>
      <c r="AV485" s="13" t="s">
        <v>76</v>
      </c>
      <c r="AW485" s="13" t="s">
        <v>30</v>
      </c>
      <c r="AX485" s="13" t="s">
        <v>68</v>
      </c>
      <c r="AY485" s="167" t="s">
        <v>113</v>
      </c>
    </row>
    <row r="486" spans="2:65" s="12" customFormat="1" ht="11.25">
      <c r="B486" s="157"/>
      <c r="D486" s="140" t="s">
        <v>172</v>
      </c>
      <c r="E486" s="158" t="s">
        <v>19</v>
      </c>
      <c r="F486" s="159" t="s">
        <v>112</v>
      </c>
      <c r="H486" s="160">
        <v>5</v>
      </c>
      <c r="I486" s="161" t="s">
        <v>1617</v>
      </c>
      <c r="L486" s="157"/>
      <c r="M486" s="162"/>
      <c r="T486" s="163"/>
      <c r="AT486" s="158" t="s">
        <v>172</v>
      </c>
      <c r="AU486" s="158" t="s">
        <v>78</v>
      </c>
      <c r="AV486" s="12" t="s">
        <v>78</v>
      </c>
      <c r="AW486" s="12" t="s">
        <v>30</v>
      </c>
      <c r="AX486" s="12" t="s">
        <v>76</v>
      </c>
      <c r="AY486" s="158" t="s">
        <v>113</v>
      </c>
    </row>
    <row r="487" spans="2:65" s="1" customFormat="1" ht="16.5" customHeight="1">
      <c r="B487" s="32"/>
      <c r="C487" s="127" t="s">
        <v>836</v>
      </c>
      <c r="D487" s="127" t="s">
        <v>116</v>
      </c>
      <c r="E487" s="128" t="s">
        <v>837</v>
      </c>
      <c r="F487" s="129" t="s">
        <v>838</v>
      </c>
      <c r="G487" s="130" t="s">
        <v>198</v>
      </c>
      <c r="H487" s="131">
        <v>5</v>
      </c>
      <c r="I487" s="132">
        <v>0</v>
      </c>
      <c r="J487" s="133">
        <f>ROUND(I487*H487,2)</f>
        <v>0</v>
      </c>
      <c r="K487" s="129" t="s">
        <v>181</v>
      </c>
      <c r="L487" s="32"/>
      <c r="M487" s="134" t="s">
        <v>19</v>
      </c>
      <c r="N487" s="135" t="s">
        <v>39</v>
      </c>
      <c r="P487" s="136">
        <f>O487*H487</f>
        <v>0</v>
      </c>
      <c r="Q487" s="136">
        <v>2.5999999999999999E-3</v>
      </c>
      <c r="R487" s="136">
        <f>Q487*H487</f>
        <v>1.2999999999999999E-2</v>
      </c>
      <c r="S487" s="136">
        <v>0</v>
      </c>
      <c r="T487" s="137">
        <f>S487*H487</f>
        <v>0</v>
      </c>
      <c r="AR487" s="138" t="s">
        <v>133</v>
      </c>
      <c r="AT487" s="138" t="s">
        <v>116</v>
      </c>
      <c r="AU487" s="138" t="s">
        <v>78</v>
      </c>
      <c r="AY487" s="17" t="s">
        <v>113</v>
      </c>
      <c r="BE487" s="139">
        <f>IF(N487="základní",J487,0)</f>
        <v>0</v>
      </c>
      <c r="BF487" s="139">
        <f>IF(N487="snížená",J487,0)</f>
        <v>0</v>
      </c>
      <c r="BG487" s="139">
        <f>IF(N487="zákl. přenesená",J487,0)</f>
        <v>0</v>
      </c>
      <c r="BH487" s="139">
        <f>IF(N487="sníž. přenesená",J487,0)</f>
        <v>0</v>
      </c>
      <c r="BI487" s="139">
        <f>IF(N487="nulová",J487,0)</f>
        <v>0</v>
      </c>
      <c r="BJ487" s="17" t="s">
        <v>76</v>
      </c>
      <c r="BK487" s="139">
        <f>ROUND(I487*H487,2)</f>
        <v>0</v>
      </c>
      <c r="BL487" s="17" t="s">
        <v>133</v>
      </c>
      <c r="BM487" s="138" t="s">
        <v>839</v>
      </c>
    </row>
    <row r="488" spans="2:65" s="1" customFormat="1" ht="11.25">
      <c r="B488" s="32"/>
      <c r="D488" s="140" t="s">
        <v>123</v>
      </c>
      <c r="F488" s="141" t="s">
        <v>840</v>
      </c>
      <c r="I488" s="142"/>
      <c r="L488" s="32"/>
      <c r="M488" s="143"/>
      <c r="T488" s="53"/>
      <c r="AT488" s="17" t="s">
        <v>123</v>
      </c>
      <c r="AU488" s="17" t="s">
        <v>78</v>
      </c>
    </row>
    <row r="489" spans="2:65" s="1" customFormat="1" ht="11.25">
      <c r="B489" s="32"/>
      <c r="D489" s="164" t="s">
        <v>184</v>
      </c>
      <c r="F489" s="165" t="s">
        <v>841</v>
      </c>
      <c r="I489" s="142" t="s">
        <v>1617</v>
      </c>
      <c r="L489" s="32"/>
      <c r="M489" s="143"/>
      <c r="T489" s="53"/>
      <c r="AT489" s="17" t="s">
        <v>184</v>
      </c>
      <c r="AU489" s="17" t="s">
        <v>78</v>
      </c>
    </row>
    <row r="490" spans="2:65" s="1" customFormat="1" ht="16.5" customHeight="1">
      <c r="B490" s="32"/>
      <c r="C490" s="127" t="s">
        <v>842</v>
      </c>
      <c r="D490" s="127" t="s">
        <v>116</v>
      </c>
      <c r="E490" s="128" t="s">
        <v>843</v>
      </c>
      <c r="F490" s="129" t="s">
        <v>844</v>
      </c>
      <c r="G490" s="130" t="s">
        <v>248</v>
      </c>
      <c r="H490" s="131">
        <v>937.92</v>
      </c>
      <c r="I490" s="132">
        <v>0</v>
      </c>
      <c r="J490" s="133">
        <f>ROUND(I490*H490,2)</f>
        <v>0</v>
      </c>
      <c r="K490" s="129" t="s">
        <v>181</v>
      </c>
      <c r="L490" s="32"/>
      <c r="M490" s="134" t="s">
        <v>19</v>
      </c>
      <c r="N490" s="135" t="s">
        <v>39</v>
      </c>
      <c r="P490" s="136">
        <f>O490*H490</f>
        <v>0</v>
      </c>
      <c r="Q490" s="136">
        <v>0.15540000000000001</v>
      </c>
      <c r="R490" s="136">
        <f>Q490*H490</f>
        <v>145.752768</v>
      </c>
      <c r="S490" s="136">
        <v>0</v>
      </c>
      <c r="T490" s="137">
        <f>S490*H490</f>
        <v>0</v>
      </c>
      <c r="AR490" s="138" t="s">
        <v>133</v>
      </c>
      <c r="AT490" s="138" t="s">
        <v>116</v>
      </c>
      <c r="AU490" s="138" t="s">
        <v>78</v>
      </c>
      <c r="AY490" s="17" t="s">
        <v>113</v>
      </c>
      <c r="BE490" s="139">
        <f>IF(N490="základní",J490,0)</f>
        <v>0</v>
      </c>
      <c r="BF490" s="139">
        <f>IF(N490="snížená",J490,0)</f>
        <v>0</v>
      </c>
      <c r="BG490" s="139">
        <f>IF(N490="zákl. přenesená",J490,0)</f>
        <v>0</v>
      </c>
      <c r="BH490" s="139">
        <f>IF(N490="sníž. přenesená",J490,0)</f>
        <v>0</v>
      </c>
      <c r="BI490" s="139">
        <f>IF(N490="nulová",J490,0)</f>
        <v>0</v>
      </c>
      <c r="BJ490" s="17" t="s">
        <v>76</v>
      </c>
      <c r="BK490" s="139">
        <f>ROUND(I490*H490,2)</f>
        <v>0</v>
      </c>
      <c r="BL490" s="17" t="s">
        <v>133</v>
      </c>
      <c r="BM490" s="138" t="s">
        <v>845</v>
      </c>
    </row>
    <row r="491" spans="2:65" s="1" customFormat="1" ht="19.5">
      <c r="B491" s="32"/>
      <c r="D491" s="140" t="s">
        <v>123</v>
      </c>
      <c r="F491" s="141" t="s">
        <v>846</v>
      </c>
      <c r="I491" s="142"/>
      <c r="L491" s="32"/>
      <c r="M491" s="143"/>
      <c r="T491" s="53"/>
      <c r="AT491" s="17" t="s">
        <v>123</v>
      </c>
      <c r="AU491" s="17" t="s">
        <v>78</v>
      </c>
    </row>
    <row r="492" spans="2:65" s="1" customFormat="1" ht="11.25">
      <c r="B492" s="32"/>
      <c r="D492" s="164" t="s">
        <v>184</v>
      </c>
      <c r="F492" s="165" t="s">
        <v>847</v>
      </c>
      <c r="I492" s="142"/>
      <c r="L492" s="32"/>
      <c r="M492" s="143"/>
      <c r="T492" s="53"/>
      <c r="AT492" s="17" t="s">
        <v>184</v>
      </c>
      <c r="AU492" s="17" t="s">
        <v>78</v>
      </c>
    </row>
    <row r="493" spans="2:65" s="13" customFormat="1" ht="11.25">
      <c r="B493" s="166"/>
      <c r="D493" s="140" t="s">
        <v>172</v>
      </c>
      <c r="E493" s="167" t="s">
        <v>19</v>
      </c>
      <c r="F493" s="168" t="s">
        <v>848</v>
      </c>
      <c r="H493" s="167" t="s">
        <v>19</v>
      </c>
      <c r="I493" s="169"/>
      <c r="L493" s="166"/>
      <c r="M493" s="170"/>
      <c r="T493" s="171"/>
      <c r="AT493" s="167" t="s">
        <v>172</v>
      </c>
      <c r="AU493" s="167" t="s">
        <v>78</v>
      </c>
      <c r="AV493" s="13" t="s">
        <v>76</v>
      </c>
      <c r="AW493" s="13" t="s">
        <v>30</v>
      </c>
      <c r="AX493" s="13" t="s">
        <v>68</v>
      </c>
      <c r="AY493" s="167" t="s">
        <v>113</v>
      </c>
    </row>
    <row r="494" spans="2:65" s="12" customFormat="1" ht="11.25">
      <c r="B494" s="157"/>
      <c r="D494" s="140" t="s">
        <v>172</v>
      </c>
      <c r="E494" s="158" t="s">
        <v>19</v>
      </c>
      <c r="F494" s="159" t="s">
        <v>849</v>
      </c>
      <c r="H494" s="160">
        <v>717</v>
      </c>
      <c r="I494" s="161"/>
      <c r="L494" s="157"/>
      <c r="M494" s="162"/>
      <c r="T494" s="163"/>
      <c r="AT494" s="158" t="s">
        <v>172</v>
      </c>
      <c r="AU494" s="158" t="s">
        <v>78</v>
      </c>
      <c r="AV494" s="12" t="s">
        <v>78</v>
      </c>
      <c r="AW494" s="12" t="s">
        <v>30</v>
      </c>
      <c r="AX494" s="12" t="s">
        <v>68</v>
      </c>
      <c r="AY494" s="158" t="s">
        <v>113</v>
      </c>
    </row>
    <row r="495" spans="2:65" s="13" customFormat="1" ht="11.25">
      <c r="B495" s="166"/>
      <c r="D495" s="140" t="s">
        <v>172</v>
      </c>
      <c r="E495" s="167" t="s">
        <v>19</v>
      </c>
      <c r="F495" s="168" t="s">
        <v>850</v>
      </c>
      <c r="H495" s="167" t="s">
        <v>19</v>
      </c>
      <c r="I495" s="169"/>
      <c r="L495" s="166"/>
      <c r="M495" s="170"/>
      <c r="T495" s="171"/>
      <c r="AT495" s="167" t="s">
        <v>172</v>
      </c>
      <c r="AU495" s="167" t="s">
        <v>78</v>
      </c>
      <c r="AV495" s="13" t="s">
        <v>76</v>
      </c>
      <c r="AW495" s="13" t="s">
        <v>30</v>
      </c>
      <c r="AX495" s="13" t="s">
        <v>68</v>
      </c>
      <c r="AY495" s="167" t="s">
        <v>113</v>
      </c>
    </row>
    <row r="496" spans="2:65" s="12" customFormat="1" ht="11.25">
      <c r="B496" s="157"/>
      <c r="D496" s="140" t="s">
        <v>172</v>
      </c>
      <c r="E496" s="158" t="s">
        <v>19</v>
      </c>
      <c r="F496" s="159" t="s">
        <v>851</v>
      </c>
      <c r="H496" s="160">
        <v>140.19999999999999</v>
      </c>
      <c r="I496" s="161"/>
      <c r="L496" s="157"/>
      <c r="M496" s="162"/>
      <c r="T496" s="163"/>
      <c r="AT496" s="158" t="s">
        <v>172</v>
      </c>
      <c r="AU496" s="158" t="s">
        <v>78</v>
      </c>
      <c r="AV496" s="12" t="s">
        <v>78</v>
      </c>
      <c r="AW496" s="12" t="s">
        <v>30</v>
      </c>
      <c r="AX496" s="12" t="s">
        <v>68</v>
      </c>
      <c r="AY496" s="158" t="s">
        <v>113</v>
      </c>
    </row>
    <row r="497" spans="2:65" s="13" customFormat="1" ht="11.25">
      <c r="B497" s="166"/>
      <c r="D497" s="140" t="s">
        <v>172</v>
      </c>
      <c r="E497" s="167" t="s">
        <v>19</v>
      </c>
      <c r="F497" s="168" t="s">
        <v>852</v>
      </c>
      <c r="H497" s="167" t="s">
        <v>19</v>
      </c>
      <c r="I497" s="169"/>
      <c r="L497" s="166"/>
      <c r="M497" s="170"/>
      <c r="T497" s="171"/>
      <c r="AT497" s="167" t="s">
        <v>172</v>
      </c>
      <c r="AU497" s="167" t="s">
        <v>78</v>
      </c>
      <c r="AV497" s="13" t="s">
        <v>76</v>
      </c>
      <c r="AW497" s="13" t="s">
        <v>30</v>
      </c>
      <c r="AX497" s="13" t="s">
        <v>68</v>
      </c>
      <c r="AY497" s="167" t="s">
        <v>113</v>
      </c>
    </row>
    <row r="498" spans="2:65" s="12" customFormat="1" ht="11.25">
      <c r="B498" s="157"/>
      <c r="D498" s="140" t="s">
        <v>172</v>
      </c>
      <c r="E498" s="158" t="s">
        <v>19</v>
      </c>
      <c r="F498" s="159" t="s">
        <v>440</v>
      </c>
      <c r="H498" s="160">
        <v>45</v>
      </c>
      <c r="I498" s="161"/>
      <c r="L498" s="157"/>
      <c r="M498" s="162"/>
      <c r="T498" s="163"/>
      <c r="AT498" s="158" t="s">
        <v>172</v>
      </c>
      <c r="AU498" s="158" t="s">
        <v>78</v>
      </c>
      <c r="AV498" s="12" t="s">
        <v>78</v>
      </c>
      <c r="AW498" s="12" t="s">
        <v>30</v>
      </c>
      <c r="AX498" s="12" t="s">
        <v>68</v>
      </c>
      <c r="AY498" s="158" t="s">
        <v>113</v>
      </c>
    </row>
    <row r="499" spans="2:65" s="13" customFormat="1" ht="11.25">
      <c r="B499" s="166"/>
      <c r="D499" s="140" t="s">
        <v>172</v>
      </c>
      <c r="E499" s="167" t="s">
        <v>19</v>
      </c>
      <c r="F499" s="168" t="s">
        <v>853</v>
      </c>
      <c r="H499" s="167" t="s">
        <v>19</v>
      </c>
      <c r="I499" s="169"/>
      <c r="L499" s="166"/>
      <c r="M499" s="170"/>
      <c r="T499" s="171"/>
      <c r="AT499" s="167" t="s">
        <v>172</v>
      </c>
      <c r="AU499" s="167" t="s">
        <v>78</v>
      </c>
      <c r="AV499" s="13" t="s">
        <v>76</v>
      </c>
      <c r="AW499" s="13" t="s">
        <v>30</v>
      </c>
      <c r="AX499" s="13" t="s">
        <v>68</v>
      </c>
      <c r="AY499" s="167" t="s">
        <v>113</v>
      </c>
    </row>
    <row r="500" spans="2:65" s="12" customFormat="1" ht="11.25">
      <c r="B500" s="157"/>
      <c r="D500" s="140" t="s">
        <v>172</v>
      </c>
      <c r="E500" s="158" t="s">
        <v>19</v>
      </c>
      <c r="F500" s="159" t="s">
        <v>854</v>
      </c>
      <c r="H500" s="160">
        <v>1.57</v>
      </c>
      <c r="I500" s="161"/>
      <c r="L500" s="157"/>
      <c r="M500" s="162"/>
      <c r="T500" s="163"/>
      <c r="AT500" s="158" t="s">
        <v>172</v>
      </c>
      <c r="AU500" s="158" t="s">
        <v>78</v>
      </c>
      <c r="AV500" s="12" t="s">
        <v>78</v>
      </c>
      <c r="AW500" s="12" t="s">
        <v>30</v>
      </c>
      <c r="AX500" s="12" t="s">
        <v>68</v>
      </c>
      <c r="AY500" s="158" t="s">
        <v>113</v>
      </c>
    </row>
    <row r="501" spans="2:65" s="13" customFormat="1" ht="11.25">
      <c r="B501" s="166"/>
      <c r="D501" s="140" t="s">
        <v>172</v>
      </c>
      <c r="E501" s="167" t="s">
        <v>19</v>
      </c>
      <c r="F501" s="168" t="s">
        <v>855</v>
      </c>
      <c r="H501" s="167" t="s">
        <v>19</v>
      </c>
      <c r="I501" s="169"/>
      <c r="L501" s="166"/>
      <c r="M501" s="170"/>
      <c r="T501" s="171"/>
      <c r="AT501" s="167" t="s">
        <v>172</v>
      </c>
      <c r="AU501" s="167" t="s">
        <v>78</v>
      </c>
      <c r="AV501" s="13" t="s">
        <v>76</v>
      </c>
      <c r="AW501" s="13" t="s">
        <v>30</v>
      </c>
      <c r="AX501" s="13" t="s">
        <v>68</v>
      </c>
      <c r="AY501" s="167" t="s">
        <v>113</v>
      </c>
    </row>
    <row r="502" spans="2:65" s="12" customFormat="1" ht="11.25">
      <c r="B502" s="157"/>
      <c r="D502" s="140" t="s">
        <v>172</v>
      </c>
      <c r="E502" s="158" t="s">
        <v>19</v>
      </c>
      <c r="F502" s="159" t="s">
        <v>358</v>
      </c>
      <c r="H502" s="160">
        <v>31</v>
      </c>
      <c r="I502" s="161"/>
      <c r="L502" s="157"/>
      <c r="M502" s="162"/>
      <c r="T502" s="163"/>
      <c r="AT502" s="158" t="s">
        <v>172</v>
      </c>
      <c r="AU502" s="158" t="s">
        <v>78</v>
      </c>
      <c r="AV502" s="12" t="s">
        <v>78</v>
      </c>
      <c r="AW502" s="12" t="s">
        <v>30</v>
      </c>
      <c r="AX502" s="12" t="s">
        <v>68</v>
      </c>
      <c r="AY502" s="158" t="s">
        <v>113</v>
      </c>
    </row>
    <row r="503" spans="2:65" s="13" customFormat="1" ht="11.25">
      <c r="B503" s="166"/>
      <c r="D503" s="140" t="s">
        <v>172</v>
      </c>
      <c r="E503" s="167" t="s">
        <v>19</v>
      </c>
      <c r="F503" s="168" t="s">
        <v>856</v>
      </c>
      <c r="H503" s="167" t="s">
        <v>19</v>
      </c>
      <c r="I503" s="169"/>
      <c r="L503" s="166"/>
      <c r="M503" s="170"/>
      <c r="T503" s="171"/>
      <c r="AT503" s="167" t="s">
        <v>172</v>
      </c>
      <c r="AU503" s="167" t="s">
        <v>78</v>
      </c>
      <c r="AV503" s="13" t="s">
        <v>76</v>
      </c>
      <c r="AW503" s="13" t="s">
        <v>30</v>
      </c>
      <c r="AX503" s="13" t="s">
        <v>68</v>
      </c>
      <c r="AY503" s="167" t="s">
        <v>113</v>
      </c>
    </row>
    <row r="504" spans="2:65" s="12" customFormat="1" ht="11.25">
      <c r="B504" s="157"/>
      <c r="D504" s="140" t="s">
        <v>172</v>
      </c>
      <c r="E504" s="158" t="s">
        <v>19</v>
      </c>
      <c r="F504" s="159" t="s">
        <v>857</v>
      </c>
      <c r="H504" s="160">
        <v>3.15</v>
      </c>
      <c r="I504" s="161"/>
      <c r="L504" s="157"/>
      <c r="M504" s="162"/>
      <c r="T504" s="163"/>
      <c r="AT504" s="158" t="s">
        <v>172</v>
      </c>
      <c r="AU504" s="158" t="s">
        <v>78</v>
      </c>
      <c r="AV504" s="12" t="s">
        <v>78</v>
      </c>
      <c r="AW504" s="12" t="s">
        <v>30</v>
      </c>
      <c r="AX504" s="12" t="s">
        <v>68</v>
      </c>
      <c r="AY504" s="158" t="s">
        <v>113</v>
      </c>
    </row>
    <row r="505" spans="2:65" s="14" customFormat="1" ht="11.25">
      <c r="B505" s="172"/>
      <c r="D505" s="140" t="s">
        <v>172</v>
      </c>
      <c r="E505" s="173" t="s">
        <v>19</v>
      </c>
      <c r="F505" s="174" t="s">
        <v>206</v>
      </c>
      <c r="H505" s="175">
        <v>937.92000000000007</v>
      </c>
      <c r="I505" s="176" t="s">
        <v>1617</v>
      </c>
      <c r="L505" s="172"/>
      <c r="M505" s="177"/>
      <c r="T505" s="178"/>
      <c r="AT505" s="173" t="s">
        <v>172</v>
      </c>
      <c r="AU505" s="173" t="s">
        <v>78</v>
      </c>
      <c r="AV505" s="14" t="s">
        <v>133</v>
      </c>
      <c r="AW505" s="14" t="s">
        <v>30</v>
      </c>
      <c r="AX505" s="14" t="s">
        <v>76</v>
      </c>
      <c r="AY505" s="173" t="s">
        <v>113</v>
      </c>
    </row>
    <row r="506" spans="2:65" s="1" customFormat="1" ht="16.5" customHeight="1">
      <c r="B506" s="32"/>
      <c r="C506" s="147" t="s">
        <v>858</v>
      </c>
      <c r="D506" s="147" t="s">
        <v>165</v>
      </c>
      <c r="E506" s="148" t="s">
        <v>859</v>
      </c>
      <c r="F506" s="149" t="s">
        <v>860</v>
      </c>
      <c r="G506" s="150" t="s">
        <v>248</v>
      </c>
      <c r="H506" s="151">
        <v>143.00399999999999</v>
      </c>
      <c r="I506" s="152">
        <v>0</v>
      </c>
      <c r="J506" s="153">
        <f>ROUND(I506*H506,2)</f>
        <v>0</v>
      </c>
      <c r="K506" s="149" t="s">
        <v>181</v>
      </c>
      <c r="L506" s="154"/>
      <c r="M506" s="155" t="s">
        <v>19</v>
      </c>
      <c r="N506" s="156" t="s">
        <v>39</v>
      </c>
      <c r="P506" s="136">
        <f>O506*H506</f>
        <v>0</v>
      </c>
      <c r="Q506" s="136">
        <v>5.5E-2</v>
      </c>
      <c r="R506" s="136">
        <f>Q506*H506</f>
        <v>7.8652199999999999</v>
      </c>
      <c r="S506" s="136">
        <v>0</v>
      </c>
      <c r="T506" s="137">
        <f>S506*H506</f>
        <v>0</v>
      </c>
      <c r="AR506" s="138" t="s">
        <v>170</v>
      </c>
      <c r="AT506" s="138" t="s">
        <v>165</v>
      </c>
      <c r="AU506" s="138" t="s">
        <v>78</v>
      </c>
      <c r="AY506" s="17" t="s">
        <v>113</v>
      </c>
      <c r="BE506" s="139">
        <f>IF(N506="základní",J506,0)</f>
        <v>0</v>
      </c>
      <c r="BF506" s="139">
        <f>IF(N506="snížená",J506,0)</f>
        <v>0</v>
      </c>
      <c r="BG506" s="139">
        <f>IF(N506="zákl. přenesená",J506,0)</f>
        <v>0</v>
      </c>
      <c r="BH506" s="139">
        <f>IF(N506="sníž. přenesená",J506,0)</f>
        <v>0</v>
      </c>
      <c r="BI506" s="139">
        <f>IF(N506="nulová",J506,0)</f>
        <v>0</v>
      </c>
      <c r="BJ506" s="17" t="s">
        <v>76</v>
      </c>
      <c r="BK506" s="139">
        <f>ROUND(I506*H506,2)</f>
        <v>0</v>
      </c>
      <c r="BL506" s="17" t="s">
        <v>133</v>
      </c>
      <c r="BM506" s="138" t="s">
        <v>861</v>
      </c>
    </row>
    <row r="507" spans="2:65" s="1" customFormat="1" ht="11.25">
      <c r="B507" s="32"/>
      <c r="D507" s="140" t="s">
        <v>123</v>
      </c>
      <c r="F507" s="141" t="s">
        <v>860</v>
      </c>
      <c r="I507" s="142"/>
      <c r="L507" s="32"/>
      <c r="M507" s="143"/>
      <c r="T507" s="53"/>
      <c r="AT507" s="17" t="s">
        <v>123</v>
      </c>
      <c r="AU507" s="17" t="s">
        <v>78</v>
      </c>
    </row>
    <row r="508" spans="2:65" s="12" customFormat="1" ht="11.25">
      <c r="B508" s="157"/>
      <c r="D508" s="140" t="s">
        <v>172</v>
      </c>
      <c r="F508" s="159" t="s">
        <v>862</v>
      </c>
      <c r="H508" s="160">
        <v>143.00399999999999</v>
      </c>
      <c r="I508" s="161" t="s">
        <v>1617</v>
      </c>
      <c r="L508" s="157"/>
      <c r="M508" s="162"/>
      <c r="T508" s="163"/>
      <c r="AT508" s="158" t="s">
        <v>172</v>
      </c>
      <c r="AU508" s="158" t="s">
        <v>78</v>
      </c>
      <c r="AV508" s="12" t="s">
        <v>78</v>
      </c>
      <c r="AW508" s="12" t="s">
        <v>4</v>
      </c>
      <c r="AX508" s="12" t="s">
        <v>76</v>
      </c>
      <c r="AY508" s="158" t="s">
        <v>113</v>
      </c>
    </row>
    <row r="509" spans="2:65" s="1" customFormat="1" ht="16.5" customHeight="1">
      <c r="B509" s="32"/>
      <c r="C509" s="147" t="s">
        <v>863</v>
      </c>
      <c r="D509" s="147" t="s">
        <v>165</v>
      </c>
      <c r="E509" s="148" t="s">
        <v>864</v>
      </c>
      <c r="F509" s="149" t="s">
        <v>865</v>
      </c>
      <c r="G509" s="150" t="s">
        <v>248</v>
      </c>
      <c r="H509" s="151">
        <v>731.34</v>
      </c>
      <c r="I509" s="152">
        <v>0</v>
      </c>
      <c r="J509" s="153">
        <f>ROUND(I509*H509,2)</f>
        <v>0</v>
      </c>
      <c r="K509" s="149" t="s">
        <v>181</v>
      </c>
      <c r="L509" s="154"/>
      <c r="M509" s="155" t="s">
        <v>19</v>
      </c>
      <c r="N509" s="156" t="s">
        <v>39</v>
      </c>
      <c r="P509" s="136">
        <f>O509*H509</f>
        <v>0</v>
      </c>
      <c r="Q509" s="136">
        <v>0.08</v>
      </c>
      <c r="R509" s="136">
        <f>Q509*H509</f>
        <v>58.507200000000005</v>
      </c>
      <c r="S509" s="136">
        <v>0</v>
      </c>
      <c r="T509" s="137">
        <f>S509*H509</f>
        <v>0</v>
      </c>
      <c r="AR509" s="138" t="s">
        <v>170</v>
      </c>
      <c r="AT509" s="138" t="s">
        <v>165</v>
      </c>
      <c r="AU509" s="138" t="s">
        <v>78</v>
      </c>
      <c r="AY509" s="17" t="s">
        <v>113</v>
      </c>
      <c r="BE509" s="139">
        <f>IF(N509="základní",J509,0)</f>
        <v>0</v>
      </c>
      <c r="BF509" s="139">
        <f>IF(N509="snížená",J509,0)</f>
        <v>0</v>
      </c>
      <c r="BG509" s="139">
        <f>IF(N509="zákl. přenesená",J509,0)</f>
        <v>0</v>
      </c>
      <c r="BH509" s="139">
        <f>IF(N509="sníž. přenesená",J509,0)</f>
        <v>0</v>
      </c>
      <c r="BI509" s="139">
        <f>IF(N509="nulová",J509,0)</f>
        <v>0</v>
      </c>
      <c r="BJ509" s="17" t="s">
        <v>76</v>
      </c>
      <c r="BK509" s="139">
        <f>ROUND(I509*H509,2)</f>
        <v>0</v>
      </c>
      <c r="BL509" s="17" t="s">
        <v>133</v>
      </c>
      <c r="BM509" s="138" t="s">
        <v>866</v>
      </c>
    </row>
    <row r="510" spans="2:65" s="1" customFormat="1" ht="11.25">
      <c r="B510" s="32"/>
      <c r="D510" s="140" t="s">
        <v>123</v>
      </c>
      <c r="F510" s="141" t="s">
        <v>865</v>
      </c>
      <c r="I510" s="142"/>
      <c r="L510" s="32"/>
      <c r="M510" s="143"/>
      <c r="T510" s="53"/>
      <c r="AT510" s="17" t="s">
        <v>123</v>
      </c>
      <c r="AU510" s="17" t="s">
        <v>78</v>
      </c>
    </row>
    <row r="511" spans="2:65" s="12" customFormat="1" ht="11.25">
      <c r="B511" s="157"/>
      <c r="D511" s="140" t="s">
        <v>172</v>
      </c>
      <c r="F511" s="159" t="s">
        <v>867</v>
      </c>
      <c r="H511" s="160">
        <v>731.34</v>
      </c>
      <c r="I511" s="161" t="s">
        <v>1617</v>
      </c>
      <c r="L511" s="157"/>
      <c r="M511" s="162"/>
      <c r="T511" s="163"/>
      <c r="AT511" s="158" t="s">
        <v>172</v>
      </c>
      <c r="AU511" s="158" t="s">
        <v>78</v>
      </c>
      <c r="AV511" s="12" t="s">
        <v>78</v>
      </c>
      <c r="AW511" s="12" t="s">
        <v>4</v>
      </c>
      <c r="AX511" s="12" t="s">
        <v>76</v>
      </c>
      <c r="AY511" s="158" t="s">
        <v>113</v>
      </c>
    </row>
    <row r="512" spans="2:65" s="1" customFormat="1" ht="16.5" customHeight="1">
      <c r="B512" s="32"/>
      <c r="C512" s="147" t="s">
        <v>868</v>
      </c>
      <c r="D512" s="147" t="s">
        <v>165</v>
      </c>
      <c r="E512" s="148" t="s">
        <v>869</v>
      </c>
      <c r="F512" s="149" t="s">
        <v>870</v>
      </c>
      <c r="G512" s="150" t="s">
        <v>248</v>
      </c>
      <c r="H512" s="151">
        <v>45.9</v>
      </c>
      <c r="I512" s="152">
        <v>0</v>
      </c>
      <c r="J512" s="153">
        <f>ROUND(I512*H512,2)</f>
        <v>0</v>
      </c>
      <c r="K512" s="149" t="s">
        <v>181</v>
      </c>
      <c r="L512" s="154"/>
      <c r="M512" s="155" t="s">
        <v>19</v>
      </c>
      <c r="N512" s="156" t="s">
        <v>39</v>
      </c>
      <c r="P512" s="136">
        <f>O512*H512</f>
        <v>0</v>
      </c>
      <c r="Q512" s="136">
        <v>8.5999999999999993E-2</v>
      </c>
      <c r="R512" s="136">
        <f>Q512*H512</f>
        <v>3.9473999999999996</v>
      </c>
      <c r="S512" s="136">
        <v>0</v>
      </c>
      <c r="T512" s="137">
        <f>S512*H512</f>
        <v>0</v>
      </c>
      <c r="AR512" s="138" t="s">
        <v>170</v>
      </c>
      <c r="AT512" s="138" t="s">
        <v>165</v>
      </c>
      <c r="AU512" s="138" t="s">
        <v>78</v>
      </c>
      <c r="AY512" s="17" t="s">
        <v>113</v>
      </c>
      <c r="BE512" s="139">
        <f>IF(N512="základní",J512,0)</f>
        <v>0</v>
      </c>
      <c r="BF512" s="139">
        <f>IF(N512="snížená",J512,0)</f>
        <v>0</v>
      </c>
      <c r="BG512" s="139">
        <f>IF(N512="zákl. přenesená",J512,0)</f>
        <v>0</v>
      </c>
      <c r="BH512" s="139">
        <f>IF(N512="sníž. přenesená",J512,0)</f>
        <v>0</v>
      </c>
      <c r="BI512" s="139">
        <f>IF(N512="nulová",J512,0)</f>
        <v>0</v>
      </c>
      <c r="BJ512" s="17" t="s">
        <v>76</v>
      </c>
      <c r="BK512" s="139">
        <f>ROUND(I512*H512,2)</f>
        <v>0</v>
      </c>
      <c r="BL512" s="17" t="s">
        <v>133</v>
      </c>
      <c r="BM512" s="138" t="s">
        <v>871</v>
      </c>
    </row>
    <row r="513" spans="2:65" s="1" customFormat="1" ht="11.25">
      <c r="B513" s="32"/>
      <c r="D513" s="140" t="s">
        <v>123</v>
      </c>
      <c r="F513" s="141" t="s">
        <v>870</v>
      </c>
      <c r="I513" s="142"/>
      <c r="L513" s="32"/>
      <c r="M513" s="143"/>
      <c r="T513" s="53"/>
      <c r="AT513" s="17" t="s">
        <v>123</v>
      </c>
      <c r="AU513" s="17" t="s">
        <v>78</v>
      </c>
    </row>
    <row r="514" spans="2:65" s="12" customFormat="1" ht="11.25">
      <c r="B514" s="157"/>
      <c r="D514" s="140" t="s">
        <v>172</v>
      </c>
      <c r="F514" s="159" t="s">
        <v>872</v>
      </c>
      <c r="H514" s="160">
        <v>45.9</v>
      </c>
      <c r="I514" s="161" t="s">
        <v>1617</v>
      </c>
      <c r="L514" s="157"/>
      <c r="M514" s="162"/>
      <c r="T514" s="163"/>
      <c r="AT514" s="158" t="s">
        <v>172</v>
      </c>
      <c r="AU514" s="158" t="s">
        <v>78</v>
      </c>
      <c r="AV514" s="12" t="s">
        <v>78</v>
      </c>
      <c r="AW514" s="12" t="s">
        <v>4</v>
      </c>
      <c r="AX514" s="12" t="s">
        <v>76</v>
      </c>
      <c r="AY514" s="158" t="s">
        <v>113</v>
      </c>
    </row>
    <row r="515" spans="2:65" s="1" customFormat="1" ht="16.5" customHeight="1">
      <c r="B515" s="32"/>
      <c r="C515" s="147" t="s">
        <v>873</v>
      </c>
      <c r="D515" s="147" t="s">
        <v>165</v>
      </c>
      <c r="E515" s="148" t="s">
        <v>874</v>
      </c>
      <c r="F515" s="149" t="s">
        <v>875</v>
      </c>
      <c r="G515" s="150" t="s">
        <v>248</v>
      </c>
      <c r="H515" s="151">
        <v>36.433999999999997</v>
      </c>
      <c r="I515" s="152">
        <v>0</v>
      </c>
      <c r="J515" s="153">
        <f>ROUND(I515*H515,2)</f>
        <v>0</v>
      </c>
      <c r="K515" s="149" t="s">
        <v>181</v>
      </c>
      <c r="L515" s="154"/>
      <c r="M515" s="155" t="s">
        <v>19</v>
      </c>
      <c r="N515" s="156" t="s">
        <v>39</v>
      </c>
      <c r="P515" s="136">
        <f>O515*H515</f>
        <v>0</v>
      </c>
      <c r="Q515" s="136">
        <v>0.12</v>
      </c>
      <c r="R515" s="136">
        <f>Q515*H515</f>
        <v>4.3720799999999995</v>
      </c>
      <c r="S515" s="136">
        <v>0</v>
      </c>
      <c r="T515" s="137">
        <f>S515*H515</f>
        <v>0</v>
      </c>
      <c r="AR515" s="138" t="s">
        <v>170</v>
      </c>
      <c r="AT515" s="138" t="s">
        <v>165</v>
      </c>
      <c r="AU515" s="138" t="s">
        <v>78</v>
      </c>
      <c r="AY515" s="17" t="s">
        <v>113</v>
      </c>
      <c r="BE515" s="139">
        <f>IF(N515="základní",J515,0)</f>
        <v>0</v>
      </c>
      <c r="BF515" s="139">
        <f>IF(N515="snížená",J515,0)</f>
        <v>0</v>
      </c>
      <c r="BG515" s="139">
        <f>IF(N515="zákl. přenesená",J515,0)</f>
        <v>0</v>
      </c>
      <c r="BH515" s="139">
        <f>IF(N515="sníž. přenesená",J515,0)</f>
        <v>0</v>
      </c>
      <c r="BI515" s="139">
        <f>IF(N515="nulová",J515,0)</f>
        <v>0</v>
      </c>
      <c r="BJ515" s="17" t="s">
        <v>76</v>
      </c>
      <c r="BK515" s="139">
        <f>ROUND(I515*H515,2)</f>
        <v>0</v>
      </c>
      <c r="BL515" s="17" t="s">
        <v>133</v>
      </c>
      <c r="BM515" s="138" t="s">
        <v>876</v>
      </c>
    </row>
    <row r="516" spans="2:65" s="1" customFormat="1" ht="11.25">
      <c r="B516" s="32"/>
      <c r="D516" s="140" t="s">
        <v>123</v>
      </c>
      <c r="F516" s="141" t="s">
        <v>875</v>
      </c>
      <c r="I516" s="142"/>
      <c r="L516" s="32"/>
      <c r="M516" s="143"/>
      <c r="T516" s="53"/>
      <c r="AT516" s="17" t="s">
        <v>123</v>
      </c>
      <c r="AU516" s="17" t="s">
        <v>78</v>
      </c>
    </row>
    <row r="517" spans="2:65" s="12" customFormat="1" ht="11.25">
      <c r="B517" s="157"/>
      <c r="D517" s="140" t="s">
        <v>172</v>
      </c>
      <c r="F517" s="159" t="s">
        <v>877</v>
      </c>
      <c r="H517" s="160">
        <v>36.433999999999997</v>
      </c>
      <c r="I517" s="161" t="s">
        <v>1617</v>
      </c>
      <c r="L517" s="157"/>
      <c r="M517" s="162"/>
      <c r="T517" s="163"/>
      <c r="AT517" s="158" t="s">
        <v>172</v>
      </c>
      <c r="AU517" s="158" t="s">
        <v>78</v>
      </c>
      <c r="AV517" s="12" t="s">
        <v>78</v>
      </c>
      <c r="AW517" s="12" t="s">
        <v>4</v>
      </c>
      <c r="AX517" s="12" t="s">
        <v>76</v>
      </c>
      <c r="AY517" s="158" t="s">
        <v>113</v>
      </c>
    </row>
    <row r="518" spans="2:65" s="1" customFormat="1" ht="16.5" customHeight="1">
      <c r="B518" s="32"/>
      <c r="C518" s="127" t="s">
        <v>878</v>
      </c>
      <c r="D518" s="127" t="s">
        <v>116</v>
      </c>
      <c r="E518" s="128" t="s">
        <v>879</v>
      </c>
      <c r="F518" s="129" t="s">
        <v>880</v>
      </c>
      <c r="G518" s="130" t="s">
        <v>248</v>
      </c>
      <c r="H518" s="131">
        <v>528</v>
      </c>
      <c r="I518" s="132">
        <v>0</v>
      </c>
      <c r="J518" s="133">
        <f>ROUND(I518*H518,2)</f>
        <v>0</v>
      </c>
      <c r="K518" s="129" t="s">
        <v>181</v>
      </c>
      <c r="L518" s="32"/>
      <c r="M518" s="134" t="s">
        <v>19</v>
      </c>
      <c r="N518" s="135" t="s">
        <v>39</v>
      </c>
      <c r="P518" s="136">
        <f>O518*H518</f>
        <v>0</v>
      </c>
      <c r="Q518" s="136">
        <v>0.12095</v>
      </c>
      <c r="R518" s="136">
        <f>Q518*H518</f>
        <v>63.861600000000003</v>
      </c>
      <c r="S518" s="136">
        <v>0</v>
      </c>
      <c r="T518" s="137">
        <f>S518*H518</f>
        <v>0</v>
      </c>
      <c r="AR518" s="138" t="s">
        <v>133</v>
      </c>
      <c r="AT518" s="138" t="s">
        <v>116</v>
      </c>
      <c r="AU518" s="138" t="s">
        <v>78</v>
      </c>
      <c r="AY518" s="17" t="s">
        <v>113</v>
      </c>
      <c r="BE518" s="139">
        <f>IF(N518="základní",J518,0)</f>
        <v>0</v>
      </c>
      <c r="BF518" s="139">
        <f>IF(N518="snížená",J518,0)</f>
        <v>0</v>
      </c>
      <c r="BG518" s="139">
        <f>IF(N518="zákl. přenesená",J518,0)</f>
        <v>0</v>
      </c>
      <c r="BH518" s="139">
        <f>IF(N518="sníž. přenesená",J518,0)</f>
        <v>0</v>
      </c>
      <c r="BI518" s="139">
        <f>IF(N518="nulová",J518,0)</f>
        <v>0</v>
      </c>
      <c r="BJ518" s="17" t="s">
        <v>76</v>
      </c>
      <c r="BK518" s="139">
        <f>ROUND(I518*H518,2)</f>
        <v>0</v>
      </c>
      <c r="BL518" s="17" t="s">
        <v>133</v>
      </c>
      <c r="BM518" s="138" t="s">
        <v>881</v>
      </c>
    </row>
    <row r="519" spans="2:65" s="1" customFormat="1" ht="19.5">
      <c r="B519" s="32"/>
      <c r="D519" s="140" t="s">
        <v>123</v>
      </c>
      <c r="F519" s="141" t="s">
        <v>882</v>
      </c>
      <c r="I519" s="142"/>
      <c r="L519" s="32"/>
      <c r="M519" s="143"/>
      <c r="T519" s="53"/>
      <c r="AT519" s="17" t="s">
        <v>123</v>
      </c>
      <c r="AU519" s="17" t="s">
        <v>78</v>
      </c>
    </row>
    <row r="520" spans="2:65" s="1" customFormat="1" ht="11.25">
      <c r="B520" s="32"/>
      <c r="D520" s="164" t="s">
        <v>184</v>
      </c>
      <c r="F520" s="165" t="s">
        <v>883</v>
      </c>
      <c r="I520" s="142"/>
      <c r="L520" s="32"/>
      <c r="M520" s="143"/>
      <c r="T520" s="53"/>
      <c r="AT520" s="17" t="s">
        <v>184</v>
      </c>
      <c r="AU520" s="17" t="s">
        <v>78</v>
      </c>
    </row>
    <row r="521" spans="2:65" s="12" customFormat="1" ht="11.25">
      <c r="B521" s="157"/>
      <c r="D521" s="140" t="s">
        <v>172</v>
      </c>
      <c r="E521" s="158" t="s">
        <v>19</v>
      </c>
      <c r="F521" s="159" t="s">
        <v>884</v>
      </c>
      <c r="H521" s="160">
        <v>528</v>
      </c>
      <c r="I521" s="161" t="s">
        <v>1617</v>
      </c>
      <c r="L521" s="157"/>
      <c r="M521" s="162"/>
      <c r="T521" s="163"/>
      <c r="AT521" s="158" t="s">
        <v>172</v>
      </c>
      <c r="AU521" s="158" t="s">
        <v>78</v>
      </c>
      <c r="AV521" s="12" t="s">
        <v>78</v>
      </c>
      <c r="AW521" s="12" t="s">
        <v>30</v>
      </c>
      <c r="AX521" s="12" t="s">
        <v>76</v>
      </c>
      <c r="AY521" s="158" t="s">
        <v>113</v>
      </c>
    </row>
    <row r="522" spans="2:65" s="1" customFormat="1" ht="16.5" customHeight="1">
      <c r="B522" s="32"/>
      <c r="C522" s="127" t="s">
        <v>885</v>
      </c>
      <c r="D522" s="127" t="s">
        <v>116</v>
      </c>
      <c r="E522" s="128" t="s">
        <v>886</v>
      </c>
      <c r="F522" s="129" t="s">
        <v>887</v>
      </c>
      <c r="G522" s="130" t="s">
        <v>248</v>
      </c>
      <c r="H522" s="131">
        <v>1030</v>
      </c>
      <c r="I522" s="132">
        <v>0</v>
      </c>
      <c r="J522" s="133">
        <f>ROUND(I522*H522,2)</f>
        <v>0</v>
      </c>
      <c r="K522" s="129" t="s">
        <v>181</v>
      </c>
      <c r="L522" s="32"/>
      <c r="M522" s="134" t="s">
        <v>19</v>
      </c>
      <c r="N522" s="135" t="s">
        <v>39</v>
      </c>
      <c r="P522" s="136">
        <f>O522*H522</f>
        <v>0</v>
      </c>
      <c r="Q522" s="136">
        <v>0.1295</v>
      </c>
      <c r="R522" s="136">
        <f>Q522*H522</f>
        <v>133.38499999999999</v>
      </c>
      <c r="S522" s="136">
        <v>0</v>
      </c>
      <c r="T522" s="137">
        <f>S522*H522</f>
        <v>0</v>
      </c>
      <c r="AR522" s="138" t="s">
        <v>133</v>
      </c>
      <c r="AT522" s="138" t="s">
        <v>116</v>
      </c>
      <c r="AU522" s="138" t="s">
        <v>78</v>
      </c>
      <c r="AY522" s="17" t="s">
        <v>113</v>
      </c>
      <c r="BE522" s="139">
        <f>IF(N522="základní",J522,0)</f>
        <v>0</v>
      </c>
      <c r="BF522" s="139">
        <f>IF(N522="snížená",J522,0)</f>
        <v>0</v>
      </c>
      <c r="BG522" s="139">
        <f>IF(N522="zákl. přenesená",J522,0)</f>
        <v>0</v>
      </c>
      <c r="BH522" s="139">
        <f>IF(N522="sníž. přenesená",J522,0)</f>
        <v>0</v>
      </c>
      <c r="BI522" s="139">
        <f>IF(N522="nulová",J522,0)</f>
        <v>0</v>
      </c>
      <c r="BJ522" s="17" t="s">
        <v>76</v>
      </c>
      <c r="BK522" s="139">
        <f>ROUND(I522*H522,2)</f>
        <v>0</v>
      </c>
      <c r="BL522" s="17" t="s">
        <v>133</v>
      </c>
      <c r="BM522" s="138" t="s">
        <v>888</v>
      </c>
    </row>
    <row r="523" spans="2:65" s="1" customFormat="1" ht="19.5">
      <c r="B523" s="32"/>
      <c r="D523" s="140" t="s">
        <v>123</v>
      </c>
      <c r="F523" s="141" t="s">
        <v>889</v>
      </c>
      <c r="I523" s="142"/>
      <c r="L523" s="32"/>
      <c r="M523" s="143"/>
      <c r="T523" s="53"/>
      <c r="AT523" s="17" t="s">
        <v>123</v>
      </c>
      <c r="AU523" s="17" t="s">
        <v>78</v>
      </c>
    </row>
    <row r="524" spans="2:65" s="1" customFormat="1" ht="11.25">
      <c r="B524" s="32"/>
      <c r="D524" s="164" t="s">
        <v>184</v>
      </c>
      <c r="F524" s="165" t="s">
        <v>890</v>
      </c>
      <c r="I524" s="142"/>
      <c r="L524" s="32"/>
      <c r="M524" s="143"/>
      <c r="T524" s="53"/>
      <c r="AT524" s="17" t="s">
        <v>184</v>
      </c>
      <c r="AU524" s="17" t="s">
        <v>78</v>
      </c>
    </row>
    <row r="525" spans="2:65" s="13" customFormat="1" ht="11.25">
      <c r="B525" s="166"/>
      <c r="D525" s="140" t="s">
        <v>172</v>
      </c>
      <c r="E525" s="167" t="s">
        <v>19</v>
      </c>
      <c r="F525" s="168" t="s">
        <v>891</v>
      </c>
      <c r="H525" s="167" t="s">
        <v>19</v>
      </c>
      <c r="I525" s="169"/>
      <c r="L525" s="166"/>
      <c r="M525" s="170"/>
      <c r="T525" s="171"/>
      <c r="AT525" s="167" t="s">
        <v>172</v>
      </c>
      <c r="AU525" s="167" t="s">
        <v>78</v>
      </c>
      <c r="AV525" s="13" t="s">
        <v>76</v>
      </c>
      <c r="AW525" s="13" t="s">
        <v>30</v>
      </c>
      <c r="AX525" s="13" t="s">
        <v>68</v>
      </c>
      <c r="AY525" s="167" t="s">
        <v>113</v>
      </c>
    </row>
    <row r="526" spans="2:65" s="12" customFormat="1" ht="11.25">
      <c r="B526" s="157"/>
      <c r="D526" s="140" t="s">
        <v>172</v>
      </c>
      <c r="E526" s="158" t="s">
        <v>19</v>
      </c>
      <c r="F526" s="159" t="s">
        <v>892</v>
      </c>
      <c r="H526" s="160">
        <v>720</v>
      </c>
      <c r="I526" s="161"/>
      <c r="L526" s="157"/>
      <c r="M526" s="162"/>
      <c r="T526" s="163"/>
      <c r="AT526" s="158" t="s">
        <v>172</v>
      </c>
      <c r="AU526" s="158" t="s">
        <v>78</v>
      </c>
      <c r="AV526" s="12" t="s">
        <v>78</v>
      </c>
      <c r="AW526" s="12" t="s">
        <v>30</v>
      </c>
      <c r="AX526" s="12" t="s">
        <v>68</v>
      </c>
      <c r="AY526" s="158" t="s">
        <v>113</v>
      </c>
    </row>
    <row r="527" spans="2:65" s="13" customFormat="1" ht="11.25">
      <c r="B527" s="166"/>
      <c r="D527" s="140" t="s">
        <v>172</v>
      </c>
      <c r="E527" s="167" t="s">
        <v>19</v>
      </c>
      <c r="F527" s="168" t="s">
        <v>893</v>
      </c>
      <c r="H527" s="167" t="s">
        <v>19</v>
      </c>
      <c r="I527" s="169"/>
      <c r="L527" s="166"/>
      <c r="M527" s="170"/>
      <c r="T527" s="171"/>
      <c r="AT527" s="167" t="s">
        <v>172</v>
      </c>
      <c r="AU527" s="167" t="s">
        <v>78</v>
      </c>
      <c r="AV527" s="13" t="s">
        <v>76</v>
      </c>
      <c r="AW527" s="13" t="s">
        <v>30</v>
      </c>
      <c r="AX527" s="13" t="s">
        <v>68</v>
      </c>
      <c r="AY527" s="167" t="s">
        <v>113</v>
      </c>
    </row>
    <row r="528" spans="2:65" s="12" customFormat="1" ht="11.25">
      <c r="B528" s="157"/>
      <c r="D528" s="140" t="s">
        <v>172</v>
      </c>
      <c r="E528" s="158" t="s">
        <v>19</v>
      </c>
      <c r="F528" s="159" t="s">
        <v>894</v>
      </c>
      <c r="H528" s="160">
        <v>310</v>
      </c>
      <c r="I528" s="161"/>
      <c r="L528" s="157"/>
      <c r="M528" s="162"/>
      <c r="T528" s="163"/>
      <c r="AT528" s="158" t="s">
        <v>172</v>
      </c>
      <c r="AU528" s="158" t="s">
        <v>78</v>
      </c>
      <c r="AV528" s="12" t="s">
        <v>78</v>
      </c>
      <c r="AW528" s="12" t="s">
        <v>30</v>
      </c>
      <c r="AX528" s="12" t="s">
        <v>68</v>
      </c>
      <c r="AY528" s="158" t="s">
        <v>113</v>
      </c>
    </row>
    <row r="529" spans="2:65" s="14" customFormat="1" ht="11.25">
      <c r="B529" s="172"/>
      <c r="D529" s="140" t="s">
        <v>172</v>
      </c>
      <c r="E529" s="173" t="s">
        <v>19</v>
      </c>
      <c r="F529" s="174" t="s">
        <v>206</v>
      </c>
      <c r="H529" s="175">
        <v>1030</v>
      </c>
      <c r="I529" s="176" t="s">
        <v>1617</v>
      </c>
      <c r="L529" s="172"/>
      <c r="M529" s="177"/>
      <c r="T529" s="178"/>
      <c r="AT529" s="173" t="s">
        <v>172</v>
      </c>
      <c r="AU529" s="173" t="s">
        <v>78</v>
      </c>
      <c r="AV529" s="14" t="s">
        <v>133</v>
      </c>
      <c r="AW529" s="14" t="s">
        <v>30</v>
      </c>
      <c r="AX529" s="14" t="s">
        <v>76</v>
      </c>
      <c r="AY529" s="173" t="s">
        <v>113</v>
      </c>
    </row>
    <row r="530" spans="2:65" s="1" customFormat="1" ht="16.5" customHeight="1">
      <c r="B530" s="32"/>
      <c r="C530" s="147" t="s">
        <v>895</v>
      </c>
      <c r="D530" s="147" t="s">
        <v>165</v>
      </c>
      <c r="E530" s="148" t="s">
        <v>896</v>
      </c>
      <c r="F530" s="149" t="s">
        <v>897</v>
      </c>
      <c r="G530" s="150" t="s">
        <v>248</v>
      </c>
      <c r="H530" s="151">
        <v>734.4</v>
      </c>
      <c r="I530" s="152">
        <v>0</v>
      </c>
      <c r="J530" s="153">
        <f>ROUND(I530*H530,2)</f>
        <v>0</v>
      </c>
      <c r="K530" s="149" t="s">
        <v>181</v>
      </c>
      <c r="L530" s="154"/>
      <c r="M530" s="155" t="s">
        <v>19</v>
      </c>
      <c r="N530" s="156" t="s">
        <v>39</v>
      </c>
      <c r="P530" s="136">
        <f>O530*H530</f>
        <v>0</v>
      </c>
      <c r="Q530" s="136">
        <v>2.1999999999999999E-2</v>
      </c>
      <c r="R530" s="136">
        <f>Q530*H530</f>
        <v>16.156799999999997</v>
      </c>
      <c r="S530" s="136">
        <v>0</v>
      </c>
      <c r="T530" s="137">
        <f>S530*H530</f>
        <v>0</v>
      </c>
      <c r="AR530" s="138" t="s">
        <v>170</v>
      </c>
      <c r="AT530" s="138" t="s">
        <v>165</v>
      </c>
      <c r="AU530" s="138" t="s">
        <v>78</v>
      </c>
      <c r="AY530" s="17" t="s">
        <v>113</v>
      </c>
      <c r="BE530" s="139">
        <f>IF(N530="základní",J530,0)</f>
        <v>0</v>
      </c>
      <c r="BF530" s="139">
        <f>IF(N530="snížená",J530,0)</f>
        <v>0</v>
      </c>
      <c r="BG530" s="139">
        <f>IF(N530="zákl. přenesená",J530,0)</f>
        <v>0</v>
      </c>
      <c r="BH530" s="139">
        <f>IF(N530="sníž. přenesená",J530,0)</f>
        <v>0</v>
      </c>
      <c r="BI530" s="139">
        <f>IF(N530="nulová",J530,0)</f>
        <v>0</v>
      </c>
      <c r="BJ530" s="17" t="s">
        <v>76</v>
      </c>
      <c r="BK530" s="139">
        <f>ROUND(I530*H530,2)</f>
        <v>0</v>
      </c>
      <c r="BL530" s="17" t="s">
        <v>133</v>
      </c>
      <c r="BM530" s="138" t="s">
        <v>898</v>
      </c>
    </row>
    <row r="531" spans="2:65" s="1" customFormat="1" ht="11.25">
      <c r="B531" s="32"/>
      <c r="D531" s="140" t="s">
        <v>123</v>
      </c>
      <c r="F531" s="141" t="s">
        <v>897</v>
      </c>
      <c r="I531" s="142"/>
      <c r="L531" s="32"/>
      <c r="M531" s="143"/>
      <c r="T531" s="53"/>
      <c r="AT531" s="17" t="s">
        <v>123</v>
      </c>
      <c r="AU531" s="17" t="s">
        <v>78</v>
      </c>
    </row>
    <row r="532" spans="2:65" s="12" customFormat="1" ht="11.25">
      <c r="B532" s="157"/>
      <c r="D532" s="140" t="s">
        <v>172</v>
      </c>
      <c r="F532" s="159" t="s">
        <v>899</v>
      </c>
      <c r="H532" s="160">
        <v>734.4</v>
      </c>
      <c r="I532" s="161" t="s">
        <v>1617</v>
      </c>
      <c r="L532" s="157"/>
      <c r="M532" s="162"/>
      <c r="T532" s="163"/>
      <c r="AT532" s="158" t="s">
        <v>172</v>
      </c>
      <c r="AU532" s="158" t="s">
        <v>78</v>
      </c>
      <c r="AV532" s="12" t="s">
        <v>78</v>
      </c>
      <c r="AW532" s="12" t="s">
        <v>4</v>
      </c>
      <c r="AX532" s="12" t="s">
        <v>76</v>
      </c>
      <c r="AY532" s="158" t="s">
        <v>113</v>
      </c>
    </row>
    <row r="533" spans="2:65" s="1" customFormat="1" ht="16.5" customHeight="1">
      <c r="B533" s="32"/>
      <c r="C533" s="147" t="s">
        <v>900</v>
      </c>
      <c r="D533" s="147" t="s">
        <v>165</v>
      </c>
      <c r="E533" s="148" t="s">
        <v>901</v>
      </c>
      <c r="F533" s="149" t="s">
        <v>902</v>
      </c>
      <c r="G533" s="150" t="s">
        <v>248</v>
      </c>
      <c r="H533" s="151">
        <v>310</v>
      </c>
      <c r="I533" s="152">
        <v>0</v>
      </c>
      <c r="J533" s="153">
        <f>ROUND(I533*H533,2)</f>
        <v>0</v>
      </c>
      <c r="K533" s="149" t="s">
        <v>181</v>
      </c>
      <c r="L533" s="154"/>
      <c r="M533" s="155" t="s">
        <v>19</v>
      </c>
      <c r="N533" s="156" t="s">
        <v>39</v>
      </c>
      <c r="P533" s="136">
        <f>O533*H533</f>
        <v>0</v>
      </c>
      <c r="Q533" s="136">
        <v>4.2999999999999997E-2</v>
      </c>
      <c r="R533" s="136">
        <f>Q533*H533</f>
        <v>13.329999999999998</v>
      </c>
      <c r="S533" s="136">
        <v>0</v>
      </c>
      <c r="T533" s="137">
        <f>S533*H533</f>
        <v>0</v>
      </c>
      <c r="AR533" s="138" t="s">
        <v>170</v>
      </c>
      <c r="AT533" s="138" t="s">
        <v>165</v>
      </c>
      <c r="AU533" s="138" t="s">
        <v>78</v>
      </c>
      <c r="AY533" s="17" t="s">
        <v>113</v>
      </c>
      <c r="BE533" s="139">
        <f>IF(N533="základní",J533,0)</f>
        <v>0</v>
      </c>
      <c r="BF533" s="139">
        <f>IF(N533="snížená",J533,0)</f>
        <v>0</v>
      </c>
      <c r="BG533" s="139">
        <f>IF(N533="zákl. přenesená",J533,0)</f>
        <v>0</v>
      </c>
      <c r="BH533" s="139">
        <f>IF(N533="sníž. přenesená",J533,0)</f>
        <v>0</v>
      </c>
      <c r="BI533" s="139">
        <f>IF(N533="nulová",J533,0)</f>
        <v>0</v>
      </c>
      <c r="BJ533" s="17" t="s">
        <v>76</v>
      </c>
      <c r="BK533" s="139">
        <f>ROUND(I533*H533,2)</f>
        <v>0</v>
      </c>
      <c r="BL533" s="17" t="s">
        <v>133</v>
      </c>
      <c r="BM533" s="138" t="s">
        <v>903</v>
      </c>
    </row>
    <row r="534" spans="2:65" s="1" customFormat="1" ht="11.25">
      <c r="B534" s="32"/>
      <c r="D534" s="140" t="s">
        <v>123</v>
      </c>
      <c r="F534" s="141" t="s">
        <v>902</v>
      </c>
      <c r="I534" s="142" t="s">
        <v>1617</v>
      </c>
      <c r="L534" s="32"/>
      <c r="M534" s="143"/>
      <c r="T534" s="53"/>
      <c r="AT534" s="17" t="s">
        <v>123</v>
      </c>
      <c r="AU534" s="17" t="s">
        <v>78</v>
      </c>
    </row>
    <row r="535" spans="2:65" s="1" customFormat="1" ht="16.5" customHeight="1">
      <c r="B535" s="32"/>
      <c r="C535" s="127" t="s">
        <v>904</v>
      </c>
      <c r="D535" s="127" t="s">
        <v>116</v>
      </c>
      <c r="E535" s="128" t="s">
        <v>905</v>
      </c>
      <c r="F535" s="129" t="s">
        <v>906</v>
      </c>
      <c r="G535" s="130" t="s">
        <v>321</v>
      </c>
      <c r="H535" s="131">
        <v>0.05</v>
      </c>
      <c r="I535" s="132">
        <v>0</v>
      </c>
      <c r="J535" s="133">
        <f>ROUND(I535*H535,2)</f>
        <v>0</v>
      </c>
      <c r="K535" s="129" t="s">
        <v>181</v>
      </c>
      <c r="L535" s="32"/>
      <c r="M535" s="134" t="s">
        <v>19</v>
      </c>
      <c r="N535" s="135" t="s">
        <v>39</v>
      </c>
      <c r="P535" s="136">
        <f>O535*H535</f>
        <v>0</v>
      </c>
      <c r="Q535" s="136">
        <v>1.0160100000000001</v>
      </c>
      <c r="R535" s="136">
        <f>Q535*H535</f>
        <v>5.0800500000000005E-2</v>
      </c>
      <c r="S535" s="136">
        <v>0</v>
      </c>
      <c r="T535" s="137">
        <f>S535*H535</f>
        <v>0</v>
      </c>
      <c r="AR535" s="138" t="s">
        <v>133</v>
      </c>
      <c r="AT535" s="138" t="s">
        <v>116</v>
      </c>
      <c r="AU535" s="138" t="s">
        <v>78</v>
      </c>
      <c r="AY535" s="17" t="s">
        <v>113</v>
      </c>
      <c r="BE535" s="139">
        <f>IF(N535="základní",J535,0)</f>
        <v>0</v>
      </c>
      <c r="BF535" s="139">
        <f>IF(N535="snížená",J535,0)</f>
        <v>0</v>
      </c>
      <c r="BG535" s="139">
        <f>IF(N535="zákl. přenesená",J535,0)</f>
        <v>0</v>
      </c>
      <c r="BH535" s="139">
        <f>IF(N535="sníž. přenesená",J535,0)</f>
        <v>0</v>
      </c>
      <c r="BI535" s="139">
        <f>IF(N535="nulová",J535,0)</f>
        <v>0</v>
      </c>
      <c r="BJ535" s="17" t="s">
        <v>76</v>
      </c>
      <c r="BK535" s="139">
        <f>ROUND(I535*H535,2)</f>
        <v>0</v>
      </c>
      <c r="BL535" s="17" t="s">
        <v>133</v>
      </c>
      <c r="BM535" s="138" t="s">
        <v>907</v>
      </c>
    </row>
    <row r="536" spans="2:65" s="1" customFormat="1" ht="11.25">
      <c r="B536" s="32"/>
      <c r="D536" s="140" t="s">
        <v>123</v>
      </c>
      <c r="F536" s="141" t="s">
        <v>908</v>
      </c>
      <c r="I536" s="142"/>
      <c r="L536" s="32"/>
      <c r="M536" s="143"/>
      <c r="T536" s="53"/>
      <c r="AT536" s="17" t="s">
        <v>123</v>
      </c>
      <c r="AU536" s="17" t="s">
        <v>78</v>
      </c>
    </row>
    <row r="537" spans="2:65" s="1" customFormat="1" ht="11.25">
      <c r="B537" s="32"/>
      <c r="D537" s="164" t="s">
        <v>184</v>
      </c>
      <c r="F537" s="165" t="s">
        <v>909</v>
      </c>
      <c r="I537" s="142" t="s">
        <v>1617</v>
      </c>
      <c r="L537" s="32"/>
      <c r="M537" s="143"/>
      <c r="T537" s="53"/>
      <c r="AT537" s="17" t="s">
        <v>184</v>
      </c>
      <c r="AU537" s="17" t="s">
        <v>78</v>
      </c>
    </row>
    <row r="538" spans="2:65" s="1" customFormat="1" ht="21.75" customHeight="1">
      <c r="B538" s="32"/>
      <c r="C538" s="127" t="s">
        <v>910</v>
      </c>
      <c r="D538" s="127" t="s">
        <v>116</v>
      </c>
      <c r="E538" s="128" t="s">
        <v>911</v>
      </c>
      <c r="F538" s="129" t="s">
        <v>912</v>
      </c>
      <c r="G538" s="130" t="s">
        <v>248</v>
      </c>
      <c r="H538" s="131">
        <v>450</v>
      </c>
      <c r="I538" s="132">
        <v>0</v>
      </c>
      <c r="J538" s="133">
        <f>ROUND(I538*H538,2)</f>
        <v>0</v>
      </c>
      <c r="K538" s="129" t="s">
        <v>181</v>
      </c>
      <c r="L538" s="32"/>
      <c r="M538" s="134" t="s">
        <v>19</v>
      </c>
      <c r="N538" s="135" t="s">
        <v>39</v>
      </c>
      <c r="P538" s="136">
        <f>O538*H538</f>
        <v>0</v>
      </c>
      <c r="Q538" s="136">
        <v>6.0999999999999997E-4</v>
      </c>
      <c r="R538" s="136">
        <f>Q538*H538</f>
        <v>0.27449999999999997</v>
      </c>
      <c r="S538" s="136">
        <v>0</v>
      </c>
      <c r="T538" s="137">
        <f>S538*H538</f>
        <v>0</v>
      </c>
      <c r="AR538" s="138" t="s">
        <v>133</v>
      </c>
      <c r="AT538" s="138" t="s">
        <v>116</v>
      </c>
      <c r="AU538" s="138" t="s">
        <v>78</v>
      </c>
      <c r="AY538" s="17" t="s">
        <v>113</v>
      </c>
      <c r="BE538" s="139">
        <f>IF(N538="základní",J538,0)</f>
        <v>0</v>
      </c>
      <c r="BF538" s="139">
        <f>IF(N538="snížená",J538,0)</f>
        <v>0</v>
      </c>
      <c r="BG538" s="139">
        <f>IF(N538="zákl. přenesená",J538,0)</f>
        <v>0</v>
      </c>
      <c r="BH538" s="139">
        <f>IF(N538="sníž. přenesená",J538,0)</f>
        <v>0</v>
      </c>
      <c r="BI538" s="139">
        <f>IF(N538="nulová",J538,0)</f>
        <v>0</v>
      </c>
      <c r="BJ538" s="17" t="s">
        <v>76</v>
      </c>
      <c r="BK538" s="139">
        <f>ROUND(I538*H538,2)</f>
        <v>0</v>
      </c>
      <c r="BL538" s="17" t="s">
        <v>133</v>
      </c>
      <c r="BM538" s="138" t="s">
        <v>913</v>
      </c>
    </row>
    <row r="539" spans="2:65" s="1" customFormat="1" ht="19.5">
      <c r="B539" s="32"/>
      <c r="D539" s="140" t="s">
        <v>123</v>
      </c>
      <c r="F539" s="141" t="s">
        <v>914</v>
      </c>
      <c r="I539" s="142"/>
      <c r="L539" s="32"/>
      <c r="M539" s="143"/>
      <c r="T539" s="53"/>
      <c r="AT539" s="17" t="s">
        <v>123</v>
      </c>
      <c r="AU539" s="17" t="s">
        <v>78</v>
      </c>
    </row>
    <row r="540" spans="2:65" s="1" customFormat="1" ht="11.25">
      <c r="B540" s="32"/>
      <c r="D540" s="164" t="s">
        <v>184</v>
      </c>
      <c r="F540" s="165" t="s">
        <v>915</v>
      </c>
      <c r="I540" s="142" t="s">
        <v>1617</v>
      </c>
      <c r="L540" s="32"/>
      <c r="M540" s="143"/>
      <c r="T540" s="53"/>
      <c r="AT540" s="17" t="s">
        <v>184</v>
      </c>
      <c r="AU540" s="17" t="s">
        <v>78</v>
      </c>
    </row>
    <row r="541" spans="2:65" s="1" customFormat="1" ht="16.5" customHeight="1">
      <c r="B541" s="32"/>
      <c r="C541" s="127" t="s">
        <v>916</v>
      </c>
      <c r="D541" s="127" t="s">
        <v>116</v>
      </c>
      <c r="E541" s="128" t="s">
        <v>917</v>
      </c>
      <c r="F541" s="129" t="s">
        <v>918</v>
      </c>
      <c r="G541" s="130" t="s">
        <v>248</v>
      </c>
      <c r="H541" s="131">
        <v>108</v>
      </c>
      <c r="I541" s="132">
        <v>0</v>
      </c>
      <c r="J541" s="133">
        <f>ROUND(I541*H541,2)</f>
        <v>0</v>
      </c>
      <c r="K541" s="129" t="s">
        <v>181</v>
      </c>
      <c r="L541" s="32"/>
      <c r="M541" s="134" t="s">
        <v>19</v>
      </c>
      <c r="N541" s="135" t="s">
        <v>39</v>
      </c>
      <c r="P541" s="136">
        <f>O541*H541</f>
        <v>0</v>
      </c>
      <c r="Q541" s="136">
        <v>0</v>
      </c>
      <c r="R541" s="136">
        <f>Q541*H541</f>
        <v>0</v>
      </c>
      <c r="S541" s="136">
        <v>0</v>
      </c>
      <c r="T541" s="137">
        <f>S541*H541</f>
        <v>0</v>
      </c>
      <c r="AR541" s="138" t="s">
        <v>133</v>
      </c>
      <c r="AT541" s="138" t="s">
        <v>116</v>
      </c>
      <c r="AU541" s="138" t="s">
        <v>78</v>
      </c>
      <c r="AY541" s="17" t="s">
        <v>113</v>
      </c>
      <c r="BE541" s="139">
        <f>IF(N541="základní",J541,0)</f>
        <v>0</v>
      </c>
      <c r="BF541" s="139">
        <f>IF(N541="snížená",J541,0)</f>
        <v>0</v>
      </c>
      <c r="BG541" s="139">
        <f>IF(N541="zákl. přenesená",J541,0)</f>
        <v>0</v>
      </c>
      <c r="BH541" s="139">
        <f>IF(N541="sníž. přenesená",J541,0)</f>
        <v>0</v>
      </c>
      <c r="BI541" s="139">
        <f>IF(N541="nulová",J541,0)</f>
        <v>0</v>
      </c>
      <c r="BJ541" s="17" t="s">
        <v>76</v>
      </c>
      <c r="BK541" s="139">
        <f>ROUND(I541*H541,2)</f>
        <v>0</v>
      </c>
      <c r="BL541" s="17" t="s">
        <v>133</v>
      </c>
      <c r="BM541" s="138" t="s">
        <v>919</v>
      </c>
    </row>
    <row r="542" spans="2:65" s="1" customFormat="1" ht="11.25">
      <c r="B542" s="32"/>
      <c r="D542" s="140" t="s">
        <v>123</v>
      </c>
      <c r="F542" s="141" t="s">
        <v>920</v>
      </c>
      <c r="I542" s="142"/>
      <c r="L542" s="32"/>
      <c r="M542" s="143"/>
      <c r="T542" s="53"/>
      <c r="AT542" s="17" t="s">
        <v>123</v>
      </c>
      <c r="AU542" s="17" t="s">
        <v>78</v>
      </c>
    </row>
    <row r="543" spans="2:65" s="1" customFormat="1" ht="11.25">
      <c r="B543" s="32"/>
      <c r="D543" s="164" t="s">
        <v>184</v>
      </c>
      <c r="F543" s="165" t="s">
        <v>921</v>
      </c>
      <c r="I543" s="142" t="s">
        <v>1617</v>
      </c>
      <c r="L543" s="32"/>
      <c r="M543" s="143"/>
      <c r="T543" s="53"/>
      <c r="AT543" s="17" t="s">
        <v>184</v>
      </c>
      <c r="AU543" s="17" t="s">
        <v>78</v>
      </c>
    </row>
    <row r="544" spans="2:65" s="1" customFormat="1" ht="16.5" customHeight="1">
      <c r="B544" s="32"/>
      <c r="C544" s="127" t="s">
        <v>922</v>
      </c>
      <c r="D544" s="127" t="s">
        <v>116</v>
      </c>
      <c r="E544" s="128" t="s">
        <v>923</v>
      </c>
      <c r="F544" s="129" t="s">
        <v>924</v>
      </c>
      <c r="G544" s="130" t="s">
        <v>198</v>
      </c>
      <c r="H544" s="131">
        <v>2</v>
      </c>
      <c r="I544" s="132">
        <v>0</v>
      </c>
      <c r="J544" s="133">
        <f>ROUND(I544*H544,2)</f>
        <v>0</v>
      </c>
      <c r="K544" s="129" t="s">
        <v>181</v>
      </c>
      <c r="L544" s="32"/>
      <c r="M544" s="134" t="s">
        <v>19</v>
      </c>
      <c r="N544" s="135" t="s">
        <v>39</v>
      </c>
      <c r="P544" s="136">
        <f>O544*H544</f>
        <v>0</v>
      </c>
      <c r="Q544" s="136">
        <v>0</v>
      </c>
      <c r="R544" s="136">
        <f>Q544*H544</f>
        <v>0</v>
      </c>
      <c r="S544" s="136">
        <v>0</v>
      </c>
      <c r="T544" s="137">
        <f>S544*H544</f>
        <v>0</v>
      </c>
      <c r="AR544" s="138" t="s">
        <v>133</v>
      </c>
      <c r="AT544" s="138" t="s">
        <v>116</v>
      </c>
      <c r="AU544" s="138" t="s">
        <v>78</v>
      </c>
      <c r="AY544" s="17" t="s">
        <v>113</v>
      </c>
      <c r="BE544" s="139">
        <f>IF(N544="základní",J544,0)</f>
        <v>0</v>
      </c>
      <c r="BF544" s="139">
        <f>IF(N544="snížená",J544,0)</f>
        <v>0</v>
      </c>
      <c r="BG544" s="139">
        <f>IF(N544="zákl. přenesená",J544,0)</f>
        <v>0</v>
      </c>
      <c r="BH544" s="139">
        <f>IF(N544="sníž. přenesená",J544,0)</f>
        <v>0</v>
      </c>
      <c r="BI544" s="139">
        <f>IF(N544="nulová",J544,0)</f>
        <v>0</v>
      </c>
      <c r="BJ544" s="17" t="s">
        <v>76</v>
      </c>
      <c r="BK544" s="139">
        <f>ROUND(I544*H544,2)</f>
        <v>0</v>
      </c>
      <c r="BL544" s="17" t="s">
        <v>133</v>
      </c>
      <c r="BM544" s="138" t="s">
        <v>925</v>
      </c>
    </row>
    <row r="545" spans="2:65" s="1" customFormat="1" ht="11.25">
      <c r="B545" s="32"/>
      <c r="D545" s="140" t="s">
        <v>123</v>
      </c>
      <c r="F545" s="141" t="s">
        <v>926</v>
      </c>
      <c r="I545" s="142"/>
      <c r="L545" s="32"/>
      <c r="M545" s="143"/>
      <c r="T545" s="53"/>
      <c r="AT545" s="17" t="s">
        <v>123</v>
      </c>
      <c r="AU545" s="17" t="s">
        <v>78</v>
      </c>
    </row>
    <row r="546" spans="2:65" s="1" customFormat="1" ht="11.25">
      <c r="B546" s="32"/>
      <c r="D546" s="164" t="s">
        <v>184</v>
      </c>
      <c r="F546" s="165" t="s">
        <v>927</v>
      </c>
      <c r="I546" s="142" t="s">
        <v>1617</v>
      </c>
      <c r="L546" s="32"/>
      <c r="M546" s="143"/>
      <c r="T546" s="53"/>
      <c r="AT546" s="17" t="s">
        <v>184</v>
      </c>
      <c r="AU546" s="17" t="s">
        <v>78</v>
      </c>
    </row>
    <row r="547" spans="2:65" s="1" customFormat="1" ht="16.5" customHeight="1">
      <c r="B547" s="32"/>
      <c r="C547" s="147" t="s">
        <v>928</v>
      </c>
      <c r="D547" s="147" t="s">
        <v>165</v>
      </c>
      <c r="E547" s="148" t="s">
        <v>929</v>
      </c>
      <c r="F547" s="149" t="s">
        <v>930</v>
      </c>
      <c r="G547" s="150" t="s">
        <v>931</v>
      </c>
      <c r="H547" s="151">
        <v>0.5</v>
      </c>
      <c r="I547" s="152">
        <v>0</v>
      </c>
      <c r="J547" s="153">
        <f>ROUND(I547*H547,2)</f>
        <v>0</v>
      </c>
      <c r="K547" s="149" t="s">
        <v>181</v>
      </c>
      <c r="L547" s="154"/>
      <c r="M547" s="155" t="s">
        <v>19</v>
      </c>
      <c r="N547" s="156" t="s">
        <v>39</v>
      </c>
      <c r="P547" s="136">
        <f>O547*H547</f>
        <v>0</v>
      </c>
      <c r="Q547" s="136">
        <v>1E-3</v>
      </c>
      <c r="R547" s="136">
        <f>Q547*H547</f>
        <v>5.0000000000000001E-4</v>
      </c>
      <c r="S547" s="136">
        <v>0</v>
      </c>
      <c r="T547" s="137">
        <f>S547*H547</f>
        <v>0</v>
      </c>
      <c r="AR547" s="138" t="s">
        <v>170</v>
      </c>
      <c r="AT547" s="138" t="s">
        <v>165</v>
      </c>
      <c r="AU547" s="138" t="s">
        <v>78</v>
      </c>
      <c r="AY547" s="17" t="s">
        <v>113</v>
      </c>
      <c r="BE547" s="139">
        <f>IF(N547="základní",J547,0)</f>
        <v>0</v>
      </c>
      <c r="BF547" s="139">
        <f>IF(N547="snížená",J547,0)</f>
        <v>0</v>
      </c>
      <c r="BG547" s="139">
        <f>IF(N547="zákl. přenesená",J547,0)</f>
        <v>0</v>
      </c>
      <c r="BH547" s="139">
        <f>IF(N547="sníž. přenesená",J547,0)</f>
        <v>0</v>
      </c>
      <c r="BI547" s="139">
        <f>IF(N547="nulová",J547,0)</f>
        <v>0</v>
      </c>
      <c r="BJ547" s="17" t="s">
        <v>76</v>
      </c>
      <c r="BK547" s="139">
        <f>ROUND(I547*H547,2)</f>
        <v>0</v>
      </c>
      <c r="BL547" s="17" t="s">
        <v>133</v>
      </c>
      <c r="BM547" s="138" t="s">
        <v>932</v>
      </c>
    </row>
    <row r="548" spans="2:65" s="1" customFormat="1" ht="11.25">
      <c r="B548" s="32"/>
      <c r="D548" s="140" t="s">
        <v>123</v>
      </c>
      <c r="F548" s="141" t="s">
        <v>930</v>
      </c>
      <c r="I548" s="142"/>
      <c r="L548" s="32"/>
      <c r="M548" s="143"/>
      <c r="T548" s="53"/>
      <c r="AT548" s="17" t="s">
        <v>123</v>
      </c>
      <c r="AU548" s="17" t="s">
        <v>78</v>
      </c>
    </row>
    <row r="549" spans="2:65" s="12" customFormat="1" ht="11.25">
      <c r="B549" s="157"/>
      <c r="D549" s="140" t="s">
        <v>172</v>
      </c>
      <c r="F549" s="159" t="s">
        <v>933</v>
      </c>
      <c r="H549" s="160">
        <v>0.5</v>
      </c>
      <c r="I549" s="161" t="s">
        <v>1617</v>
      </c>
      <c r="L549" s="157"/>
      <c r="M549" s="162"/>
      <c r="T549" s="163"/>
      <c r="AT549" s="158" t="s">
        <v>172</v>
      </c>
      <c r="AU549" s="158" t="s">
        <v>78</v>
      </c>
      <c r="AV549" s="12" t="s">
        <v>78</v>
      </c>
      <c r="AW549" s="12" t="s">
        <v>4</v>
      </c>
      <c r="AX549" s="12" t="s">
        <v>76</v>
      </c>
      <c r="AY549" s="158" t="s">
        <v>113</v>
      </c>
    </row>
    <row r="550" spans="2:65" s="1" customFormat="1" ht="16.5" customHeight="1">
      <c r="B550" s="32"/>
      <c r="C550" s="127" t="s">
        <v>934</v>
      </c>
      <c r="D550" s="127" t="s">
        <v>116</v>
      </c>
      <c r="E550" s="128" t="s">
        <v>935</v>
      </c>
      <c r="F550" s="129" t="s">
        <v>936</v>
      </c>
      <c r="G550" s="130" t="s">
        <v>248</v>
      </c>
      <c r="H550" s="131">
        <v>10</v>
      </c>
      <c r="I550" s="132">
        <v>0</v>
      </c>
      <c r="J550" s="133">
        <f>ROUND(I550*H550,2)</f>
        <v>0</v>
      </c>
      <c r="K550" s="129" t="s">
        <v>181</v>
      </c>
      <c r="L550" s="32"/>
      <c r="M550" s="134" t="s">
        <v>19</v>
      </c>
      <c r="N550" s="135" t="s">
        <v>39</v>
      </c>
      <c r="P550" s="136">
        <f>O550*H550</f>
        <v>0</v>
      </c>
      <c r="Q550" s="136">
        <v>0.16370999999999999</v>
      </c>
      <c r="R550" s="136">
        <f>Q550*H550</f>
        <v>1.6371</v>
      </c>
      <c r="S550" s="136">
        <v>0</v>
      </c>
      <c r="T550" s="137">
        <f>S550*H550</f>
        <v>0</v>
      </c>
      <c r="AR550" s="138" t="s">
        <v>133</v>
      </c>
      <c r="AT550" s="138" t="s">
        <v>116</v>
      </c>
      <c r="AU550" s="138" t="s">
        <v>78</v>
      </c>
      <c r="AY550" s="17" t="s">
        <v>113</v>
      </c>
      <c r="BE550" s="139">
        <f>IF(N550="základní",J550,0)</f>
        <v>0</v>
      </c>
      <c r="BF550" s="139">
        <f>IF(N550="snížená",J550,0)</f>
        <v>0</v>
      </c>
      <c r="BG550" s="139">
        <f>IF(N550="zákl. přenesená",J550,0)</f>
        <v>0</v>
      </c>
      <c r="BH550" s="139">
        <f>IF(N550="sníž. přenesená",J550,0)</f>
        <v>0</v>
      </c>
      <c r="BI550" s="139">
        <f>IF(N550="nulová",J550,0)</f>
        <v>0</v>
      </c>
      <c r="BJ550" s="17" t="s">
        <v>76</v>
      </c>
      <c r="BK550" s="139">
        <f>ROUND(I550*H550,2)</f>
        <v>0</v>
      </c>
      <c r="BL550" s="17" t="s">
        <v>133</v>
      </c>
      <c r="BM550" s="138" t="s">
        <v>937</v>
      </c>
    </row>
    <row r="551" spans="2:65" s="1" customFormat="1" ht="19.5">
      <c r="B551" s="32"/>
      <c r="D551" s="140" t="s">
        <v>123</v>
      </c>
      <c r="F551" s="141" t="s">
        <v>938</v>
      </c>
      <c r="I551" s="142"/>
      <c r="L551" s="32"/>
      <c r="M551" s="143"/>
      <c r="T551" s="53"/>
      <c r="AT551" s="17" t="s">
        <v>123</v>
      </c>
      <c r="AU551" s="17" t="s">
        <v>78</v>
      </c>
    </row>
    <row r="552" spans="2:65" s="1" customFormat="1" ht="11.25">
      <c r="B552" s="32"/>
      <c r="D552" s="164" t="s">
        <v>184</v>
      </c>
      <c r="F552" s="165" t="s">
        <v>939</v>
      </c>
      <c r="I552" s="142" t="s">
        <v>1617</v>
      </c>
      <c r="L552" s="32"/>
      <c r="M552" s="143"/>
      <c r="T552" s="53"/>
      <c r="AT552" s="17" t="s">
        <v>184</v>
      </c>
      <c r="AU552" s="17" t="s">
        <v>78</v>
      </c>
    </row>
    <row r="553" spans="2:65" s="1" customFormat="1" ht="16.5" customHeight="1">
      <c r="B553" s="32"/>
      <c r="C553" s="147" t="s">
        <v>940</v>
      </c>
      <c r="D553" s="147" t="s">
        <v>165</v>
      </c>
      <c r="E553" s="148" t="s">
        <v>941</v>
      </c>
      <c r="F553" s="149" t="s">
        <v>942</v>
      </c>
      <c r="G553" s="150" t="s">
        <v>248</v>
      </c>
      <c r="H553" s="151">
        <v>10</v>
      </c>
      <c r="I553" s="152">
        <v>0</v>
      </c>
      <c r="J553" s="153">
        <f>ROUND(I553*H553,2)</f>
        <v>0</v>
      </c>
      <c r="K553" s="149" t="s">
        <v>181</v>
      </c>
      <c r="L553" s="154"/>
      <c r="M553" s="155" t="s">
        <v>19</v>
      </c>
      <c r="N553" s="156" t="s">
        <v>39</v>
      </c>
      <c r="P553" s="136">
        <f>O553*H553</f>
        <v>0</v>
      </c>
      <c r="Q553" s="136">
        <v>0.12726000000000001</v>
      </c>
      <c r="R553" s="136">
        <f>Q553*H553</f>
        <v>1.2726000000000002</v>
      </c>
      <c r="S553" s="136">
        <v>0</v>
      </c>
      <c r="T553" s="137">
        <f>S553*H553</f>
        <v>0</v>
      </c>
      <c r="AR553" s="138" t="s">
        <v>170</v>
      </c>
      <c r="AT553" s="138" t="s">
        <v>165</v>
      </c>
      <c r="AU553" s="138" t="s">
        <v>78</v>
      </c>
      <c r="AY553" s="17" t="s">
        <v>113</v>
      </c>
      <c r="BE553" s="139">
        <f>IF(N553="základní",J553,0)</f>
        <v>0</v>
      </c>
      <c r="BF553" s="139">
        <f>IF(N553="snížená",J553,0)</f>
        <v>0</v>
      </c>
      <c r="BG553" s="139">
        <f>IF(N553="zákl. přenesená",J553,0)</f>
        <v>0</v>
      </c>
      <c r="BH553" s="139">
        <f>IF(N553="sníž. přenesená",J553,0)</f>
        <v>0</v>
      </c>
      <c r="BI553" s="139">
        <f>IF(N553="nulová",J553,0)</f>
        <v>0</v>
      </c>
      <c r="BJ553" s="17" t="s">
        <v>76</v>
      </c>
      <c r="BK553" s="139">
        <f>ROUND(I553*H553,2)</f>
        <v>0</v>
      </c>
      <c r="BL553" s="17" t="s">
        <v>133</v>
      </c>
      <c r="BM553" s="138" t="s">
        <v>943</v>
      </c>
    </row>
    <row r="554" spans="2:65" s="1" customFormat="1" ht="11.25">
      <c r="B554" s="32"/>
      <c r="D554" s="140" t="s">
        <v>123</v>
      </c>
      <c r="F554" s="141" t="s">
        <v>942</v>
      </c>
      <c r="I554" s="142" t="s">
        <v>1617</v>
      </c>
      <c r="L554" s="32"/>
      <c r="M554" s="143"/>
      <c r="T554" s="53"/>
      <c r="AT554" s="17" t="s">
        <v>123</v>
      </c>
      <c r="AU554" s="17" t="s">
        <v>78</v>
      </c>
    </row>
    <row r="555" spans="2:65" s="1" customFormat="1" ht="16.5" customHeight="1">
      <c r="B555" s="32"/>
      <c r="C555" s="127" t="s">
        <v>944</v>
      </c>
      <c r="D555" s="127" t="s">
        <v>116</v>
      </c>
      <c r="E555" s="128" t="s">
        <v>945</v>
      </c>
      <c r="F555" s="129" t="s">
        <v>946</v>
      </c>
      <c r="G555" s="130" t="s">
        <v>248</v>
      </c>
      <c r="H555" s="131">
        <v>9</v>
      </c>
      <c r="I555" s="132">
        <v>0</v>
      </c>
      <c r="J555" s="133">
        <f>ROUND(I555*H555,2)</f>
        <v>0</v>
      </c>
      <c r="K555" s="129" t="s">
        <v>181</v>
      </c>
      <c r="L555" s="32"/>
      <c r="M555" s="134" t="s">
        <v>19</v>
      </c>
      <c r="N555" s="135" t="s">
        <v>39</v>
      </c>
      <c r="P555" s="136">
        <f>O555*H555</f>
        <v>0</v>
      </c>
      <c r="Q555" s="136">
        <v>0.37702999999999998</v>
      </c>
      <c r="R555" s="136">
        <f>Q555*H555</f>
        <v>3.3932699999999998</v>
      </c>
      <c r="S555" s="136">
        <v>0</v>
      </c>
      <c r="T555" s="137">
        <f>S555*H555</f>
        <v>0</v>
      </c>
      <c r="AR555" s="138" t="s">
        <v>133</v>
      </c>
      <c r="AT555" s="138" t="s">
        <v>116</v>
      </c>
      <c r="AU555" s="138" t="s">
        <v>78</v>
      </c>
      <c r="AY555" s="17" t="s">
        <v>113</v>
      </c>
      <c r="BE555" s="139">
        <f>IF(N555="základní",J555,0)</f>
        <v>0</v>
      </c>
      <c r="BF555" s="139">
        <f>IF(N555="snížená",J555,0)</f>
        <v>0</v>
      </c>
      <c r="BG555" s="139">
        <f>IF(N555="zákl. přenesená",J555,0)</f>
        <v>0</v>
      </c>
      <c r="BH555" s="139">
        <f>IF(N555="sníž. přenesená",J555,0)</f>
        <v>0</v>
      </c>
      <c r="BI555" s="139">
        <f>IF(N555="nulová",J555,0)</f>
        <v>0</v>
      </c>
      <c r="BJ555" s="17" t="s">
        <v>76</v>
      </c>
      <c r="BK555" s="139">
        <f>ROUND(I555*H555,2)</f>
        <v>0</v>
      </c>
      <c r="BL555" s="17" t="s">
        <v>133</v>
      </c>
      <c r="BM555" s="138" t="s">
        <v>947</v>
      </c>
    </row>
    <row r="556" spans="2:65" s="1" customFormat="1" ht="11.25">
      <c r="B556" s="32"/>
      <c r="D556" s="140" t="s">
        <v>123</v>
      </c>
      <c r="F556" s="141" t="s">
        <v>948</v>
      </c>
      <c r="I556" s="142"/>
      <c r="L556" s="32"/>
      <c r="M556" s="143"/>
      <c r="T556" s="53"/>
      <c r="AT556" s="17" t="s">
        <v>123</v>
      </c>
      <c r="AU556" s="17" t="s">
        <v>78</v>
      </c>
    </row>
    <row r="557" spans="2:65" s="1" customFormat="1" ht="11.25">
      <c r="B557" s="32"/>
      <c r="D557" s="164" t="s">
        <v>184</v>
      </c>
      <c r="F557" s="165" t="s">
        <v>949</v>
      </c>
      <c r="I557" s="142" t="s">
        <v>1617</v>
      </c>
      <c r="L557" s="32"/>
      <c r="M557" s="143"/>
      <c r="T557" s="53"/>
      <c r="AT557" s="17" t="s">
        <v>184</v>
      </c>
      <c r="AU557" s="17" t="s">
        <v>78</v>
      </c>
    </row>
    <row r="558" spans="2:65" s="1" customFormat="1" ht="16.5" customHeight="1">
      <c r="B558" s="32"/>
      <c r="C558" s="127" t="s">
        <v>950</v>
      </c>
      <c r="D558" s="127" t="s">
        <v>116</v>
      </c>
      <c r="E558" s="128" t="s">
        <v>951</v>
      </c>
      <c r="F558" s="129" t="s">
        <v>952</v>
      </c>
      <c r="G558" s="130" t="s">
        <v>180</v>
      </c>
      <c r="H558" s="131">
        <v>4</v>
      </c>
      <c r="I558" s="132">
        <v>0</v>
      </c>
      <c r="J558" s="133">
        <f>ROUND(I558*H558,2)</f>
        <v>0</v>
      </c>
      <c r="K558" s="129" t="s">
        <v>181</v>
      </c>
      <c r="L558" s="32"/>
      <c r="M558" s="134" t="s">
        <v>19</v>
      </c>
      <c r="N558" s="135" t="s">
        <v>39</v>
      </c>
      <c r="P558" s="136">
        <f>O558*H558</f>
        <v>0</v>
      </c>
      <c r="Q558" s="136">
        <v>0</v>
      </c>
      <c r="R558" s="136">
        <f>Q558*H558</f>
        <v>0</v>
      </c>
      <c r="S558" s="136">
        <v>4.0000000000000001E-3</v>
      </c>
      <c r="T558" s="137">
        <f>S558*H558</f>
        <v>1.6E-2</v>
      </c>
      <c r="AR558" s="138" t="s">
        <v>133</v>
      </c>
      <c r="AT558" s="138" t="s">
        <v>116</v>
      </c>
      <c r="AU558" s="138" t="s">
        <v>78</v>
      </c>
      <c r="AY558" s="17" t="s">
        <v>113</v>
      </c>
      <c r="BE558" s="139">
        <f>IF(N558="základní",J558,0)</f>
        <v>0</v>
      </c>
      <c r="BF558" s="139">
        <f>IF(N558="snížená",J558,0)</f>
        <v>0</v>
      </c>
      <c r="BG558" s="139">
        <f>IF(N558="zákl. přenesená",J558,0)</f>
        <v>0</v>
      </c>
      <c r="BH558" s="139">
        <f>IF(N558="sníž. přenesená",J558,0)</f>
        <v>0</v>
      </c>
      <c r="BI558" s="139">
        <f>IF(N558="nulová",J558,0)</f>
        <v>0</v>
      </c>
      <c r="BJ558" s="17" t="s">
        <v>76</v>
      </c>
      <c r="BK558" s="139">
        <f>ROUND(I558*H558,2)</f>
        <v>0</v>
      </c>
      <c r="BL558" s="17" t="s">
        <v>133</v>
      </c>
      <c r="BM558" s="138" t="s">
        <v>953</v>
      </c>
    </row>
    <row r="559" spans="2:65" s="1" customFormat="1" ht="19.5">
      <c r="B559" s="32"/>
      <c r="D559" s="140" t="s">
        <v>123</v>
      </c>
      <c r="F559" s="141" t="s">
        <v>954</v>
      </c>
      <c r="I559" s="142"/>
      <c r="L559" s="32"/>
      <c r="M559" s="143"/>
      <c r="T559" s="53"/>
      <c r="AT559" s="17" t="s">
        <v>123</v>
      </c>
      <c r="AU559" s="17" t="s">
        <v>78</v>
      </c>
    </row>
    <row r="560" spans="2:65" s="1" customFormat="1" ht="11.25">
      <c r="B560" s="32"/>
      <c r="D560" s="164" t="s">
        <v>184</v>
      </c>
      <c r="F560" s="165" t="s">
        <v>955</v>
      </c>
      <c r="I560" s="142" t="s">
        <v>1617</v>
      </c>
      <c r="L560" s="32"/>
      <c r="M560" s="143"/>
      <c r="T560" s="53"/>
      <c r="AT560" s="17" t="s">
        <v>184</v>
      </c>
      <c r="AU560" s="17" t="s">
        <v>78</v>
      </c>
    </row>
    <row r="561" spans="2:65" s="1" customFormat="1" ht="16.5" customHeight="1">
      <c r="B561" s="32"/>
      <c r="C561" s="127" t="s">
        <v>956</v>
      </c>
      <c r="D561" s="127" t="s">
        <v>116</v>
      </c>
      <c r="E561" s="128" t="s">
        <v>957</v>
      </c>
      <c r="F561" s="129" t="s">
        <v>958</v>
      </c>
      <c r="G561" s="130" t="s">
        <v>248</v>
      </c>
      <c r="H561" s="131">
        <v>18</v>
      </c>
      <c r="I561" s="132">
        <v>0</v>
      </c>
      <c r="J561" s="133">
        <f>ROUND(I561*H561,2)</f>
        <v>0</v>
      </c>
      <c r="K561" s="129" t="s">
        <v>181</v>
      </c>
      <c r="L561" s="32"/>
      <c r="M561" s="134" t="s">
        <v>19</v>
      </c>
      <c r="N561" s="135" t="s">
        <v>39</v>
      </c>
      <c r="P561" s="136">
        <f>O561*H561</f>
        <v>0</v>
      </c>
      <c r="Q561" s="136">
        <v>0</v>
      </c>
      <c r="R561" s="136">
        <f>Q561*H561</f>
        <v>0</v>
      </c>
      <c r="S561" s="136">
        <v>0.35</v>
      </c>
      <c r="T561" s="137">
        <f>S561*H561</f>
        <v>6.3</v>
      </c>
      <c r="AR561" s="138" t="s">
        <v>133</v>
      </c>
      <c r="AT561" s="138" t="s">
        <v>116</v>
      </c>
      <c r="AU561" s="138" t="s">
        <v>78</v>
      </c>
      <c r="AY561" s="17" t="s">
        <v>113</v>
      </c>
      <c r="BE561" s="139">
        <f>IF(N561="základní",J561,0)</f>
        <v>0</v>
      </c>
      <c r="BF561" s="139">
        <f>IF(N561="snížená",J561,0)</f>
        <v>0</v>
      </c>
      <c r="BG561" s="139">
        <f>IF(N561="zákl. přenesená",J561,0)</f>
        <v>0</v>
      </c>
      <c r="BH561" s="139">
        <f>IF(N561="sníž. přenesená",J561,0)</f>
        <v>0</v>
      </c>
      <c r="BI561" s="139">
        <f>IF(N561="nulová",J561,0)</f>
        <v>0</v>
      </c>
      <c r="BJ561" s="17" t="s">
        <v>76</v>
      </c>
      <c r="BK561" s="139">
        <f>ROUND(I561*H561,2)</f>
        <v>0</v>
      </c>
      <c r="BL561" s="17" t="s">
        <v>133</v>
      </c>
      <c r="BM561" s="138" t="s">
        <v>959</v>
      </c>
    </row>
    <row r="562" spans="2:65" s="1" customFormat="1" ht="19.5">
      <c r="B562" s="32"/>
      <c r="D562" s="140" t="s">
        <v>123</v>
      </c>
      <c r="F562" s="141" t="s">
        <v>960</v>
      </c>
      <c r="I562" s="142"/>
      <c r="L562" s="32"/>
      <c r="M562" s="143"/>
      <c r="T562" s="53"/>
      <c r="AT562" s="17" t="s">
        <v>123</v>
      </c>
      <c r="AU562" s="17" t="s">
        <v>78</v>
      </c>
    </row>
    <row r="563" spans="2:65" s="1" customFormat="1" ht="11.25">
      <c r="B563" s="32"/>
      <c r="D563" s="164" t="s">
        <v>184</v>
      </c>
      <c r="F563" s="165" t="s">
        <v>961</v>
      </c>
      <c r="I563" s="142"/>
      <c r="L563" s="32"/>
      <c r="M563" s="143"/>
      <c r="T563" s="53"/>
      <c r="AT563" s="17" t="s">
        <v>184</v>
      </c>
      <c r="AU563" s="17" t="s">
        <v>78</v>
      </c>
    </row>
    <row r="564" spans="2:65" s="11" customFormat="1" ht="22.9" customHeight="1">
      <c r="B564" s="115"/>
      <c r="D564" s="116" t="s">
        <v>67</v>
      </c>
      <c r="E564" s="125" t="s">
        <v>962</v>
      </c>
      <c r="F564" s="125" t="s">
        <v>963</v>
      </c>
      <c r="I564" s="118" t="s">
        <v>1617</v>
      </c>
      <c r="J564" s="126">
        <f>BK564</f>
        <v>0</v>
      </c>
      <c r="L564" s="115"/>
      <c r="M564" s="120"/>
      <c r="P564" s="121">
        <f>SUM(P565:P588)</f>
        <v>0</v>
      </c>
      <c r="R564" s="121">
        <f>SUM(R565:R588)</f>
        <v>0</v>
      </c>
      <c r="T564" s="122">
        <f>SUM(T565:T588)</f>
        <v>0</v>
      </c>
      <c r="AR564" s="116" t="s">
        <v>76</v>
      </c>
      <c r="AT564" s="123" t="s">
        <v>67</v>
      </c>
      <c r="AU564" s="123" t="s">
        <v>76</v>
      </c>
      <c r="AY564" s="116" t="s">
        <v>113</v>
      </c>
      <c r="BK564" s="124">
        <f>SUM(BK565:BK588)</f>
        <v>0</v>
      </c>
    </row>
    <row r="565" spans="2:65" s="1" customFormat="1" ht="16.5" customHeight="1">
      <c r="B565" s="32"/>
      <c r="C565" s="127" t="s">
        <v>964</v>
      </c>
      <c r="D565" s="127" t="s">
        <v>116</v>
      </c>
      <c r="E565" s="128" t="s">
        <v>965</v>
      </c>
      <c r="F565" s="129" t="s">
        <v>966</v>
      </c>
      <c r="G565" s="130" t="s">
        <v>321</v>
      </c>
      <c r="H565" s="131">
        <v>890.1</v>
      </c>
      <c r="I565" s="132">
        <v>0</v>
      </c>
      <c r="J565" s="133">
        <f>ROUND(I565*H565,2)</f>
        <v>0</v>
      </c>
      <c r="K565" s="129" t="s">
        <v>181</v>
      </c>
      <c r="L565" s="32"/>
      <c r="M565" s="134" t="s">
        <v>19</v>
      </c>
      <c r="N565" s="135" t="s">
        <v>39</v>
      </c>
      <c r="P565" s="136">
        <f>O565*H565</f>
        <v>0</v>
      </c>
      <c r="Q565" s="136">
        <v>0</v>
      </c>
      <c r="R565" s="136">
        <f>Q565*H565</f>
        <v>0</v>
      </c>
      <c r="S565" s="136">
        <v>0</v>
      </c>
      <c r="T565" s="137">
        <f>S565*H565</f>
        <v>0</v>
      </c>
      <c r="AR565" s="138" t="s">
        <v>133</v>
      </c>
      <c r="AT565" s="138" t="s">
        <v>116</v>
      </c>
      <c r="AU565" s="138" t="s">
        <v>78</v>
      </c>
      <c r="AY565" s="17" t="s">
        <v>113</v>
      </c>
      <c r="BE565" s="139">
        <f>IF(N565="základní",J565,0)</f>
        <v>0</v>
      </c>
      <c r="BF565" s="139">
        <f>IF(N565="snížená",J565,0)</f>
        <v>0</v>
      </c>
      <c r="BG565" s="139">
        <f>IF(N565="zákl. přenesená",J565,0)</f>
        <v>0</v>
      </c>
      <c r="BH565" s="139">
        <f>IF(N565="sníž. přenesená",J565,0)</f>
        <v>0</v>
      </c>
      <c r="BI565" s="139">
        <f>IF(N565="nulová",J565,0)</f>
        <v>0</v>
      </c>
      <c r="BJ565" s="17" t="s">
        <v>76</v>
      </c>
      <c r="BK565" s="139">
        <f>ROUND(I565*H565,2)</f>
        <v>0</v>
      </c>
      <c r="BL565" s="17" t="s">
        <v>133</v>
      </c>
      <c r="BM565" s="138" t="s">
        <v>967</v>
      </c>
    </row>
    <row r="566" spans="2:65" s="1" customFormat="1" ht="11.25">
      <c r="B566" s="32"/>
      <c r="D566" s="140" t="s">
        <v>123</v>
      </c>
      <c r="F566" s="141" t="s">
        <v>968</v>
      </c>
      <c r="I566" s="142"/>
      <c r="L566" s="32"/>
      <c r="M566" s="143"/>
      <c r="T566" s="53"/>
      <c r="AT566" s="17" t="s">
        <v>123</v>
      </c>
      <c r="AU566" s="17" t="s">
        <v>78</v>
      </c>
    </row>
    <row r="567" spans="2:65" s="1" customFormat="1" ht="11.25">
      <c r="B567" s="32"/>
      <c r="D567" s="164" t="s">
        <v>184</v>
      </c>
      <c r="F567" s="165" t="s">
        <v>969</v>
      </c>
      <c r="I567" s="142" t="s">
        <v>1617</v>
      </c>
      <c r="L567" s="32"/>
      <c r="M567" s="143"/>
      <c r="T567" s="53"/>
      <c r="AT567" s="17" t="s">
        <v>184</v>
      </c>
      <c r="AU567" s="17" t="s">
        <v>78</v>
      </c>
    </row>
    <row r="568" spans="2:65" s="1" customFormat="1" ht="16.5" customHeight="1">
      <c r="B568" s="32"/>
      <c r="C568" s="127" t="s">
        <v>970</v>
      </c>
      <c r="D568" s="127" t="s">
        <v>116</v>
      </c>
      <c r="E568" s="128" t="s">
        <v>971</v>
      </c>
      <c r="F568" s="129" t="s">
        <v>972</v>
      </c>
      <c r="G568" s="130" t="s">
        <v>321</v>
      </c>
      <c r="H568" s="131">
        <v>8010.9</v>
      </c>
      <c r="I568" s="132">
        <v>0</v>
      </c>
      <c r="J568" s="133">
        <f>ROUND(I568*H568,2)</f>
        <v>0</v>
      </c>
      <c r="K568" s="129" t="s">
        <v>181</v>
      </c>
      <c r="L568" s="32"/>
      <c r="M568" s="134" t="s">
        <v>19</v>
      </c>
      <c r="N568" s="135" t="s">
        <v>39</v>
      </c>
      <c r="P568" s="136">
        <f>O568*H568</f>
        <v>0</v>
      </c>
      <c r="Q568" s="136">
        <v>0</v>
      </c>
      <c r="R568" s="136">
        <f>Q568*H568</f>
        <v>0</v>
      </c>
      <c r="S568" s="136">
        <v>0</v>
      </c>
      <c r="T568" s="137">
        <f>S568*H568</f>
        <v>0</v>
      </c>
      <c r="AR568" s="138" t="s">
        <v>133</v>
      </c>
      <c r="AT568" s="138" t="s">
        <v>116</v>
      </c>
      <c r="AU568" s="138" t="s">
        <v>78</v>
      </c>
      <c r="AY568" s="17" t="s">
        <v>113</v>
      </c>
      <c r="BE568" s="139">
        <f>IF(N568="základní",J568,0)</f>
        <v>0</v>
      </c>
      <c r="BF568" s="139">
        <f>IF(N568="snížená",J568,0)</f>
        <v>0</v>
      </c>
      <c r="BG568" s="139">
        <f>IF(N568="zákl. přenesená",J568,0)</f>
        <v>0</v>
      </c>
      <c r="BH568" s="139">
        <f>IF(N568="sníž. přenesená",J568,0)</f>
        <v>0</v>
      </c>
      <c r="BI568" s="139">
        <f>IF(N568="nulová",J568,0)</f>
        <v>0</v>
      </c>
      <c r="BJ568" s="17" t="s">
        <v>76</v>
      </c>
      <c r="BK568" s="139">
        <f>ROUND(I568*H568,2)</f>
        <v>0</v>
      </c>
      <c r="BL568" s="17" t="s">
        <v>133</v>
      </c>
      <c r="BM568" s="138" t="s">
        <v>973</v>
      </c>
    </row>
    <row r="569" spans="2:65" s="1" customFormat="1" ht="11.25">
      <c r="B569" s="32"/>
      <c r="D569" s="140" t="s">
        <v>123</v>
      </c>
      <c r="F569" s="141" t="s">
        <v>974</v>
      </c>
      <c r="I569" s="142"/>
      <c r="L569" s="32"/>
      <c r="M569" s="143"/>
      <c r="T569" s="53"/>
      <c r="AT569" s="17" t="s">
        <v>123</v>
      </c>
      <c r="AU569" s="17" t="s">
        <v>78</v>
      </c>
    </row>
    <row r="570" spans="2:65" s="1" customFormat="1" ht="11.25">
      <c r="B570" s="32"/>
      <c r="D570" s="164" t="s">
        <v>184</v>
      </c>
      <c r="F570" s="165" t="s">
        <v>975</v>
      </c>
      <c r="I570" s="142"/>
      <c r="L570" s="32"/>
      <c r="M570" s="143"/>
      <c r="T570" s="53"/>
      <c r="AT570" s="17" t="s">
        <v>184</v>
      </c>
      <c r="AU570" s="17" t="s">
        <v>78</v>
      </c>
    </row>
    <row r="571" spans="2:65" s="13" customFormat="1" ht="11.25">
      <c r="B571" s="166"/>
      <c r="D571" s="140" t="s">
        <v>172</v>
      </c>
      <c r="E571" s="167" t="s">
        <v>19</v>
      </c>
      <c r="F571" s="168" t="s">
        <v>976</v>
      </c>
      <c r="H571" s="167" t="s">
        <v>19</v>
      </c>
      <c r="I571" s="169"/>
      <c r="L571" s="166"/>
      <c r="M571" s="170"/>
      <c r="T571" s="171"/>
      <c r="AT571" s="167" t="s">
        <v>172</v>
      </c>
      <c r="AU571" s="167" t="s">
        <v>78</v>
      </c>
      <c r="AV571" s="13" t="s">
        <v>76</v>
      </c>
      <c r="AW571" s="13" t="s">
        <v>30</v>
      </c>
      <c r="AX571" s="13" t="s">
        <v>68</v>
      </c>
      <c r="AY571" s="167" t="s">
        <v>113</v>
      </c>
    </row>
    <row r="572" spans="2:65" s="12" customFormat="1" ht="11.25">
      <c r="B572" s="157"/>
      <c r="D572" s="140" t="s">
        <v>172</v>
      </c>
      <c r="E572" s="158" t="s">
        <v>19</v>
      </c>
      <c r="F572" s="159" t="s">
        <v>977</v>
      </c>
      <c r="H572" s="160">
        <v>890.1</v>
      </c>
      <c r="I572" s="161"/>
      <c r="L572" s="157"/>
      <c r="M572" s="162"/>
      <c r="T572" s="163"/>
      <c r="AT572" s="158" t="s">
        <v>172</v>
      </c>
      <c r="AU572" s="158" t="s">
        <v>78</v>
      </c>
      <c r="AV572" s="12" t="s">
        <v>78</v>
      </c>
      <c r="AW572" s="12" t="s">
        <v>30</v>
      </c>
      <c r="AX572" s="12" t="s">
        <v>76</v>
      </c>
      <c r="AY572" s="158" t="s">
        <v>113</v>
      </c>
    </row>
    <row r="573" spans="2:65" s="12" customFormat="1" ht="11.25">
      <c r="B573" s="157"/>
      <c r="D573" s="140" t="s">
        <v>172</v>
      </c>
      <c r="F573" s="159" t="s">
        <v>978</v>
      </c>
      <c r="H573" s="160">
        <v>8010.9</v>
      </c>
      <c r="I573" s="161" t="s">
        <v>1617</v>
      </c>
      <c r="L573" s="157"/>
      <c r="M573" s="162"/>
      <c r="T573" s="163"/>
      <c r="AT573" s="158" t="s">
        <v>172</v>
      </c>
      <c r="AU573" s="158" t="s">
        <v>78</v>
      </c>
      <c r="AV573" s="12" t="s">
        <v>78</v>
      </c>
      <c r="AW573" s="12" t="s">
        <v>4</v>
      </c>
      <c r="AX573" s="12" t="s">
        <v>76</v>
      </c>
      <c r="AY573" s="158" t="s">
        <v>113</v>
      </c>
    </row>
    <row r="574" spans="2:65" s="1" customFormat="1" ht="16.5" customHeight="1">
      <c r="B574" s="32"/>
      <c r="C574" s="127" t="s">
        <v>979</v>
      </c>
      <c r="D574" s="127" t="s">
        <v>116</v>
      </c>
      <c r="E574" s="128" t="s">
        <v>980</v>
      </c>
      <c r="F574" s="129" t="s">
        <v>981</v>
      </c>
      <c r="G574" s="130" t="s">
        <v>321</v>
      </c>
      <c r="H574" s="131">
        <v>564.57000000000005</v>
      </c>
      <c r="I574" s="132">
        <v>0</v>
      </c>
      <c r="J574" s="133">
        <f>ROUND(I574*H574,2)</f>
        <v>0</v>
      </c>
      <c r="K574" s="129" t="s">
        <v>181</v>
      </c>
      <c r="L574" s="32"/>
      <c r="M574" s="134" t="s">
        <v>19</v>
      </c>
      <c r="N574" s="135" t="s">
        <v>39</v>
      </c>
      <c r="P574" s="136">
        <f>O574*H574</f>
        <v>0</v>
      </c>
      <c r="Q574" s="136">
        <v>0</v>
      </c>
      <c r="R574" s="136">
        <f>Q574*H574</f>
        <v>0</v>
      </c>
      <c r="S574" s="136">
        <v>0</v>
      </c>
      <c r="T574" s="137">
        <f>S574*H574</f>
        <v>0</v>
      </c>
      <c r="AR574" s="138" t="s">
        <v>133</v>
      </c>
      <c r="AT574" s="138" t="s">
        <v>116</v>
      </c>
      <c r="AU574" s="138" t="s">
        <v>78</v>
      </c>
      <c r="AY574" s="17" t="s">
        <v>113</v>
      </c>
      <c r="BE574" s="139">
        <f>IF(N574="základní",J574,0)</f>
        <v>0</v>
      </c>
      <c r="BF574" s="139">
        <f>IF(N574="snížená",J574,0)</f>
        <v>0</v>
      </c>
      <c r="BG574" s="139">
        <f>IF(N574="zákl. přenesená",J574,0)</f>
        <v>0</v>
      </c>
      <c r="BH574" s="139">
        <f>IF(N574="sníž. přenesená",J574,0)</f>
        <v>0</v>
      </c>
      <c r="BI574" s="139">
        <f>IF(N574="nulová",J574,0)</f>
        <v>0</v>
      </c>
      <c r="BJ574" s="17" t="s">
        <v>76</v>
      </c>
      <c r="BK574" s="139">
        <f>ROUND(I574*H574,2)</f>
        <v>0</v>
      </c>
      <c r="BL574" s="17" t="s">
        <v>133</v>
      </c>
      <c r="BM574" s="138" t="s">
        <v>982</v>
      </c>
    </row>
    <row r="575" spans="2:65" s="1" customFormat="1" ht="11.25">
      <c r="B575" s="32"/>
      <c r="D575" s="140" t="s">
        <v>123</v>
      </c>
      <c r="F575" s="141" t="s">
        <v>983</v>
      </c>
      <c r="I575" s="142"/>
      <c r="L575" s="32"/>
      <c r="M575" s="143"/>
      <c r="T575" s="53"/>
      <c r="AT575" s="17" t="s">
        <v>123</v>
      </c>
      <c r="AU575" s="17" t="s">
        <v>78</v>
      </c>
    </row>
    <row r="576" spans="2:65" s="1" customFormat="1" ht="11.25">
      <c r="B576" s="32"/>
      <c r="D576" s="164" t="s">
        <v>184</v>
      </c>
      <c r="F576" s="165" t="s">
        <v>984</v>
      </c>
      <c r="I576" s="142"/>
      <c r="L576" s="32"/>
      <c r="M576" s="143"/>
      <c r="T576" s="53"/>
      <c r="AT576" s="17" t="s">
        <v>184</v>
      </c>
      <c r="AU576" s="17" t="s">
        <v>78</v>
      </c>
    </row>
    <row r="577" spans="2:65" s="12" customFormat="1" ht="11.25">
      <c r="B577" s="157"/>
      <c r="D577" s="140" t="s">
        <v>172</v>
      </c>
      <c r="E577" s="158" t="s">
        <v>19</v>
      </c>
      <c r="F577" s="159" t="s">
        <v>985</v>
      </c>
      <c r="H577" s="160">
        <v>564.57000000000005</v>
      </c>
      <c r="I577" s="161" t="s">
        <v>1617</v>
      </c>
      <c r="L577" s="157"/>
      <c r="M577" s="162"/>
      <c r="T577" s="163"/>
      <c r="AT577" s="158" t="s">
        <v>172</v>
      </c>
      <c r="AU577" s="158" t="s">
        <v>78</v>
      </c>
      <c r="AV577" s="12" t="s">
        <v>78</v>
      </c>
      <c r="AW577" s="12" t="s">
        <v>30</v>
      </c>
      <c r="AX577" s="12" t="s">
        <v>76</v>
      </c>
      <c r="AY577" s="158" t="s">
        <v>113</v>
      </c>
    </row>
    <row r="578" spans="2:65" s="1" customFormat="1" ht="16.5" customHeight="1">
      <c r="B578" s="32"/>
      <c r="C578" s="127" t="s">
        <v>986</v>
      </c>
      <c r="D578" s="127" t="s">
        <v>116</v>
      </c>
      <c r="E578" s="128" t="s">
        <v>987</v>
      </c>
      <c r="F578" s="129" t="s">
        <v>988</v>
      </c>
      <c r="G578" s="130" t="s">
        <v>321</v>
      </c>
      <c r="H578" s="131">
        <v>16372.53</v>
      </c>
      <c r="I578" s="132">
        <v>0</v>
      </c>
      <c r="J578" s="133">
        <f>ROUND(I578*H578,2)</f>
        <v>0</v>
      </c>
      <c r="K578" s="129" t="s">
        <v>181</v>
      </c>
      <c r="L578" s="32"/>
      <c r="M578" s="134" t="s">
        <v>19</v>
      </c>
      <c r="N578" s="135" t="s">
        <v>39</v>
      </c>
      <c r="P578" s="136">
        <f>O578*H578</f>
        <v>0</v>
      </c>
      <c r="Q578" s="136">
        <v>0</v>
      </c>
      <c r="R578" s="136">
        <f>Q578*H578</f>
        <v>0</v>
      </c>
      <c r="S578" s="136">
        <v>0</v>
      </c>
      <c r="T578" s="137">
        <f>S578*H578</f>
        <v>0</v>
      </c>
      <c r="AR578" s="138" t="s">
        <v>133</v>
      </c>
      <c r="AT578" s="138" t="s">
        <v>116</v>
      </c>
      <c r="AU578" s="138" t="s">
        <v>78</v>
      </c>
      <c r="AY578" s="17" t="s">
        <v>113</v>
      </c>
      <c r="BE578" s="139">
        <f>IF(N578="základní",J578,0)</f>
        <v>0</v>
      </c>
      <c r="BF578" s="139">
        <f>IF(N578="snížená",J578,0)</f>
        <v>0</v>
      </c>
      <c r="BG578" s="139">
        <f>IF(N578="zákl. přenesená",J578,0)</f>
        <v>0</v>
      </c>
      <c r="BH578" s="139">
        <f>IF(N578="sníž. přenesená",J578,0)</f>
        <v>0</v>
      </c>
      <c r="BI578" s="139">
        <f>IF(N578="nulová",J578,0)</f>
        <v>0</v>
      </c>
      <c r="BJ578" s="17" t="s">
        <v>76</v>
      </c>
      <c r="BK578" s="139">
        <f>ROUND(I578*H578,2)</f>
        <v>0</v>
      </c>
      <c r="BL578" s="17" t="s">
        <v>133</v>
      </c>
      <c r="BM578" s="138" t="s">
        <v>989</v>
      </c>
    </row>
    <row r="579" spans="2:65" s="1" customFormat="1" ht="19.5">
      <c r="B579" s="32"/>
      <c r="D579" s="140" t="s">
        <v>123</v>
      </c>
      <c r="F579" s="141" t="s">
        <v>990</v>
      </c>
      <c r="I579" s="142"/>
      <c r="L579" s="32"/>
      <c r="M579" s="143"/>
      <c r="T579" s="53"/>
      <c r="AT579" s="17" t="s">
        <v>123</v>
      </c>
      <c r="AU579" s="17" t="s">
        <v>78</v>
      </c>
    </row>
    <row r="580" spans="2:65" s="1" customFormat="1" ht="11.25">
      <c r="B580" s="32"/>
      <c r="D580" s="164" t="s">
        <v>184</v>
      </c>
      <c r="F580" s="165" t="s">
        <v>991</v>
      </c>
      <c r="I580" s="142"/>
      <c r="L580" s="32"/>
      <c r="M580" s="143"/>
      <c r="T580" s="53"/>
      <c r="AT580" s="17" t="s">
        <v>184</v>
      </c>
      <c r="AU580" s="17" t="s">
        <v>78</v>
      </c>
    </row>
    <row r="581" spans="2:65" s="12" customFormat="1" ht="11.25">
      <c r="B581" s="157"/>
      <c r="D581" s="140" t="s">
        <v>172</v>
      </c>
      <c r="F581" s="159" t="s">
        <v>992</v>
      </c>
      <c r="H581" s="160">
        <v>16372.53</v>
      </c>
      <c r="I581" s="161" t="s">
        <v>1617</v>
      </c>
      <c r="L581" s="157"/>
      <c r="M581" s="162"/>
      <c r="T581" s="163"/>
      <c r="AT581" s="158" t="s">
        <v>172</v>
      </c>
      <c r="AU581" s="158" t="s">
        <v>78</v>
      </c>
      <c r="AV581" s="12" t="s">
        <v>78</v>
      </c>
      <c r="AW581" s="12" t="s">
        <v>4</v>
      </c>
      <c r="AX581" s="12" t="s">
        <v>76</v>
      </c>
      <c r="AY581" s="158" t="s">
        <v>113</v>
      </c>
    </row>
    <row r="582" spans="2:65" s="1" customFormat="1" ht="24.2" customHeight="1">
      <c r="B582" s="32"/>
      <c r="C582" s="127" t="s">
        <v>993</v>
      </c>
      <c r="D582" s="127" t="s">
        <v>116</v>
      </c>
      <c r="E582" s="128" t="s">
        <v>994</v>
      </c>
      <c r="F582" s="129" t="s">
        <v>995</v>
      </c>
      <c r="G582" s="130" t="s">
        <v>321</v>
      </c>
      <c r="H582" s="131">
        <v>564.57000000000005</v>
      </c>
      <c r="I582" s="132">
        <v>0</v>
      </c>
      <c r="J582" s="133">
        <f>ROUND(I582*H582,2)</f>
        <v>0</v>
      </c>
      <c r="K582" s="129" t="s">
        <v>181</v>
      </c>
      <c r="L582" s="32"/>
      <c r="M582" s="134" t="s">
        <v>19</v>
      </c>
      <c r="N582" s="135" t="s">
        <v>39</v>
      </c>
      <c r="P582" s="136">
        <f>O582*H582</f>
        <v>0</v>
      </c>
      <c r="Q582" s="136">
        <v>0</v>
      </c>
      <c r="R582" s="136">
        <f>Q582*H582</f>
        <v>0</v>
      </c>
      <c r="S582" s="136">
        <v>0</v>
      </c>
      <c r="T582" s="137">
        <f>S582*H582</f>
        <v>0</v>
      </c>
      <c r="AR582" s="138" t="s">
        <v>133</v>
      </c>
      <c r="AT582" s="138" t="s">
        <v>116</v>
      </c>
      <c r="AU582" s="138" t="s">
        <v>78</v>
      </c>
      <c r="AY582" s="17" t="s">
        <v>113</v>
      </c>
      <c r="BE582" s="139">
        <f>IF(N582="základní",J582,0)</f>
        <v>0</v>
      </c>
      <c r="BF582" s="139">
        <f>IF(N582="snížená",J582,0)</f>
        <v>0</v>
      </c>
      <c r="BG582" s="139">
        <f>IF(N582="zákl. přenesená",J582,0)</f>
        <v>0</v>
      </c>
      <c r="BH582" s="139">
        <f>IF(N582="sníž. přenesená",J582,0)</f>
        <v>0</v>
      </c>
      <c r="BI582" s="139">
        <f>IF(N582="nulová",J582,0)</f>
        <v>0</v>
      </c>
      <c r="BJ582" s="17" t="s">
        <v>76</v>
      </c>
      <c r="BK582" s="139">
        <f>ROUND(I582*H582,2)</f>
        <v>0</v>
      </c>
      <c r="BL582" s="17" t="s">
        <v>133</v>
      </c>
      <c r="BM582" s="138" t="s">
        <v>996</v>
      </c>
    </row>
    <row r="583" spans="2:65" s="1" customFormat="1" ht="19.5">
      <c r="B583" s="32"/>
      <c r="D583" s="140" t="s">
        <v>123</v>
      </c>
      <c r="F583" s="141" t="s">
        <v>997</v>
      </c>
      <c r="I583" s="142"/>
      <c r="L583" s="32"/>
      <c r="M583" s="143"/>
      <c r="T583" s="53"/>
      <c r="AT583" s="17" t="s">
        <v>123</v>
      </c>
      <c r="AU583" s="17" t="s">
        <v>78</v>
      </c>
    </row>
    <row r="584" spans="2:65" s="1" customFormat="1" ht="11.25">
      <c r="B584" s="32"/>
      <c r="D584" s="164" t="s">
        <v>184</v>
      </c>
      <c r="F584" s="165" t="s">
        <v>998</v>
      </c>
      <c r="I584" s="142" t="s">
        <v>1617</v>
      </c>
      <c r="L584" s="32"/>
      <c r="M584" s="143"/>
      <c r="T584" s="53"/>
      <c r="AT584" s="17" t="s">
        <v>184</v>
      </c>
      <c r="AU584" s="17" t="s">
        <v>78</v>
      </c>
    </row>
    <row r="585" spans="2:65" s="1" customFormat="1" ht="24.2" customHeight="1">
      <c r="B585" s="32"/>
      <c r="C585" s="127" t="s">
        <v>999</v>
      </c>
      <c r="D585" s="127" t="s">
        <v>116</v>
      </c>
      <c r="E585" s="128" t="s">
        <v>1000</v>
      </c>
      <c r="F585" s="129" t="s">
        <v>1001</v>
      </c>
      <c r="G585" s="130" t="s">
        <v>321</v>
      </c>
      <c r="H585" s="131">
        <v>2807.6</v>
      </c>
      <c r="I585" s="132">
        <v>0</v>
      </c>
      <c r="J585" s="133">
        <f>ROUND(I585*H585,2)</f>
        <v>0</v>
      </c>
      <c r="K585" s="129" t="s">
        <v>181</v>
      </c>
      <c r="L585" s="32"/>
      <c r="M585" s="134" t="s">
        <v>19</v>
      </c>
      <c r="N585" s="135" t="s">
        <v>39</v>
      </c>
      <c r="P585" s="136">
        <f>O585*H585</f>
        <v>0</v>
      </c>
      <c r="Q585" s="136">
        <v>0</v>
      </c>
      <c r="R585" s="136">
        <f>Q585*H585</f>
        <v>0</v>
      </c>
      <c r="S585" s="136">
        <v>0</v>
      </c>
      <c r="T585" s="137">
        <f>S585*H585</f>
        <v>0</v>
      </c>
      <c r="AR585" s="138" t="s">
        <v>133</v>
      </c>
      <c r="AT585" s="138" t="s">
        <v>116</v>
      </c>
      <c r="AU585" s="138" t="s">
        <v>78</v>
      </c>
      <c r="AY585" s="17" t="s">
        <v>113</v>
      </c>
      <c r="BE585" s="139">
        <f>IF(N585="základní",J585,0)</f>
        <v>0</v>
      </c>
      <c r="BF585" s="139">
        <f>IF(N585="snížená",J585,0)</f>
        <v>0</v>
      </c>
      <c r="BG585" s="139">
        <f>IF(N585="zákl. přenesená",J585,0)</f>
        <v>0</v>
      </c>
      <c r="BH585" s="139">
        <f>IF(N585="sníž. přenesená",J585,0)</f>
        <v>0</v>
      </c>
      <c r="BI585" s="139">
        <f>IF(N585="nulová",J585,0)</f>
        <v>0</v>
      </c>
      <c r="BJ585" s="17" t="s">
        <v>76</v>
      </c>
      <c r="BK585" s="139">
        <f>ROUND(I585*H585,2)</f>
        <v>0</v>
      </c>
      <c r="BL585" s="17" t="s">
        <v>133</v>
      </c>
      <c r="BM585" s="138" t="s">
        <v>1002</v>
      </c>
    </row>
    <row r="586" spans="2:65" s="1" customFormat="1" ht="19.5">
      <c r="B586" s="32"/>
      <c r="D586" s="140" t="s">
        <v>123</v>
      </c>
      <c r="F586" s="141" t="s">
        <v>1003</v>
      </c>
      <c r="I586" s="142"/>
      <c r="L586" s="32"/>
      <c r="M586" s="143"/>
      <c r="T586" s="53"/>
      <c r="AT586" s="17" t="s">
        <v>123</v>
      </c>
      <c r="AU586" s="17" t="s">
        <v>78</v>
      </c>
    </row>
    <row r="587" spans="2:65" s="1" customFormat="1" ht="11.25">
      <c r="B587" s="32"/>
      <c r="D587" s="164" t="s">
        <v>184</v>
      </c>
      <c r="F587" s="165" t="s">
        <v>1004</v>
      </c>
      <c r="I587" s="142"/>
      <c r="L587" s="32"/>
      <c r="M587" s="143"/>
      <c r="T587" s="53"/>
      <c r="AT587" s="17" t="s">
        <v>184</v>
      </c>
      <c r="AU587" s="17" t="s">
        <v>78</v>
      </c>
    </row>
    <row r="588" spans="2:65" s="12" customFormat="1" ht="11.25">
      <c r="B588" s="157"/>
      <c r="D588" s="140" t="s">
        <v>172</v>
      </c>
      <c r="E588" s="158" t="s">
        <v>19</v>
      </c>
      <c r="F588" s="159" t="s">
        <v>1005</v>
      </c>
      <c r="H588" s="160">
        <v>2807.6</v>
      </c>
      <c r="I588" s="161"/>
      <c r="L588" s="157"/>
      <c r="M588" s="162"/>
      <c r="T588" s="163"/>
      <c r="AT588" s="158" t="s">
        <v>172</v>
      </c>
      <c r="AU588" s="158" t="s">
        <v>78</v>
      </c>
      <c r="AV588" s="12" t="s">
        <v>78</v>
      </c>
      <c r="AW588" s="12" t="s">
        <v>30</v>
      </c>
      <c r="AX588" s="12" t="s">
        <v>76</v>
      </c>
      <c r="AY588" s="158" t="s">
        <v>113</v>
      </c>
    </row>
    <row r="589" spans="2:65" s="11" customFormat="1" ht="22.9" customHeight="1">
      <c r="B589" s="115"/>
      <c r="D589" s="116" t="s">
        <v>67</v>
      </c>
      <c r="E589" s="125" t="s">
        <v>1006</v>
      </c>
      <c r="F589" s="125" t="s">
        <v>1007</v>
      </c>
      <c r="I589" s="118" t="s">
        <v>1617</v>
      </c>
      <c r="J589" s="126">
        <f>BK589</f>
        <v>0</v>
      </c>
      <c r="L589" s="115"/>
      <c r="M589" s="120"/>
      <c r="P589" s="121">
        <f>SUM(P590:P592)</f>
        <v>0</v>
      </c>
      <c r="R589" s="121">
        <f>SUM(R590:R592)</f>
        <v>0</v>
      </c>
      <c r="T589" s="122">
        <f>SUM(T590:T592)</f>
        <v>0</v>
      </c>
      <c r="AR589" s="116" t="s">
        <v>76</v>
      </c>
      <c r="AT589" s="123" t="s">
        <v>67</v>
      </c>
      <c r="AU589" s="123" t="s">
        <v>76</v>
      </c>
      <c r="AY589" s="116" t="s">
        <v>113</v>
      </c>
      <c r="BK589" s="124">
        <f>SUM(BK590:BK592)</f>
        <v>0</v>
      </c>
    </row>
    <row r="590" spans="2:65" s="1" customFormat="1" ht="16.5" customHeight="1">
      <c r="B590" s="32"/>
      <c r="C590" s="127" t="s">
        <v>1008</v>
      </c>
      <c r="D590" s="127" t="s">
        <v>116</v>
      </c>
      <c r="E590" s="128" t="s">
        <v>1009</v>
      </c>
      <c r="F590" s="129" t="s">
        <v>1010</v>
      </c>
      <c r="G590" s="130" t="s">
        <v>321</v>
      </c>
      <c r="H590" s="131">
        <v>1803.2090000000001</v>
      </c>
      <c r="I590" s="132">
        <v>0</v>
      </c>
      <c r="J590" s="133">
        <f>ROUND(I590*H590,2)</f>
        <v>0</v>
      </c>
      <c r="K590" s="129" t="s">
        <v>181</v>
      </c>
      <c r="L590" s="32"/>
      <c r="M590" s="134" t="s">
        <v>19</v>
      </c>
      <c r="N590" s="135" t="s">
        <v>39</v>
      </c>
      <c r="P590" s="136">
        <f>O590*H590</f>
        <v>0</v>
      </c>
      <c r="Q590" s="136">
        <v>0</v>
      </c>
      <c r="R590" s="136">
        <f>Q590*H590</f>
        <v>0</v>
      </c>
      <c r="S590" s="136">
        <v>0</v>
      </c>
      <c r="T590" s="137">
        <f>S590*H590</f>
        <v>0</v>
      </c>
      <c r="AR590" s="138" t="s">
        <v>133</v>
      </c>
      <c r="AT590" s="138" t="s">
        <v>116</v>
      </c>
      <c r="AU590" s="138" t="s">
        <v>78</v>
      </c>
      <c r="AY590" s="17" t="s">
        <v>113</v>
      </c>
      <c r="BE590" s="139">
        <f>IF(N590="základní",J590,0)</f>
        <v>0</v>
      </c>
      <c r="BF590" s="139">
        <f>IF(N590="snížená",J590,0)</f>
        <v>0</v>
      </c>
      <c r="BG590" s="139">
        <f>IF(N590="zákl. přenesená",J590,0)</f>
        <v>0</v>
      </c>
      <c r="BH590" s="139">
        <f>IF(N590="sníž. přenesená",J590,0)</f>
        <v>0</v>
      </c>
      <c r="BI590" s="139">
        <f>IF(N590="nulová",J590,0)</f>
        <v>0</v>
      </c>
      <c r="BJ590" s="17" t="s">
        <v>76</v>
      </c>
      <c r="BK590" s="139">
        <f>ROUND(I590*H590,2)</f>
        <v>0</v>
      </c>
      <c r="BL590" s="17" t="s">
        <v>133</v>
      </c>
      <c r="BM590" s="138" t="s">
        <v>1011</v>
      </c>
    </row>
    <row r="591" spans="2:65" s="1" customFormat="1" ht="11.25">
      <c r="B591" s="32"/>
      <c r="D591" s="140" t="s">
        <v>123</v>
      </c>
      <c r="F591" s="141" t="s">
        <v>1012</v>
      </c>
      <c r="I591" s="142"/>
      <c r="L591" s="32"/>
      <c r="M591" s="143"/>
      <c r="T591" s="53"/>
      <c r="AT591" s="17" t="s">
        <v>123</v>
      </c>
      <c r="AU591" s="17" t="s">
        <v>78</v>
      </c>
    </row>
    <row r="592" spans="2:65" s="1" customFormat="1" ht="11.25">
      <c r="B592" s="32"/>
      <c r="D592" s="164" t="s">
        <v>184</v>
      </c>
      <c r="F592" s="165" t="s">
        <v>1013</v>
      </c>
      <c r="I592" s="142"/>
      <c r="L592" s="32"/>
      <c r="M592" s="143"/>
      <c r="T592" s="53"/>
      <c r="AT592" s="17" t="s">
        <v>184</v>
      </c>
      <c r="AU592" s="17" t="s">
        <v>78</v>
      </c>
    </row>
    <row r="593" spans="2:65" s="11" customFormat="1" ht="25.9" customHeight="1">
      <c r="B593" s="115"/>
      <c r="D593" s="116" t="s">
        <v>67</v>
      </c>
      <c r="E593" s="117" t="s">
        <v>1014</v>
      </c>
      <c r="F593" s="117" t="s">
        <v>1015</v>
      </c>
      <c r="I593" s="118"/>
      <c r="J593" s="119">
        <f>BK593</f>
        <v>0</v>
      </c>
      <c r="L593" s="115"/>
      <c r="M593" s="120"/>
      <c r="P593" s="121">
        <f>P594</f>
        <v>0</v>
      </c>
      <c r="R593" s="121">
        <f>R594</f>
        <v>6.5999999999999989E-2</v>
      </c>
      <c r="T593" s="122">
        <f>T594</f>
        <v>0</v>
      </c>
      <c r="AR593" s="116" t="s">
        <v>78</v>
      </c>
      <c r="AT593" s="123" t="s">
        <v>67</v>
      </c>
      <c r="AU593" s="123" t="s">
        <v>68</v>
      </c>
      <c r="AY593" s="116" t="s">
        <v>113</v>
      </c>
      <c r="BK593" s="124">
        <f>BK594</f>
        <v>0</v>
      </c>
    </row>
    <row r="594" spans="2:65" s="11" customFormat="1" ht="22.9" customHeight="1">
      <c r="B594" s="115"/>
      <c r="D594" s="116" t="s">
        <v>67</v>
      </c>
      <c r="E594" s="125" t="s">
        <v>1016</v>
      </c>
      <c r="F594" s="125" t="s">
        <v>1017</v>
      </c>
      <c r="I594" s="118" t="s">
        <v>1617</v>
      </c>
      <c r="J594" s="126">
        <f>BK594</f>
        <v>0</v>
      </c>
      <c r="L594" s="115"/>
      <c r="M594" s="120"/>
      <c r="P594" s="121">
        <f>SUM(P595:P599)</f>
        <v>0</v>
      </c>
      <c r="R594" s="121">
        <f>SUM(R595:R599)</f>
        <v>6.5999999999999989E-2</v>
      </c>
      <c r="T594" s="122">
        <f>SUM(T595:T599)</f>
        <v>0</v>
      </c>
      <c r="AR594" s="116" t="s">
        <v>78</v>
      </c>
      <c r="AT594" s="123" t="s">
        <v>67</v>
      </c>
      <c r="AU594" s="123" t="s">
        <v>76</v>
      </c>
      <c r="AY594" s="116" t="s">
        <v>113</v>
      </c>
      <c r="BK594" s="124">
        <f>SUM(BK595:BK599)</f>
        <v>0</v>
      </c>
    </row>
    <row r="595" spans="2:65" s="1" customFormat="1" ht="16.5" customHeight="1">
      <c r="B595" s="32"/>
      <c r="C595" s="127" t="s">
        <v>1018</v>
      </c>
      <c r="D595" s="127" t="s">
        <v>116</v>
      </c>
      <c r="E595" s="128" t="s">
        <v>1019</v>
      </c>
      <c r="F595" s="129" t="s">
        <v>1020</v>
      </c>
      <c r="G595" s="130" t="s">
        <v>198</v>
      </c>
      <c r="H595" s="131">
        <v>200</v>
      </c>
      <c r="I595" s="132">
        <v>0</v>
      </c>
      <c r="J595" s="133">
        <f>ROUND(I595*H595,2)</f>
        <v>0</v>
      </c>
      <c r="K595" s="129" t="s">
        <v>169</v>
      </c>
      <c r="L595" s="32"/>
      <c r="M595" s="134" t="s">
        <v>19</v>
      </c>
      <c r="N595" s="135" t="s">
        <v>39</v>
      </c>
      <c r="P595" s="136">
        <f>O595*H595</f>
        <v>0</v>
      </c>
      <c r="Q595" s="136">
        <v>0</v>
      </c>
      <c r="R595" s="136">
        <f>Q595*H595</f>
        <v>0</v>
      </c>
      <c r="S595" s="136">
        <v>0</v>
      </c>
      <c r="T595" s="137">
        <f>S595*H595</f>
        <v>0</v>
      </c>
      <c r="AR595" s="138" t="s">
        <v>264</v>
      </c>
      <c r="AT595" s="138" t="s">
        <v>116</v>
      </c>
      <c r="AU595" s="138" t="s">
        <v>78</v>
      </c>
      <c r="AY595" s="17" t="s">
        <v>113</v>
      </c>
      <c r="BE595" s="139">
        <f>IF(N595="základní",J595,0)</f>
        <v>0</v>
      </c>
      <c r="BF595" s="139">
        <f>IF(N595="snížená",J595,0)</f>
        <v>0</v>
      </c>
      <c r="BG595" s="139">
        <f>IF(N595="zákl. přenesená",J595,0)</f>
        <v>0</v>
      </c>
      <c r="BH595" s="139">
        <f>IF(N595="sníž. přenesená",J595,0)</f>
        <v>0</v>
      </c>
      <c r="BI595" s="139">
        <f>IF(N595="nulová",J595,0)</f>
        <v>0</v>
      </c>
      <c r="BJ595" s="17" t="s">
        <v>76</v>
      </c>
      <c r="BK595" s="139">
        <f>ROUND(I595*H595,2)</f>
        <v>0</v>
      </c>
      <c r="BL595" s="17" t="s">
        <v>264</v>
      </c>
      <c r="BM595" s="138" t="s">
        <v>1021</v>
      </c>
    </row>
    <row r="596" spans="2:65" s="1" customFormat="1" ht="11.25">
      <c r="B596" s="32"/>
      <c r="D596" s="140" t="s">
        <v>123</v>
      </c>
      <c r="F596" s="141" t="s">
        <v>1022</v>
      </c>
      <c r="I596" s="142" t="s">
        <v>1617</v>
      </c>
      <c r="L596" s="32"/>
      <c r="M596" s="143"/>
      <c r="T596" s="53"/>
      <c r="AT596" s="17" t="s">
        <v>123</v>
      </c>
      <c r="AU596" s="17" t="s">
        <v>78</v>
      </c>
    </row>
    <row r="597" spans="2:65" s="1" customFormat="1" ht="16.5" customHeight="1">
      <c r="B597" s="32"/>
      <c r="C597" s="147" t="s">
        <v>1023</v>
      </c>
      <c r="D597" s="147" t="s">
        <v>165</v>
      </c>
      <c r="E597" s="148" t="s">
        <v>1024</v>
      </c>
      <c r="F597" s="149" t="s">
        <v>1025</v>
      </c>
      <c r="G597" s="150" t="s">
        <v>198</v>
      </c>
      <c r="H597" s="151">
        <v>220</v>
      </c>
      <c r="I597" s="152">
        <v>0</v>
      </c>
      <c r="J597" s="153">
        <f>ROUND(I597*H597,2)</f>
        <v>0</v>
      </c>
      <c r="K597" s="149" t="s">
        <v>169</v>
      </c>
      <c r="L597" s="154"/>
      <c r="M597" s="155" t="s">
        <v>19</v>
      </c>
      <c r="N597" s="156" t="s">
        <v>39</v>
      </c>
      <c r="P597" s="136">
        <f>O597*H597</f>
        <v>0</v>
      </c>
      <c r="Q597" s="136">
        <v>2.9999999999999997E-4</v>
      </c>
      <c r="R597" s="136">
        <f>Q597*H597</f>
        <v>6.5999999999999989E-2</v>
      </c>
      <c r="S597" s="136">
        <v>0</v>
      </c>
      <c r="T597" s="137">
        <f>S597*H597</f>
        <v>0</v>
      </c>
      <c r="AR597" s="138" t="s">
        <v>365</v>
      </c>
      <c r="AT597" s="138" t="s">
        <v>165</v>
      </c>
      <c r="AU597" s="138" t="s">
        <v>78</v>
      </c>
      <c r="AY597" s="17" t="s">
        <v>113</v>
      </c>
      <c r="BE597" s="139">
        <f>IF(N597="základní",J597,0)</f>
        <v>0</v>
      </c>
      <c r="BF597" s="139">
        <f>IF(N597="snížená",J597,0)</f>
        <v>0</v>
      </c>
      <c r="BG597" s="139">
        <f>IF(N597="zákl. přenesená",J597,0)</f>
        <v>0</v>
      </c>
      <c r="BH597" s="139">
        <f>IF(N597="sníž. přenesená",J597,0)</f>
        <v>0</v>
      </c>
      <c r="BI597" s="139">
        <f>IF(N597="nulová",J597,0)</f>
        <v>0</v>
      </c>
      <c r="BJ597" s="17" t="s">
        <v>76</v>
      </c>
      <c r="BK597" s="139">
        <f>ROUND(I597*H597,2)</f>
        <v>0</v>
      </c>
      <c r="BL597" s="17" t="s">
        <v>264</v>
      </c>
      <c r="BM597" s="138" t="s">
        <v>1026</v>
      </c>
    </row>
    <row r="598" spans="2:65" s="1" customFormat="1" ht="11.25">
      <c r="B598" s="32"/>
      <c r="D598" s="140" t="s">
        <v>123</v>
      </c>
      <c r="F598" s="141" t="s">
        <v>1025</v>
      </c>
      <c r="I598" s="142"/>
      <c r="L598" s="32"/>
      <c r="M598" s="143"/>
      <c r="T598" s="53"/>
      <c r="AT598" s="17" t="s">
        <v>123</v>
      </c>
      <c r="AU598" s="17" t="s">
        <v>78</v>
      </c>
    </row>
    <row r="599" spans="2:65" s="12" customFormat="1" ht="11.25">
      <c r="B599" s="157"/>
      <c r="D599" s="140" t="s">
        <v>172</v>
      </c>
      <c r="F599" s="159" t="s">
        <v>1027</v>
      </c>
      <c r="H599" s="160">
        <v>220</v>
      </c>
      <c r="I599" s="161"/>
      <c r="L599" s="157"/>
      <c r="M599" s="162"/>
      <c r="T599" s="163"/>
      <c r="AT599" s="158" t="s">
        <v>172</v>
      </c>
      <c r="AU599" s="158" t="s">
        <v>78</v>
      </c>
      <c r="AV599" s="12" t="s">
        <v>78</v>
      </c>
      <c r="AW599" s="12" t="s">
        <v>4</v>
      </c>
      <c r="AX599" s="12" t="s">
        <v>76</v>
      </c>
      <c r="AY599" s="158" t="s">
        <v>113</v>
      </c>
    </row>
    <row r="600" spans="2:65" s="11" customFormat="1" ht="25.9" customHeight="1">
      <c r="B600" s="115"/>
      <c r="D600" s="116" t="s">
        <v>67</v>
      </c>
      <c r="E600" s="117" t="s">
        <v>74</v>
      </c>
      <c r="F600" s="117" t="s">
        <v>111</v>
      </c>
      <c r="I600" s="118"/>
      <c r="J600" s="119">
        <f>BK600</f>
        <v>0</v>
      </c>
      <c r="L600" s="115"/>
      <c r="M600" s="120"/>
      <c r="P600" s="121">
        <f>P601</f>
        <v>0</v>
      </c>
      <c r="R600" s="121">
        <f>R601</f>
        <v>0</v>
      </c>
      <c r="T600" s="122">
        <f>T601</f>
        <v>0</v>
      </c>
      <c r="AR600" s="116" t="s">
        <v>112</v>
      </c>
      <c r="AT600" s="123" t="s">
        <v>67</v>
      </c>
      <c r="AU600" s="123" t="s">
        <v>68</v>
      </c>
      <c r="AY600" s="116" t="s">
        <v>113</v>
      </c>
      <c r="BK600" s="124">
        <f>BK601</f>
        <v>0</v>
      </c>
    </row>
    <row r="601" spans="2:65" s="11" customFormat="1" ht="22.9" customHeight="1">
      <c r="B601" s="115"/>
      <c r="D601" s="116" t="s">
        <v>67</v>
      </c>
      <c r="E601" s="125" t="s">
        <v>141</v>
      </c>
      <c r="F601" s="125" t="s">
        <v>142</v>
      </c>
      <c r="I601" s="118" t="s">
        <v>1617</v>
      </c>
      <c r="J601" s="126">
        <f>BK601</f>
        <v>0</v>
      </c>
      <c r="L601" s="115"/>
      <c r="M601" s="120"/>
      <c r="P601" s="121">
        <f>SUM(P602:P604)</f>
        <v>0</v>
      </c>
      <c r="R601" s="121">
        <f>SUM(R602:R604)</f>
        <v>0</v>
      </c>
      <c r="T601" s="122">
        <f>SUM(T602:T604)</f>
        <v>0</v>
      </c>
      <c r="AR601" s="116" t="s">
        <v>112</v>
      </c>
      <c r="AT601" s="123" t="s">
        <v>67</v>
      </c>
      <c r="AU601" s="123" t="s">
        <v>76</v>
      </c>
      <c r="AY601" s="116" t="s">
        <v>113</v>
      </c>
      <c r="BK601" s="124">
        <f>SUM(BK602:BK604)</f>
        <v>0</v>
      </c>
    </row>
    <row r="602" spans="2:65" s="1" customFormat="1" ht="16.5" customHeight="1">
      <c r="B602" s="32"/>
      <c r="C602" s="127" t="s">
        <v>1028</v>
      </c>
      <c r="D602" s="127" t="s">
        <v>116</v>
      </c>
      <c r="E602" s="128" t="s">
        <v>1029</v>
      </c>
      <c r="F602" s="129" t="s">
        <v>1030</v>
      </c>
      <c r="G602" s="130" t="s">
        <v>146</v>
      </c>
      <c r="H602" s="131">
        <v>1</v>
      </c>
      <c r="I602" s="132">
        <v>0</v>
      </c>
      <c r="J602" s="133">
        <f>ROUND(I602*H602,2)</f>
        <v>0</v>
      </c>
      <c r="K602" s="129" t="s">
        <v>181</v>
      </c>
      <c r="L602" s="32"/>
      <c r="M602" s="134" t="s">
        <v>19</v>
      </c>
      <c r="N602" s="135" t="s">
        <v>39</v>
      </c>
      <c r="P602" s="136">
        <f>O602*H602</f>
        <v>0</v>
      </c>
      <c r="Q602" s="136">
        <v>0</v>
      </c>
      <c r="R602" s="136">
        <f>Q602*H602</f>
        <v>0</v>
      </c>
      <c r="S602" s="136">
        <v>0</v>
      </c>
      <c r="T602" s="137">
        <f>S602*H602</f>
        <v>0</v>
      </c>
      <c r="AR602" s="138" t="s">
        <v>121</v>
      </c>
      <c r="AT602" s="138" t="s">
        <v>116</v>
      </c>
      <c r="AU602" s="138" t="s">
        <v>78</v>
      </c>
      <c r="AY602" s="17" t="s">
        <v>113</v>
      </c>
      <c r="BE602" s="139">
        <f>IF(N602="základní",J602,0)</f>
        <v>0</v>
      </c>
      <c r="BF602" s="139">
        <f>IF(N602="snížená",J602,0)</f>
        <v>0</v>
      </c>
      <c r="BG602" s="139">
        <f>IF(N602="zákl. přenesená",J602,0)</f>
        <v>0</v>
      </c>
      <c r="BH602" s="139">
        <f>IF(N602="sníž. přenesená",J602,0)</f>
        <v>0</v>
      </c>
      <c r="BI602" s="139">
        <f>IF(N602="nulová",J602,0)</f>
        <v>0</v>
      </c>
      <c r="BJ602" s="17" t="s">
        <v>76</v>
      </c>
      <c r="BK602" s="139">
        <f>ROUND(I602*H602,2)</f>
        <v>0</v>
      </c>
      <c r="BL602" s="17" t="s">
        <v>121</v>
      </c>
      <c r="BM602" s="138" t="s">
        <v>1031</v>
      </c>
    </row>
    <row r="603" spans="2:65" s="1" customFormat="1" ht="11.25">
      <c r="B603" s="32"/>
      <c r="D603" s="140" t="s">
        <v>123</v>
      </c>
      <c r="F603" s="141" t="s">
        <v>1030</v>
      </c>
      <c r="I603" s="142"/>
      <c r="L603" s="32"/>
      <c r="M603" s="143"/>
      <c r="T603" s="53"/>
      <c r="AT603" s="17" t="s">
        <v>123</v>
      </c>
      <c r="AU603" s="17" t="s">
        <v>78</v>
      </c>
    </row>
    <row r="604" spans="2:65" s="1" customFormat="1" ht="11.25">
      <c r="B604" s="32"/>
      <c r="D604" s="164" t="s">
        <v>184</v>
      </c>
      <c r="F604" s="165" t="s">
        <v>1032</v>
      </c>
      <c r="I604" s="142"/>
      <c r="L604" s="32"/>
      <c r="M604" s="144"/>
      <c r="N604" s="145"/>
      <c r="O604" s="145"/>
      <c r="P604" s="145"/>
      <c r="Q604" s="145"/>
      <c r="R604" s="145"/>
      <c r="S604" s="145"/>
      <c r="T604" s="146"/>
      <c r="AT604" s="17" t="s">
        <v>184</v>
      </c>
      <c r="AU604" s="17" t="s">
        <v>78</v>
      </c>
    </row>
    <row r="605" spans="2:65" s="1" customFormat="1" ht="6.95" customHeight="1">
      <c r="B605" s="41"/>
      <c r="C605" s="42"/>
      <c r="D605" s="42"/>
      <c r="E605" s="42"/>
      <c r="F605" s="42"/>
      <c r="G605" s="42"/>
      <c r="H605" s="42"/>
      <c r="I605" s="42"/>
      <c r="J605" s="42"/>
      <c r="K605" s="42"/>
      <c r="L605" s="32"/>
    </row>
  </sheetData>
  <sheetProtection algorithmName="SHA-512" hashValue="a+JfOcKi2/+Cu9HYcRa9FrvN99wOp5huCiqQwE+daUZ4k4kE6ei99xZHzdVSC/VsmAoTMrhiOwSuOSMkAxMmLQ==" saltValue="pPLuIv2ukQLodUWISCWdXfY8pCp98RhW1I5Ebudi7kt8ywueNKONLGmETCiXaSWQxT++NjMds3vcDWOy9qxYqQ==" spinCount="100000" sheet="1" objects="1" scenarios="1" formatColumns="0" formatRows="0" autoFilter="0"/>
  <autoFilter ref="C91:K604" xr:uid="{00000000-0009-0000-0000-000002000000}"/>
  <mergeCells count="9">
    <mergeCell ref="E50:H50"/>
    <mergeCell ref="E82:H82"/>
    <mergeCell ref="E84:H84"/>
    <mergeCell ref="L2:V2"/>
    <mergeCell ref="E7:H7"/>
    <mergeCell ref="E9:H9"/>
    <mergeCell ref="E18:H18"/>
    <mergeCell ref="E27:H27"/>
    <mergeCell ref="E48:H48"/>
  </mergeCells>
  <hyperlinks>
    <hyperlink ref="F102" r:id="rId1" xr:uid="{00000000-0004-0000-0200-000000000000}"/>
    <hyperlink ref="F105" r:id="rId2" xr:uid="{00000000-0004-0000-0200-000001000000}"/>
    <hyperlink ref="F108" r:id="rId3" xr:uid="{00000000-0004-0000-0200-000002000000}"/>
    <hyperlink ref="F111" r:id="rId4" xr:uid="{00000000-0004-0000-0200-000003000000}"/>
    <hyperlink ref="F119" r:id="rId5" xr:uid="{00000000-0004-0000-0200-000004000000}"/>
    <hyperlink ref="F122" r:id="rId6" xr:uid="{00000000-0004-0000-0200-000005000000}"/>
    <hyperlink ref="F130" r:id="rId7" xr:uid="{00000000-0004-0000-0200-000006000000}"/>
    <hyperlink ref="F133" r:id="rId8" xr:uid="{00000000-0004-0000-0200-000007000000}"/>
    <hyperlink ref="F136" r:id="rId9" xr:uid="{00000000-0004-0000-0200-000008000000}"/>
    <hyperlink ref="F139" r:id="rId10" xr:uid="{00000000-0004-0000-0200-000009000000}"/>
    <hyperlink ref="F142" r:id="rId11" xr:uid="{00000000-0004-0000-0200-00000A000000}"/>
    <hyperlink ref="F145" r:id="rId12" xr:uid="{00000000-0004-0000-0200-00000B000000}"/>
    <hyperlink ref="F148" r:id="rId13" xr:uid="{00000000-0004-0000-0200-00000C000000}"/>
    <hyperlink ref="F151" r:id="rId14" xr:uid="{00000000-0004-0000-0200-00000D000000}"/>
    <hyperlink ref="F155" r:id="rId15" xr:uid="{00000000-0004-0000-0200-00000E000000}"/>
    <hyperlink ref="F160" r:id="rId16" xr:uid="{00000000-0004-0000-0200-00000F000000}"/>
    <hyperlink ref="F163" r:id="rId17" xr:uid="{00000000-0004-0000-0200-000010000000}"/>
    <hyperlink ref="F167" r:id="rId18" xr:uid="{00000000-0004-0000-0200-000011000000}"/>
    <hyperlink ref="F171" r:id="rId19" xr:uid="{00000000-0004-0000-0200-000012000000}"/>
    <hyperlink ref="F175" r:id="rId20" xr:uid="{00000000-0004-0000-0200-000013000000}"/>
    <hyperlink ref="F179" r:id="rId21" xr:uid="{00000000-0004-0000-0200-000014000000}"/>
    <hyperlink ref="F186" r:id="rId22" xr:uid="{00000000-0004-0000-0200-000015000000}"/>
    <hyperlink ref="F189" r:id="rId23" xr:uid="{00000000-0004-0000-0200-000016000000}"/>
    <hyperlink ref="F196" r:id="rId24" xr:uid="{00000000-0004-0000-0200-000017000000}"/>
    <hyperlink ref="F205" r:id="rId25" xr:uid="{00000000-0004-0000-0200-000018000000}"/>
    <hyperlink ref="F209" r:id="rId26" xr:uid="{00000000-0004-0000-0200-000019000000}"/>
    <hyperlink ref="F215" r:id="rId27" xr:uid="{00000000-0004-0000-0200-00001A000000}"/>
    <hyperlink ref="F218" r:id="rId28" xr:uid="{00000000-0004-0000-0200-00001B000000}"/>
    <hyperlink ref="F221" r:id="rId29" xr:uid="{00000000-0004-0000-0200-00001C000000}"/>
    <hyperlink ref="F225" r:id="rId30" xr:uid="{00000000-0004-0000-0200-00001D000000}"/>
    <hyperlink ref="F228" r:id="rId31" xr:uid="{00000000-0004-0000-0200-00001E000000}"/>
    <hyperlink ref="F235" r:id="rId32" xr:uid="{00000000-0004-0000-0200-00001F000000}"/>
    <hyperlink ref="F238" r:id="rId33" xr:uid="{00000000-0004-0000-0200-000020000000}"/>
    <hyperlink ref="F243" r:id="rId34" xr:uid="{00000000-0004-0000-0200-000021000000}"/>
    <hyperlink ref="F248" r:id="rId35" xr:uid="{00000000-0004-0000-0200-000022000000}"/>
    <hyperlink ref="F251" r:id="rId36" xr:uid="{00000000-0004-0000-0200-000023000000}"/>
    <hyperlink ref="F258" r:id="rId37" xr:uid="{00000000-0004-0000-0200-000024000000}"/>
    <hyperlink ref="F264" r:id="rId38" xr:uid="{00000000-0004-0000-0200-000025000000}"/>
    <hyperlink ref="F270" r:id="rId39" xr:uid="{00000000-0004-0000-0200-000026000000}"/>
    <hyperlink ref="F274" r:id="rId40" xr:uid="{00000000-0004-0000-0200-000027000000}"/>
    <hyperlink ref="F282" r:id="rId41" xr:uid="{00000000-0004-0000-0200-000028000000}"/>
    <hyperlink ref="F289" r:id="rId42" xr:uid="{00000000-0004-0000-0200-000029000000}"/>
    <hyperlink ref="F298" r:id="rId43" xr:uid="{00000000-0004-0000-0200-00002A000000}"/>
    <hyperlink ref="F302" r:id="rId44" xr:uid="{00000000-0004-0000-0200-00002B000000}"/>
    <hyperlink ref="F306" r:id="rId45" xr:uid="{00000000-0004-0000-0200-00002C000000}"/>
    <hyperlink ref="F310" r:id="rId46" xr:uid="{00000000-0004-0000-0200-00002D000000}"/>
    <hyperlink ref="F313" r:id="rId47" xr:uid="{00000000-0004-0000-0200-00002E000000}"/>
    <hyperlink ref="F316" r:id="rId48" xr:uid="{00000000-0004-0000-0200-00002F000000}"/>
    <hyperlink ref="F319" r:id="rId49" xr:uid="{00000000-0004-0000-0200-000030000000}"/>
    <hyperlink ref="F322" r:id="rId50" xr:uid="{00000000-0004-0000-0200-000031000000}"/>
    <hyperlink ref="F328" r:id="rId51" xr:uid="{00000000-0004-0000-0200-000032000000}"/>
    <hyperlink ref="F350" r:id="rId52" xr:uid="{00000000-0004-0000-0200-000033000000}"/>
    <hyperlink ref="F374" r:id="rId53" xr:uid="{00000000-0004-0000-0200-000034000000}"/>
    <hyperlink ref="F381" r:id="rId54" xr:uid="{00000000-0004-0000-0200-000035000000}"/>
    <hyperlink ref="F387" r:id="rId55" xr:uid="{00000000-0004-0000-0200-000036000000}"/>
    <hyperlink ref="F393" r:id="rId56" xr:uid="{00000000-0004-0000-0200-000037000000}"/>
    <hyperlink ref="F400" r:id="rId57" xr:uid="{00000000-0004-0000-0200-000038000000}"/>
    <hyperlink ref="F405" r:id="rId58" xr:uid="{00000000-0004-0000-0200-000039000000}"/>
    <hyperlink ref="F410" r:id="rId59" xr:uid="{00000000-0004-0000-0200-00003A000000}"/>
    <hyperlink ref="F423" r:id="rId60" xr:uid="{00000000-0004-0000-0200-00003B000000}"/>
    <hyperlink ref="F428" r:id="rId61" xr:uid="{00000000-0004-0000-0200-00003C000000}"/>
    <hyperlink ref="F433" r:id="rId62" xr:uid="{00000000-0004-0000-0200-00003D000000}"/>
    <hyperlink ref="F438" r:id="rId63" xr:uid="{00000000-0004-0000-0200-00003E000000}"/>
    <hyperlink ref="F446" r:id="rId64" xr:uid="{00000000-0004-0000-0200-00003F000000}"/>
    <hyperlink ref="F451" r:id="rId65" xr:uid="{00000000-0004-0000-0200-000040000000}"/>
    <hyperlink ref="F477" r:id="rId66" xr:uid="{00000000-0004-0000-0200-000041000000}"/>
    <hyperlink ref="F484" r:id="rId67" xr:uid="{00000000-0004-0000-0200-000042000000}"/>
    <hyperlink ref="F489" r:id="rId68" xr:uid="{00000000-0004-0000-0200-000043000000}"/>
    <hyperlink ref="F492" r:id="rId69" xr:uid="{00000000-0004-0000-0200-000044000000}"/>
    <hyperlink ref="F520" r:id="rId70" xr:uid="{00000000-0004-0000-0200-000045000000}"/>
    <hyperlink ref="F524" r:id="rId71" xr:uid="{00000000-0004-0000-0200-000046000000}"/>
    <hyperlink ref="F537" r:id="rId72" xr:uid="{00000000-0004-0000-0200-000047000000}"/>
    <hyperlink ref="F540" r:id="rId73" xr:uid="{00000000-0004-0000-0200-000048000000}"/>
    <hyperlink ref="F543" r:id="rId74" xr:uid="{00000000-0004-0000-0200-000049000000}"/>
    <hyperlink ref="F546" r:id="rId75" xr:uid="{00000000-0004-0000-0200-00004A000000}"/>
    <hyperlink ref="F552" r:id="rId76" xr:uid="{00000000-0004-0000-0200-00004B000000}"/>
    <hyperlink ref="F557" r:id="rId77" xr:uid="{00000000-0004-0000-0200-00004C000000}"/>
    <hyperlink ref="F560" r:id="rId78" xr:uid="{00000000-0004-0000-0200-00004D000000}"/>
    <hyperlink ref="F563" r:id="rId79" xr:uid="{00000000-0004-0000-0200-00004E000000}"/>
    <hyperlink ref="F567" r:id="rId80" xr:uid="{00000000-0004-0000-0200-00004F000000}"/>
    <hyperlink ref="F570" r:id="rId81" xr:uid="{00000000-0004-0000-0200-000050000000}"/>
    <hyperlink ref="F576" r:id="rId82" xr:uid="{00000000-0004-0000-0200-000051000000}"/>
    <hyperlink ref="F580" r:id="rId83" xr:uid="{00000000-0004-0000-0200-000052000000}"/>
    <hyperlink ref="F584" r:id="rId84" xr:uid="{00000000-0004-0000-0200-000053000000}"/>
    <hyperlink ref="F587" r:id="rId85" xr:uid="{00000000-0004-0000-0200-000054000000}"/>
    <hyperlink ref="F592" r:id="rId86" xr:uid="{00000000-0004-0000-0200-000055000000}"/>
    <hyperlink ref="F604" r:id="rId87" xr:uid="{00000000-0004-0000-0200-000056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8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491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7" t="s">
        <v>84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2:46" ht="24.95" customHeight="1">
      <c r="B4" s="20"/>
      <c r="D4" s="21" t="s">
        <v>88</v>
      </c>
      <c r="L4" s="20"/>
      <c r="M4" s="85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02" t="str">
        <f>'Rekapitulace stavby'!K6</f>
        <v>Plasy - Potoční ulice a sídliště Babina</v>
      </c>
      <c r="F7" s="303"/>
      <c r="G7" s="303"/>
      <c r="H7" s="303"/>
      <c r="L7" s="20"/>
    </row>
    <row r="8" spans="2:46" s="1" customFormat="1" ht="12" customHeight="1">
      <c r="B8" s="32"/>
      <c r="D8" s="27" t="s">
        <v>89</v>
      </c>
      <c r="L8" s="32"/>
    </row>
    <row r="9" spans="2:46" s="1" customFormat="1" ht="16.5" customHeight="1">
      <c r="B9" s="32"/>
      <c r="E9" s="265" t="s">
        <v>1033</v>
      </c>
      <c r="F9" s="304"/>
      <c r="G9" s="304"/>
      <c r="H9" s="304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19</v>
      </c>
      <c r="I11" s="27" t="s">
        <v>20</v>
      </c>
      <c r="J11" s="25" t="s">
        <v>19</v>
      </c>
      <c r="L11" s="32"/>
    </row>
    <row r="12" spans="2:46" s="1" customFormat="1" ht="12" customHeight="1">
      <c r="B12" s="32"/>
      <c r="D12" s="27" t="s">
        <v>21</v>
      </c>
      <c r="F12" s="25" t="s">
        <v>22</v>
      </c>
      <c r="I12" s="27" t="s">
        <v>23</v>
      </c>
      <c r="J12" s="49">
        <f ca="1">'Rekapitulace stavby'!AN8</f>
        <v>45903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tr">
        <f>IF('Rekapitulace stavby'!AN10="","",'Rekapitulace stavby'!AN10)</f>
        <v/>
      </c>
      <c r="L14" s="32"/>
    </row>
    <row r="15" spans="2:46" s="1" customFormat="1" ht="18" customHeight="1">
      <c r="B15" s="32"/>
      <c r="E15" s="25" t="str">
        <f>IF('Rekapitulace stavby'!E11="","",'Rekapitulace stavby'!E11)</f>
        <v xml:space="preserve"> </v>
      </c>
      <c r="I15" s="27" t="s">
        <v>26</v>
      </c>
      <c r="J15" s="25" t="str">
        <f>IF('Rekapitulace stavby'!AN11="","",'Rekapitulace stavby'!AN11)</f>
        <v/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27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305" t="str">
        <f>'Rekapitulace stavby'!E14</f>
        <v>Vyplň údaj</v>
      </c>
      <c r="F18" s="286"/>
      <c r="G18" s="286"/>
      <c r="H18" s="286"/>
      <c r="I18" s="27" t="s">
        <v>26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29</v>
      </c>
      <c r="I20" s="27" t="s">
        <v>25</v>
      </c>
      <c r="J20" s="25" t="str">
        <f>IF('Rekapitulace stavby'!AN16="","",'Rekapitulace stavby'!AN16)</f>
        <v/>
      </c>
      <c r="L20" s="32"/>
    </row>
    <row r="21" spans="2:12" s="1" customFormat="1" ht="18" customHeight="1">
      <c r="B21" s="32"/>
      <c r="E21" s="25" t="str">
        <f>IF('Rekapitulace stavby'!E17="","",'Rekapitulace stavby'!E17)</f>
        <v xml:space="preserve"> </v>
      </c>
      <c r="I21" s="27" t="s">
        <v>26</v>
      </c>
      <c r="J21" s="25" t="str">
        <f>IF('Rekapitulace stavby'!AN17="","",'Rekapitulace stavby'!AN17)</f>
        <v/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31</v>
      </c>
      <c r="I23" s="27" t="s">
        <v>25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26</v>
      </c>
      <c r="J24" s="25" t="str">
        <f>IF('Rekapitulace stavby'!AN20="","",'Rekapitulace stavby'!AN20)</f>
        <v/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32</v>
      </c>
      <c r="L26" s="32"/>
    </row>
    <row r="27" spans="2:12" s="7" customFormat="1" ht="16.5" customHeight="1">
      <c r="B27" s="86"/>
      <c r="E27" s="291" t="s">
        <v>19</v>
      </c>
      <c r="F27" s="291"/>
      <c r="G27" s="291"/>
      <c r="H27" s="291"/>
      <c r="L27" s="86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87" t="s">
        <v>34</v>
      </c>
      <c r="J30" s="63">
        <f>ROUND(J90,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36</v>
      </c>
      <c r="I32" s="35" t="s">
        <v>35</v>
      </c>
      <c r="J32" s="35" t="s">
        <v>37</v>
      </c>
      <c r="L32" s="32"/>
    </row>
    <row r="33" spans="2:12" s="1" customFormat="1" ht="14.45" customHeight="1">
      <c r="B33" s="32"/>
      <c r="D33" s="52" t="s">
        <v>38</v>
      </c>
      <c r="E33" s="27" t="s">
        <v>39</v>
      </c>
      <c r="F33" s="88">
        <f>ROUND((SUM(BE90:BE490)),  2)</f>
        <v>0</v>
      </c>
      <c r="I33" s="89">
        <v>0.21</v>
      </c>
      <c r="J33" s="88">
        <f>ROUND(((SUM(BE90:BE490))*I33),  2)</f>
        <v>0</v>
      </c>
      <c r="L33" s="32"/>
    </row>
    <row r="34" spans="2:12" s="1" customFormat="1" ht="14.45" customHeight="1">
      <c r="B34" s="32"/>
      <c r="E34" s="27" t="s">
        <v>40</v>
      </c>
      <c r="F34" s="88">
        <f>ROUND((SUM(BF90:BF490)),  2)</f>
        <v>0</v>
      </c>
      <c r="I34" s="89">
        <v>0.12</v>
      </c>
      <c r="J34" s="88">
        <f>ROUND(((SUM(BF90:BF490))*I34),  2)</f>
        <v>0</v>
      </c>
      <c r="L34" s="32"/>
    </row>
    <row r="35" spans="2:12" s="1" customFormat="1" ht="14.45" hidden="1" customHeight="1">
      <c r="B35" s="32"/>
      <c r="E35" s="27" t="s">
        <v>41</v>
      </c>
      <c r="F35" s="88">
        <f>ROUND((SUM(BG90:BG490)),  2)</f>
        <v>0</v>
      </c>
      <c r="I35" s="89">
        <v>0.21</v>
      </c>
      <c r="J35" s="88">
        <f>0</f>
        <v>0</v>
      </c>
      <c r="L35" s="32"/>
    </row>
    <row r="36" spans="2:12" s="1" customFormat="1" ht="14.45" hidden="1" customHeight="1">
      <c r="B36" s="32"/>
      <c r="E36" s="27" t="s">
        <v>42</v>
      </c>
      <c r="F36" s="88">
        <f>ROUND((SUM(BH90:BH490)),  2)</f>
        <v>0</v>
      </c>
      <c r="I36" s="89">
        <v>0.12</v>
      </c>
      <c r="J36" s="88">
        <f>0</f>
        <v>0</v>
      </c>
      <c r="L36" s="32"/>
    </row>
    <row r="37" spans="2:12" s="1" customFormat="1" ht="14.45" hidden="1" customHeight="1">
      <c r="B37" s="32"/>
      <c r="E37" s="27" t="s">
        <v>43</v>
      </c>
      <c r="F37" s="88">
        <f>ROUND((SUM(BI90:BI490)),  2)</f>
        <v>0</v>
      </c>
      <c r="I37" s="89">
        <v>0</v>
      </c>
      <c r="J37" s="88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0"/>
      <c r="D39" s="91" t="s">
        <v>44</v>
      </c>
      <c r="E39" s="54"/>
      <c r="F39" s="54"/>
      <c r="G39" s="92" t="s">
        <v>45</v>
      </c>
      <c r="H39" s="93" t="s">
        <v>46</v>
      </c>
      <c r="I39" s="54"/>
      <c r="J39" s="94">
        <f>SUM(J30:J37)</f>
        <v>0</v>
      </c>
      <c r="K39" s="95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1" t="s">
        <v>91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7" t="s">
        <v>16</v>
      </c>
      <c r="L47" s="32"/>
    </row>
    <row r="48" spans="2:12" s="1" customFormat="1" ht="16.5" customHeight="1">
      <c r="B48" s="32"/>
      <c r="E48" s="302" t="str">
        <f>E7</f>
        <v>Plasy - Potoční ulice a sídliště Babina</v>
      </c>
      <c r="F48" s="303"/>
      <c r="G48" s="303"/>
      <c r="H48" s="303"/>
      <c r="L48" s="32"/>
    </row>
    <row r="49" spans="2:47" s="1" customFormat="1" ht="12" customHeight="1">
      <c r="B49" s="32"/>
      <c r="C49" s="27" t="s">
        <v>89</v>
      </c>
      <c r="L49" s="32"/>
    </row>
    <row r="50" spans="2:47" s="1" customFormat="1" ht="16.5" customHeight="1">
      <c r="B50" s="32"/>
      <c r="E50" s="265" t="str">
        <f>E9</f>
        <v>102 - BABINSKÁ</v>
      </c>
      <c r="F50" s="304"/>
      <c r="G50" s="304"/>
      <c r="H50" s="304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7" t="s">
        <v>21</v>
      </c>
      <c r="F52" s="25" t="str">
        <f>F12</f>
        <v xml:space="preserve"> </v>
      </c>
      <c r="I52" s="27" t="s">
        <v>23</v>
      </c>
      <c r="J52" s="49">
        <f ca="1">IF(J12="","",J12)</f>
        <v>45903</v>
      </c>
      <c r="L52" s="32"/>
    </row>
    <row r="53" spans="2:47" s="1" customFormat="1" ht="6.95" customHeight="1">
      <c r="B53" s="32"/>
      <c r="L53" s="32"/>
    </row>
    <row r="54" spans="2:47" s="1" customFormat="1" ht="15.2" customHeight="1">
      <c r="B54" s="32"/>
      <c r="C54" s="27" t="s">
        <v>24</v>
      </c>
      <c r="F54" s="25" t="str">
        <f>E15</f>
        <v xml:space="preserve"> </v>
      </c>
      <c r="I54" s="27" t="s">
        <v>29</v>
      </c>
      <c r="J54" s="30" t="str">
        <f>E21</f>
        <v xml:space="preserve"> </v>
      </c>
      <c r="L54" s="32"/>
    </row>
    <row r="55" spans="2:47" s="1" customFormat="1" ht="15.2" customHeight="1">
      <c r="B55" s="32"/>
      <c r="C55" s="27" t="s">
        <v>27</v>
      </c>
      <c r="F55" s="25" t="str">
        <f>IF(E18="","",E18)</f>
        <v>Vyplň údaj</v>
      </c>
      <c r="I55" s="27" t="s">
        <v>31</v>
      </c>
      <c r="J55" s="30" t="str">
        <f>E24</f>
        <v xml:space="preserve"> 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96" t="s">
        <v>92</v>
      </c>
      <c r="D57" s="90"/>
      <c r="E57" s="90"/>
      <c r="F57" s="90"/>
      <c r="G57" s="90"/>
      <c r="H57" s="90"/>
      <c r="I57" s="90"/>
      <c r="J57" s="97" t="s">
        <v>93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98" t="s">
        <v>66</v>
      </c>
      <c r="J59" s="63">
        <f>J90</f>
        <v>0</v>
      </c>
      <c r="L59" s="32"/>
      <c r="AU59" s="17" t="s">
        <v>94</v>
      </c>
    </row>
    <row r="60" spans="2:47" s="8" customFormat="1" ht="24.95" customHeight="1">
      <c r="B60" s="99"/>
      <c r="D60" s="100" t="s">
        <v>150</v>
      </c>
      <c r="E60" s="101"/>
      <c r="F60" s="101"/>
      <c r="G60" s="101"/>
      <c r="H60" s="101"/>
      <c r="I60" s="101"/>
      <c r="J60" s="102">
        <f>J91</f>
        <v>0</v>
      </c>
      <c r="L60" s="99"/>
    </row>
    <row r="61" spans="2:47" s="9" customFormat="1" ht="19.899999999999999" customHeight="1">
      <c r="B61" s="103"/>
      <c r="D61" s="104" t="s">
        <v>151</v>
      </c>
      <c r="E61" s="105"/>
      <c r="F61" s="105"/>
      <c r="G61" s="105"/>
      <c r="H61" s="105"/>
      <c r="I61" s="105"/>
      <c r="J61" s="106">
        <f>J92</f>
        <v>0</v>
      </c>
      <c r="L61" s="103"/>
    </row>
    <row r="62" spans="2:47" s="9" customFormat="1" ht="19.899999999999999" customHeight="1">
      <c r="B62" s="103"/>
      <c r="D62" s="104" t="s">
        <v>152</v>
      </c>
      <c r="E62" s="105"/>
      <c r="F62" s="105"/>
      <c r="G62" s="105"/>
      <c r="H62" s="105"/>
      <c r="I62" s="105"/>
      <c r="J62" s="106">
        <f>J257</f>
        <v>0</v>
      </c>
      <c r="L62" s="103"/>
    </row>
    <row r="63" spans="2:47" s="9" customFormat="1" ht="19.899999999999999" customHeight="1">
      <c r="B63" s="103"/>
      <c r="D63" s="104" t="s">
        <v>153</v>
      </c>
      <c r="E63" s="105"/>
      <c r="F63" s="105"/>
      <c r="G63" s="105"/>
      <c r="H63" s="105"/>
      <c r="I63" s="105"/>
      <c r="J63" s="106">
        <f>J264</f>
        <v>0</v>
      </c>
      <c r="L63" s="103"/>
    </row>
    <row r="64" spans="2:47" s="9" customFormat="1" ht="19.899999999999999" customHeight="1">
      <c r="B64" s="103"/>
      <c r="D64" s="104" t="s">
        <v>154</v>
      </c>
      <c r="E64" s="105"/>
      <c r="F64" s="105"/>
      <c r="G64" s="105"/>
      <c r="H64" s="105"/>
      <c r="I64" s="105"/>
      <c r="J64" s="106">
        <f>J269</f>
        <v>0</v>
      </c>
      <c r="L64" s="103"/>
    </row>
    <row r="65" spans="2:12" s="9" customFormat="1" ht="19.899999999999999" customHeight="1">
      <c r="B65" s="103"/>
      <c r="D65" s="104" t="s">
        <v>155</v>
      </c>
      <c r="E65" s="105"/>
      <c r="F65" s="105"/>
      <c r="G65" s="105"/>
      <c r="H65" s="105"/>
      <c r="I65" s="105"/>
      <c r="J65" s="106">
        <f>J334</f>
        <v>0</v>
      </c>
      <c r="L65" s="103"/>
    </row>
    <row r="66" spans="2:12" s="9" customFormat="1" ht="19.899999999999999" customHeight="1">
      <c r="B66" s="103"/>
      <c r="D66" s="104" t="s">
        <v>156</v>
      </c>
      <c r="E66" s="105"/>
      <c r="F66" s="105"/>
      <c r="G66" s="105"/>
      <c r="H66" s="105"/>
      <c r="I66" s="105"/>
      <c r="J66" s="106">
        <f>J365</f>
        <v>0</v>
      </c>
      <c r="L66" s="103"/>
    </row>
    <row r="67" spans="2:12" s="9" customFormat="1" ht="19.899999999999999" customHeight="1">
      <c r="B67" s="103"/>
      <c r="D67" s="104" t="s">
        <v>157</v>
      </c>
      <c r="E67" s="105"/>
      <c r="F67" s="105"/>
      <c r="G67" s="105"/>
      <c r="H67" s="105"/>
      <c r="I67" s="105"/>
      <c r="J67" s="106">
        <f>J457</f>
        <v>0</v>
      </c>
      <c r="L67" s="103"/>
    </row>
    <row r="68" spans="2:12" s="9" customFormat="1" ht="19.899999999999999" customHeight="1">
      <c r="B68" s="103"/>
      <c r="D68" s="104" t="s">
        <v>158</v>
      </c>
      <c r="E68" s="105"/>
      <c r="F68" s="105"/>
      <c r="G68" s="105"/>
      <c r="H68" s="105"/>
      <c r="I68" s="105"/>
      <c r="J68" s="106">
        <f>J482</f>
        <v>0</v>
      </c>
      <c r="L68" s="103"/>
    </row>
    <row r="69" spans="2:12" s="8" customFormat="1" ht="24.95" customHeight="1">
      <c r="B69" s="99"/>
      <c r="D69" s="100" t="s">
        <v>95</v>
      </c>
      <c r="E69" s="101"/>
      <c r="F69" s="101"/>
      <c r="G69" s="101"/>
      <c r="H69" s="101"/>
      <c r="I69" s="101"/>
      <c r="J69" s="102">
        <f>J486</f>
        <v>0</v>
      </c>
      <c r="L69" s="99"/>
    </row>
    <row r="70" spans="2:12" s="9" customFormat="1" ht="19.899999999999999" customHeight="1">
      <c r="B70" s="103"/>
      <c r="D70" s="104" t="s">
        <v>161</v>
      </c>
      <c r="E70" s="105"/>
      <c r="F70" s="105"/>
      <c r="G70" s="105"/>
      <c r="H70" s="105"/>
      <c r="I70" s="105"/>
      <c r="J70" s="106">
        <f>J487</f>
        <v>0</v>
      </c>
      <c r="L70" s="103"/>
    </row>
    <row r="71" spans="2:12" s="1" customFormat="1" ht="21.75" customHeight="1">
      <c r="B71" s="32"/>
      <c r="L71" s="32"/>
    </row>
    <row r="72" spans="2:12" s="1" customFormat="1" ht="6.95" customHeight="1"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32"/>
    </row>
    <row r="76" spans="2:12" s="1" customFormat="1" ht="6.95" customHeight="1">
      <c r="B76" s="43"/>
      <c r="C76" s="44"/>
      <c r="D76" s="44"/>
      <c r="E76" s="44"/>
      <c r="F76" s="44"/>
      <c r="G76" s="44"/>
      <c r="H76" s="44"/>
      <c r="I76" s="44"/>
      <c r="J76" s="44"/>
      <c r="K76" s="44"/>
      <c r="L76" s="32"/>
    </row>
    <row r="77" spans="2:12" s="1" customFormat="1" ht="24.95" customHeight="1">
      <c r="B77" s="32"/>
      <c r="C77" s="21" t="s">
        <v>98</v>
      </c>
      <c r="L77" s="32"/>
    </row>
    <row r="78" spans="2:12" s="1" customFormat="1" ht="6.95" customHeight="1">
      <c r="B78" s="32"/>
      <c r="L78" s="32"/>
    </row>
    <row r="79" spans="2:12" s="1" customFormat="1" ht="12" customHeight="1">
      <c r="B79" s="32"/>
      <c r="C79" s="27" t="s">
        <v>16</v>
      </c>
      <c r="L79" s="32"/>
    </row>
    <row r="80" spans="2:12" s="1" customFormat="1" ht="16.5" customHeight="1">
      <c r="B80" s="32"/>
      <c r="E80" s="302" t="str">
        <f>E7</f>
        <v>Plasy - Potoční ulice a sídliště Babina</v>
      </c>
      <c r="F80" s="303"/>
      <c r="G80" s="303"/>
      <c r="H80" s="303"/>
      <c r="L80" s="32"/>
    </row>
    <row r="81" spans="2:65" s="1" customFormat="1" ht="12" customHeight="1">
      <c r="B81" s="32"/>
      <c r="C81" s="27" t="s">
        <v>89</v>
      </c>
      <c r="L81" s="32"/>
    </row>
    <row r="82" spans="2:65" s="1" customFormat="1" ht="16.5" customHeight="1">
      <c r="B82" s="32"/>
      <c r="E82" s="265" t="str">
        <f>E9</f>
        <v>102 - BABINSKÁ</v>
      </c>
      <c r="F82" s="304"/>
      <c r="G82" s="304"/>
      <c r="H82" s="304"/>
      <c r="L82" s="32"/>
    </row>
    <row r="83" spans="2:65" s="1" customFormat="1" ht="6.95" customHeight="1">
      <c r="B83" s="32"/>
      <c r="L83" s="32"/>
    </row>
    <row r="84" spans="2:65" s="1" customFormat="1" ht="12" customHeight="1">
      <c r="B84" s="32"/>
      <c r="C84" s="27" t="s">
        <v>21</v>
      </c>
      <c r="F84" s="25" t="str">
        <f>F12</f>
        <v xml:space="preserve"> </v>
      </c>
      <c r="I84" s="27" t="s">
        <v>23</v>
      </c>
      <c r="J84" s="49">
        <f ca="1">IF(J12="","",J12)</f>
        <v>45903</v>
      </c>
      <c r="L84" s="32"/>
    </row>
    <row r="85" spans="2:65" s="1" customFormat="1" ht="6.95" customHeight="1">
      <c r="B85" s="32"/>
      <c r="L85" s="32"/>
    </row>
    <row r="86" spans="2:65" s="1" customFormat="1" ht="15.2" customHeight="1">
      <c r="B86" s="32"/>
      <c r="C86" s="27" t="s">
        <v>24</v>
      </c>
      <c r="F86" s="25" t="str">
        <f>E15</f>
        <v xml:space="preserve"> </v>
      </c>
      <c r="I86" s="27" t="s">
        <v>29</v>
      </c>
      <c r="J86" s="30" t="str">
        <f>E21</f>
        <v xml:space="preserve"> </v>
      </c>
      <c r="L86" s="32"/>
    </row>
    <row r="87" spans="2:65" s="1" customFormat="1" ht="15.2" customHeight="1">
      <c r="B87" s="32"/>
      <c r="C87" s="27" t="s">
        <v>27</v>
      </c>
      <c r="F87" s="25" t="str">
        <f>IF(E18="","",E18)</f>
        <v>Vyplň údaj</v>
      </c>
      <c r="I87" s="27" t="s">
        <v>31</v>
      </c>
      <c r="J87" s="30" t="str">
        <f>E24</f>
        <v xml:space="preserve"> </v>
      </c>
      <c r="L87" s="32"/>
    </row>
    <row r="88" spans="2:65" s="1" customFormat="1" ht="10.35" customHeight="1">
      <c r="B88" s="32"/>
      <c r="L88" s="32"/>
    </row>
    <row r="89" spans="2:65" s="10" customFormat="1" ht="29.25" customHeight="1">
      <c r="B89" s="107"/>
      <c r="C89" s="108" t="s">
        <v>99</v>
      </c>
      <c r="D89" s="109" t="s">
        <v>53</v>
      </c>
      <c r="E89" s="109" t="s">
        <v>49</v>
      </c>
      <c r="F89" s="109" t="s">
        <v>50</v>
      </c>
      <c r="G89" s="109" t="s">
        <v>100</v>
      </c>
      <c r="H89" s="109" t="s">
        <v>101</v>
      </c>
      <c r="I89" s="109" t="s">
        <v>102</v>
      </c>
      <c r="J89" s="109" t="s">
        <v>93</v>
      </c>
      <c r="K89" s="110" t="s">
        <v>103</v>
      </c>
      <c r="L89" s="107"/>
      <c r="M89" s="56" t="s">
        <v>19</v>
      </c>
      <c r="N89" s="57" t="s">
        <v>38</v>
      </c>
      <c r="O89" s="57" t="s">
        <v>104</v>
      </c>
      <c r="P89" s="57" t="s">
        <v>105</v>
      </c>
      <c r="Q89" s="57" t="s">
        <v>106</v>
      </c>
      <c r="R89" s="57" t="s">
        <v>107</v>
      </c>
      <c r="S89" s="57" t="s">
        <v>108</v>
      </c>
      <c r="T89" s="58" t="s">
        <v>109</v>
      </c>
    </row>
    <row r="90" spans="2:65" s="1" customFormat="1" ht="22.9" customHeight="1">
      <c r="B90" s="32"/>
      <c r="C90" s="61" t="s">
        <v>110</v>
      </c>
      <c r="J90" s="111">
        <f>BK90</f>
        <v>0</v>
      </c>
      <c r="L90" s="32"/>
      <c r="M90" s="59"/>
      <c r="N90" s="50"/>
      <c r="O90" s="50"/>
      <c r="P90" s="112">
        <f>P91+P486</f>
        <v>0</v>
      </c>
      <c r="Q90" s="50"/>
      <c r="R90" s="112">
        <f>R91+R486</f>
        <v>647.56291299999998</v>
      </c>
      <c r="S90" s="50"/>
      <c r="T90" s="113">
        <f>T91+T486</f>
        <v>353.64170000000001</v>
      </c>
      <c r="AT90" s="17" t="s">
        <v>67</v>
      </c>
      <c r="AU90" s="17" t="s">
        <v>94</v>
      </c>
      <c r="BK90" s="114">
        <f>BK91+BK486</f>
        <v>0</v>
      </c>
    </row>
    <row r="91" spans="2:65" s="11" customFormat="1" ht="25.9" customHeight="1">
      <c r="B91" s="115"/>
      <c r="D91" s="116" t="s">
        <v>67</v>
      </c>
      <c r="E91" s="117" t="s">
        <v>162</v>
      </c>
      <c r="F91" s="117" t="s">
        <v>163</v>
      </c>
      <c r="I91" s="118"/>
      <c r="J91" s="119">
        <f>BK91</f>
        <v>0</v>
      </c>
      <c r="L91" s="115"/>
      <c r="M91" s="120"/>
      <c r="P91" s="121">
        <f>P92+P257+P264+P269+P334+P365+P457+P482</f>
        <v>0</v>
      </c>
      <c r="R91" s="121">
        <f>R92+R257+R264+R269+R334+R365+R457+R482</f>
        <v>647.56291299999998</v>
      </c>
      <c r="T91" s="122">
        <f>T92+T257+T264+T269+T334+T365+T457+T482</f>
        <v>353.64170000000001</v>
      </c>
      <c r="AR91" s="116" t="s">
        <v>76</v>
      </c>
      <c r="AT91" s="123" t="s">
        <v>67</v>
      </c>
      <c r="AU91" s="123" t="s">
        <v>68</v>
      </c>
      <c r="AY91" s="116" t="s">
        <v>113</v>
      </c>
      <c r="BK91" s="124">
        <f>BK92+BK257+BK264+BK269+BK334+BK365+BK457+BK482</f>
        <v>0</v>
      </c>
    </row>
    <row r="92" spans="2:65" s="11" customFormat="1" ht="22.9" customHeight="1">
      <c r="B92" s="115"/>
      <c r="D92" s="116" t="s">
        <v>67</v>
      </c>
      <c r="E92" s="125" t="s">
        <v>76</v>
      </c>
      <c r="F92" s="125" t="s">
        <v>164</v>
      </c>
      <c r="I92" s="118"/>
      <c r="J92" s="126">
        <f>BK92</f>
        <v>0</v>
      </c>
      <c r="L92" s="115"/>
      <c r="M92" s="120"/>
      <c r="P92" s="121">
        <f>SUM(P93:P256)</f>
        <v>0</v>
      </c>
      <c r="R92" s="121">
        <f>SUM(R93:R256)</f>
        <v>218.25112000000004</v>
      </c>
      <c r="T92" s="122">
        <f>SUM(T93:T256)</f>
        <v>351.625</v>
      </c>
      <c r="AR92" s="116" t="s">
        <v>76</v>
      </c>
      <c r="AT92" s="123" t="s">
        <v>67</v>
      </c>
      <c r="AU92" s="123" t="s">
        <v>76</v>
      </c>
      <c r="AY92" s="116" t="s">
        <v>113</v>
      </c>
      <c r="BK92" s="124">
        <f>SUM(BK93:BK256)</f>
        <v>0</v>
      </c>
    </row>
    <row r="93" spans="2:65" s="1" customFormat="1" ht="24.2" customHeight="1">
      <c r="B93" s="32"/>
      <c r="C93" s="147" t="s">
        <v>76</v>
      </c>
      <c r="D93" s="147" t="s">
        <v>165</v>
      </c>
      <c r="E93" s="148" t="s">
        <v>166</v>
      </c>
      <c r="F93" s="149" t="s">
        <v>167</v>
      </c>
      <c r="G93" s="150" t="s">
        <v>168</v>
      </c>
      <c r="H93" s="151">
        <v>272.39999999999998</v>
      </c>
      <c r="I93" s="152"/>
      <c r="J93" s="153">
        <f>ROUND(I93*H93,2)</f>
        <v>0</v>
      </c>
      <c r="K93" s="149" t="s">
        <v>19</v>
      </c>
      <c r="L93" s="154"/>
      <c r="M93" s="155" t="s">
        <v>19</v>
      </c>
      <c r="N93" s="156" t="s">
        <v>39</v>
      </c>
      <c r="P93" s="136">
        <f>O93*H93</f>
        <v>0</v>
      </c>
      <c r="Q93" s="136">
        <v>0</v>
      </c>
      <c r="R93" s="136">
        <f>Q93*H93</f>
        <v>0</v>
      </c>
      <c r="S93" s="136">
        <v>0</v>
      </c>
      <c r="T93" s="137">
        <f>S93*H93</f>
        <v>0</v>
      </c>
      <c r="AR93" s="138" t="s">
        <v>170</v>
      </c>
      <c r="AT93" s="138" t="s">
        <v>165</v>
      </c>
      <c r="AU93" s="138" t="s">
        <v>78</v>
      </c>
      <c r="AY93" s="17" t="s">
        <v>113</v>
      </c>
      <c r="BE93" s="139">
        <f>IF(N93="základní",J93,0)</f>
        <v>0</v>
      </c>
      <c r="BF93" s="139">
        <f>IF(N93="snížená",J93,0)</f>
        <v>0</v>
      </c>
      <c r="BG93" s="139">
        <f>IF(N93="zákl. přenesená",J93,0)</f>
        <v>0</v>
      </c>
      <c r="BH93" s="139">
        <f>IF(N93="sníž. přenesená",J93,0)</f>
        <v>0</v>
      </c>
      <c r="BI93" s="139">
        <f>IF(N93="nulová",J93,0)</f>
        <v>0</v>
      </c>
      <c r="BJ93" s="17" t="s">
        <v>76</v>
      </c>
      <c r="BK93" s="139">
        <f>ROUND(I93*H93,2)</f>
        <v>0</v>
      </c>
      <c r="BL93" s="17" t="s">
        <v>133</v>
      </c>
      <c r="BM93" s="138" t="s">
        <v>1034</v>
      </c>
    </row>
    <row r="94" spans="2:65" s="1" customFormat="1" ht="19.5">
      <c r="B94" s="32"/>
      <c r="D94" s="140" t="s">
        <v>123</v>
      </c>
      <c r="F94" s="141" t="s">
        <v>167</v>
      </c>
      <c r="I94" s="142"/>
      <c r="L94" s="32"/>
      <c r="M94" s="143"/>
      <c r="T94" s="53"/>
      <c r="AT94" s="17" t="s">
        <v>123</v>
      </c>
      <c r="AU94" s="17" t="s">
        <v>78</v>
      </c>
    </row>
    <row r="95" spans="2:65" s="12" customFormat="1" ht="11.25">
      <c r="B95" s="157"/>
      <c r="D95" s="140" t="s">
        <v>172</v>
      </c>
      <c r="E95" s="158" t="s">
        <v>19</v>
      </c>
      <c r="F95" s="159" t="s">
        <v>1035</v>
      </c>
      <c r="H95" s="160">
        <v>272.39999999999998</v>
      </c>
      <c r="I95" s="161"/>
      <c r="L95" s="157"/>
      <c r="M95" s="162"/>
      <c r="T95" s="163"/>
      <c r="AT95" s="158" t="s">
        <v>172</v>
      </c>
      <c r="AU95" s="158" t="s">
        <v>78</v>
      </c>
      <c r="AV95" s="12" t="s">
        <v>78</v>
      </c>
      <c r="AW95" s="12" t="s">
        <v>30</v>
      </c>
      <c r="AX95" s="12" t="s">
        <v>76</v>
      </c>
      <c r="AY95" s="158" t="s">
        <v>113</v>
      </c>
    </row>
    <row r="96" spans="2:65" s="1" customFormat="1" ht="24.2" customHeight="1">
      <c r="B96" s="32"/>
      <c r="C96" s="127" t="s">
        <v>78</v>
      </c>
      <c r="D96" s="127" t="s">
        <v>116</v>
      </c>
      <c r="E96" s="128" t="s">
        <v>1036</v>
      </c>
      <c r="F96" s="129" t="s">
        <v>1037</v>
      </c>
      <c r="G96" s="130" t="s">
        <v>198</v>
      </c>
      <c r="H96" s="131">
        <v>40</v>
      </c>
      <c r="I96" s="132"/>
      <c r="J96" s="133">
        <f>ROUND(I96*H96,2)</f>
        <v>0</v>
      </c>
      <c r="K96" s="129" t="s">
        <v>181</v>
      </c>
      <c r="L96" s="32"/>
      <c r="M96" s="134" t="s">
        <v>19</v>
      </c>
      <c r="N96" s="135" t="s">
        <v>39</v>
      </c>
      <c r="P96" s="136">
        <f>O96*H96</f>
        <v>0</v>
      </c>
      <c r="Q96" s="136">
        <v>0</v>
      </c>
      <c r="R96" s="136">
        <f>Q96*H96</f>
        <v>0</v>
      </c>
      <c r="S96" s="136">
        <v>0</v>
      </c>
      <c r="T96" s="137">
        <f>S96*H96</f>
        <v>0</v>
      </c>
      <c r="AR96" s="138" t="s">
        <v>133</v>
      </c>
      <c r="AT96" s="138" t="s">
        <v>116</v>
      </c>
      <c r="AU96" s="138" t="s">
        <v>78</v>
      </c>
      <c r="AY96" s="17" t="s">
        <v>113</v>
      </c>
      <c r="BE96" s="139">
        <f>IF(N96="základní",J96,0)</f>
        <v>0</v>
      </c>
      <c r="BF96" s="139">
        <f>IF(N96="snížená",J96,0)</f>
        <v>0</v>
      </c>
      <c r="BG96" s="139">
        <f>IF(N96="zákl. přenesená",J96,0)</f>
        <v>0</v>
      </c>
      <c r="BH96" s="139">
        <f>IF(N96="sníž. přenesená",J96,0)</f>
        <v>0</v>
      </c>
      <c r="BI96" s="139">
        <f>IF(N96="nulová",J96,0)</f>
        <v>0</v>
      </c>
      <c r="BJ96" s="17" t="s">
        <v>76</v>
      </c>
      <c r="BK96" s="139">
        <f>ROUND(I96*H96,2)</f>
        <v>0</v>
      </c>
      <c r="BL96" s="17" t="s">
        <v>133</v>
      </c>
      <c r="BM96" s="138" t="s">
        <v>1038</v>
      </c>
    </row>
    <row r="97" spans="2:65" s="1" customFormat="1" ht="19.5">
      <c r="B97" s="32"/>
      <c r="D97" s="140" t="s">
        <v>123</v>
      </c>
      <c r="F97" s="141" t="s">
        <v>1039</v>
      </c>
      <c r="I97" s="142"/>
      <c r="L97" s="32"/>
      <c r="M97" s="143"/>
      <c r="T97" s="53"/>
      <c r="AT97" s="17" t="s">
        <v>123</v>
      </c>
      <c r="AU97" s="17" t="s">
        <v>78</v>
      </c>
    </row>
    <row r="98" spans="2:65" s="1" customFormat="1" ht="11.25">
      <c r="B98" s="32"/>
      <c r="D98" s="164" t="s">
        <v>184</v>
      </c>
      <c r="F98" s="165" t="s">
        <v>1040</v>
      </c>
      <c r="I98" s="142"/>
      <c r="L98" s="32"/>
      <c r="M98" s="143"/>
      <c r="T98" s="53"/>
      <c r="AT98" s="17" t="s">
        <v>184</v>
      </c>
      <c r="AU98" s="17" t="s">
        <v>78</v>
      </c>
    </row>
    <row r="99" spans="2:65" s="1" customFormat="1" ht="16.5" customHeight="1">
      <c r="B99" s="32"/>
      <c r="C99" s="127" t="s">
        <v>129</v>
      </c>
      <c r="D99" s="127" t="s">
        <v>116</v>
      </c>
      <c r="E99" s="128" t="s">
        <v>1041</v>
      </c>
      <c r="F99" s="129" t="s">
        <v>1042</v>
      </c>
      <c r="G99" s="130" t="s">
        <v>180</v>
      </c>
      <c r="H99" s="131">
        <v>14</v>
      </c>
      <c r="I99" s="132"/>
      <c r="J99" s="133">
        <f>ROUND(I99*H99,2)</f>
        <v>0</v>
      </c>
      <c r="K99" s="129" t="s">
        <v>181</v>
      </c>
      <c r="L99" s="32"/>
      <c r="M99" s="134" t="s">
        <v>19</v>
      </c>
      <c r="N99" s="135" t="s">
        <v>39</v>
      </c>
      <c r="P99" s="136">
        <f>O99*H99</f>
        <v>0</v>
      </c>
      <c r="Q99" s="136">
        <v>0</v>
      </c>
      <c r="R99" s="136">
        <f>Q99*H99</f>
        <v>0</v>
      </c>
      <c r="S99" s="136">
        <v>0</v>
      </c>
      <c r="T99" s="137">
        <f>S99*H99</f>
        <v>0</v>
      </c>
      <c r="AR99" s="138" t="s">
        <v>133</v>
      </c>
      <c r="AT99" s="138" t="s">
        <v>116</v>
      </c>
      <c r="AU99" s="138" t="s">
        <v>78</v>
      </c>
      <c r="AY99" s="17" t="s">
        <v>113</v>
      </c>
      <c r="BE99" s="139">
        <f>IF(N99="základní",J99,0)</f>
        <v>0</v>
      </c>
      <c r="BF99" s="139">
        <f>IF(N99="snížená",J99,0)</f>
        <v>0</v>
      </c>
      <c r="BG99" s="139">
        <f>IF(N99="zákl. přenesená",J99,0)</f>
        <v>0</v>
      </c>
      <c r="BH99" s="139">
        <f>IF(N99="sníž. přenesená",J99,0)</f>
        <v>0</v>
      </c>
      <c r="BI99" s="139">
        <f>IF(N99="nulová",J99,0)</f>
        <v>0</v>
      </c>
      <c r="BJ99" s="17" t="s">
        <v>76</v>
      </c>
      <c r="BK99" s="139">
        <f>ROUND(I99*H99,2)</f>
        <v>0</v>
      </c>
      <c r="BL99" s="17" t="s">
        <v>133</v>
      </c>
      <c r="BM99" s="138" t="s">
        <v>1043</v>
      </c>
    </row>
    <row r="100" spans="2:65" s="1" customFormat="1" ht="11.25">
      <c r="B100" s="32"/>
      <c r="D100" s="140" t="s">
        <v>123</v>
      </c>
      <c r="F100" s="141" t="s">
        <v>1044</v>
      </c>
      <c r="I100" s="142"/>
      <c r="L100" s="32"/>
      <c r="M100" s="143"/>
      <c r="T100" s="53"/>
      <c r="AT100" s="17" t="s">
        <v>123</v>
      </c>
      <c r="AU100" s="17" t="s">
        <v>78</v>
      </c>
    </row>
    <row r="101" spans="2:65" s="1" customFormat="1" ht="11.25">
      <c r="B101" s="32"/>
      <c r="D101" s="164" t="s">
        <v>184</v>
      </c>
      <c r="F101" s="165" t="s">
        <v>1045</v>
      </c>
      <c r="I101" s="142"/>
      <c r="L101" s="32"/>
      <c r="M101" s="143"/>
      <c r="T101" s="53"/>
      <c r="AT101" s="17" t="s">
        <v>184</v>
      </c>
      <c r="AU101" s="17" t="s">
        <v>78</v>
      </c>
    </row>
    <row r="102" spans="2:65" s="1" customFormat="1" ht="16.5" customHeight="1">
      <c r="B102" s="32"/>
      <c r="C102" s="127" t="s">
        <v>133</v>
      </c>
      <c r="D102" s="127" t="s">
        <v>116</v>
      </c>
      <c r="E102" s="128" t="s">
        <v>186</v>
      </c>
      <c r="F102" s="129" t="s">
        <v>187</v>
      </c>
      <c r="G102" s="130" t="s">
        <v>180</v>
      </c>
      <c r="H102" s="131">
        <v>14</v>
      </c>
      <c r="I102" s="132"/>
      <c r="J102" s="133">
        <f>ROUND(I102*H102,2)</f>
        <v>0</v>
      </c>
      <c r="K102" s="129" t="s">
        <v>181</v>
      </c>
      <c r="L102" s="32"/>
      <c r="M102" s="134" t="s">
        <v>19</v>
      </c>
      <c r="N102" s="135" t="s">
        <v>39</v>
      </c>
      <c r="P102" s="136">
        <f>O102*H102</f>
        <v>0</v>
      </c>
      <c r="Q102" s="136">
        <v>0</v>
      </c>
      <c r="R102" s="136">
        <f>Q102*H102</f>
        <v>0</v>
      </c>
      <c r="S102" s="136">
        <v>0</v>
      </c>
      <c r="T102" s="137">
        <f>S102*H102</f>
        <v>0</v>
      </c>
      <c r="AR102" s="138" t="s">
        <v>133</v>
      </c>
      <c r="AT102" s="138" t="s">
        <v>116</v>
      </c>
      <c r="AU102" s="138" t="s">
        <v>78</v>
      </c>
      <c r="AY102" s="17" t="s">
        <v>113</v>
      </c>
      <c r="BE102" s="139">
        <f>IF(N102="základní",J102,0)</f>
        <v>0</v>
      </c>
      <c r="BF102" s="139">
        <f>IF(N102="snížená",J102,0)</f>
        <v>0</v>
      </c>
      <c r="BG102" s="139">
        <f>IF(N102="zákl. přenesená",J102,0)</f>
        <v>0</v>
      </c>
      <c r="BH102" s="139">
        <f>IF(N102="sníž. přenesená",J102,0)</f>
        <v>0</v>
      </c>
      <c r="BI102" s="139">
        <f>IF(N102="nulová",J102,0)</f>
        <v>0</v>
      </c>
      <c r="BJ102" s="17" t="s">
        <v>76</v>
      </c>
      <c r="BK102" s="139">
        <f>ROUND(I102*H102,2)</f>
        <v>0</v>
      </c>
      <c r="BL102" s="17" t="s">
        <v>133</v>
      </c>
      <c r="BM102" s="138" t="s">
        <v>1046</v>
      </c>
    </row>
    <row r="103" spans="2:65" s="1" customFormat="1" ht="11.25">
      <c r="B103" s="32"/>
      <c r="D103" s="140" t="s">
        <v>123</v>
      </c>
      <c r="F103" s="141" t="s">
        <v>189</v>
      </c>
      <c r="I103" s="142"/>
      <c r="L103" s="32"/>
      <c r="M103" s="143"/>
      <c r="T103" s="53"/>
      <c r="AT103" s="17" t="s">
        <v>123</v>
      </c>
      <c r="AU103" s="17" t="s">
        <v>78</v>
      </c>
    </row>
    <row r="104" spans="2:65" s="1" customFormat="1" ht="11.25">
      <c r="B104" s="32"/>
      <c r="D104" s="164" t="s">
        <v>184</v>
      </c>
      <c r="F104" s="165" t="s">
        <v>190</v>
      </c>
      <c r="I104" s="142"/>
      <c r="L104" s="32"/>
      <c r="M104" s="143"/>
      <c r="T104" s="53"/>
      <c r="AT104" s="17" t="s">
        <v>184</v>
      </c>
      <c r="AU104" s="17" t="s">
        <v>78</v>
      </c>
    </row>
    <row r="105" spans="2:65" s="1" customFormat="1" ht="16.5" customHeight="1">
      <c r="B105" s="32"/>
      <c r="C105" s="127" t="s">
        <v>112</v>
      </c>
      <c r="D105" s="127" t="s">
        <v>116</v>
      </c>
      <c r="E105" s="128" t="s">
        <v>1047</v>
      </c>
      <c r="F105" s="129" t="s">
        <v>1048</v>
      </c>
      <c r="G105" s="130" t="s">
        <v>198</v>
      </c>
      <c r="H105" s="131">
        <v>40</v>
      </c>
      <c r="I105" s="132"/>
      <c r="J105" s="133">
        <f>ROUND(I105*H105,2)</f>
        <v>0</v>
      </c>
      <c r="K105" s="129" t="s">
        <v>181</v>
      </c>
      <c r="L105" s="32"/>
      <c r="M105" s="134" t="s">
        <v>19</v>
      </c>
      <c r="N105" s="135" t="s">
        <v>39</v>
      </c>
      <c r="P105" s="136">
        <f>O105*H105</f>
        <v>0</v>
      </c>
      <c r="Q105" s="136">
        <v>0</v>
      </c>
      <c r="R105" s="136">
        <f>Q105*H105</f>
        <v>0</v>
      </c>
      <c r="S105" s="136">
        <v>0</v>
      </c>
      <c r="T105" s="137">
        <f>S105*H105</f>
        <v>0</v>
      </c>
      <c r="AR105" s="138" t="s">
        <v>133</v>
      </c>
      <c r="AT105" s="138" t="s">
        <v>116</v>
      </c>
      <c r="AU105" s="138" t="s">
        <v>78</v>
      </c>
      <c r="AY105" s="17" t="s">
        <v>113</v>
      </c>
      <c r="BE105" s="139">
        <f>IF(N105="základní",J105,0)</f>
        <v>0</v>
      </c>
      <c r="BF105" s="139">
        <f>IF(N105="snížená",J105,0)</f>
        <v>0</v>
      </c>
      <c r="BG105" s="139">
        <f>IF(N105="zákl. přenesená",J105,0)</f>
        <v>0</v>
      </c>
      <c r="BH105" s="139">
        <f>IF(N105="sníž. přenesená",J105,0)</f>
        <v>0</v>
      </c>
      <c r="BI105" s="139">
        <f>IF(N105="nulová",J105,0)</f>
        <v>0</v>
      </c>
      <c r="BJ105" s="17" t="s">
        <v>76</v>
      </c>
      <c r="BK105" s="139">
        <f>ROUND(I105*H105,2)</f>
        <v>0</v>
      </c>
      <c r="BL105" s="17" t="s">
        <v>133</v>
      </c>
      <c r="BM105" s="138" t="s">
        <v>1049</v>
      </c>
    </row>
    <row r="106" spans="2:65" s="1" customFormat="1" ht="11.25">
      <c r="B106" s="32"/>
      <c r="D106" s="140" t="s">
        <v>123</v>
      </c>
      <c r="F106" s="141" t="s">
        <v>1050</v>
      </c>
      <c r="I106" s="142"/>
      <c r="L106" s="32"/>
      <c r="M106" s="143"/>
      <c r="T106" s="53"/>
      <c r="AT106" s="17" t="s">
        <v>123</v>
      </c>
      <c r="AU106" s="17" t="s">
        <v>78</v>
      </c>
    </row>
    <row r="107" spans="2:65" s="1" customFormat="1" ht="11.25">
      <c r="B107" s="32"/>
      <c r="D107" s="164" t="s">
        <v>184</v>
      </c>
      <c r="F107" s="165" t="s">
        <v>1051</v>
      </c>
      <c r="I107" s="142"/>
      <c r="L107" s="32"/>
      <c r="M107" s="143"/>
      <c r="T107" s="53"/>
      <c r="AT107" s="17" t="s">
        <v>184</v>
      </c>
      <c r="AU107" s="17" t="s">
        <v>78</v>
      </c>
    </row>
    <row r="108" spans="2:65" s="1" customFormat="1" ht="16.5" customHeight="1">
      <c r="B108" s="32"/>
      <c r="C108" s="127" t="s">
        <v>143</v>
      </c>
      <c r="D108" s="127" t="s">
        <v>116</v>
      </c>
      <c r="E108" s="128" t="s">
        <v>191</v>
      </c>
      <c r="F108" s="129" t="s">
        <v>192</v>
      </c>
      <c r="G108" s="130" t="s">
        <v>180</v>
      </c>
      <c r="H108" s="131">
        <v>14</v>
      </c>
      <c r="I108" s="132"/>
      <c r="J108" s="133">
        <f>ROUND(I108*H108,2)</f>
        <v>0</v>
      </c>
      <c r="K108" s="129" t="s">
        <v>181</v>
      </c>
      <c r="L108" s="32"/>
      <c r="M108" s="134" t="s">
        <v>19</v>
      </c>
      <c r="N108" s="135" t="s">
        <v>39</v>
      </c>
      <c r="P108" s="136">
        <f>O108*H108</f>
        <v>0</v>
      </c>
      <c r="Q108" s="136">
        <v>0</v>
      </c>
      <c r="R108" s="136">
        <f>Q108*H108</f>
        <v>0</v>
      </c>
      <c r="S108" s="136">
        <v>0</v>
      </c>
      <c r="T108" s="137">
        <f>S108*H108</f>
        <v>0</v>
      </c>
      <c r="AR108" s="138" t="s">
        <v>133</v>
      </c>
      <c r="AT108" s="138" t="s">
        <v>116</v>
      </c>
      <c r="AU108" s="138" t="s">
        <v>78</v>
      </c>
      <c r="AY108" s="17" t="s">
        <v>113</v>
      </c>
      <c r="BE108" s="139">
        <f>IF(N108="základní",J108,0)</f>
        <v>0</v>
      </c>
      <c r="BF108" s="139">
        <f>IF(N108="snížená",J108,0)</f>
        <v>0</v>
      </c>
      <c r="BG108" s="139">
        <f>IF(N108="zákl. přenesená",J108,0)</f>
        <v>0</v>
      </c>
      <c r="BH108" s="139">
        <f>IF(N108="sníž. přenesená",J108,0)</f>
        <v>0</v>
      </c>
      <c r="BI108" s="139">
        <f>IF(N108="nulová",J108,0)</f>
        <v>0</v>
      </c>
      <c r="BJ108" s="17" t="s">
        <v>76</v>
      </c>
      <c r="BK108" s="139">
        <f>ROUND(I108*H108,2)</f>
        <v>0</v>
      </c>
      <c r="BL108" s="17" t="s">
        <v>133</v>
      </c>
      <c r="BM108" s="138" t="s">
        <v>1052</v>
      </c>
    </row>
    <row r="109" spans="2:65" s="1" customFormat="1" ht="11.25">
      <c r="B109" s="32"/>
      <c r="D109" s="140" t="s">
        <v>123</v>
      </c>
      <c r="F109" s="141" t="s">
        <v>194</v>
      </c>
      <c r="I109" s="142"/>
      <c r="L109" s="32"/>
      <c r="M109" s="143"/>
      <c r="T109" s="53"/>
      <c r="AT109" s="17" t="s">
        <v>123</v>
      </c>
      <c r="AU109" s="17" t="s">
        <v>78</v>
      </c>
    </row>
    <row r="110" spans="2:65" s="1" customFormat="1" ht="11.25">
      <c r="B110" s="32"/>
      <c r="D110" s="164" t="s">
        <v>184</v>
      </c>
      <c r="F110" s="165" t="s">
        <v>195</v>
      </c>
      <c r="I110" s="142"/>
      <c r="L110" s="32"/>
      <c r="M110" s="143"/>
      <c r="T110" s="53"/>
      <c r="AT110" s="17" t="s">
        <v>184</v>
      </c>
      <c r="AU110" s="17" t="s">
        <v>78</v>
      </c>
    </row>
    <row r="111" spans="2:65" s="1" customFormat="1" ht="16.5" customHeight="1">
      <c r="B111" s="32"/>
      <c r="C111" s="127" t="s">
        <v>207</v>
      </c>
      <c r="D111" s="127" t="s">
        <v>116</v>
      </c>
      <c r="E111" s="128" t="s">
        <v>213</v>
      </c>
      <c r="F111" s="129" t="s">
        <v>214</v>
      </c>
      <c r="G111" s="130" t="s">
        <v>198</v>
      </c>
      <c r="H111" s="131">
        <v>21</v>
      </c>
      <c r="I111" s="132"/>
      <c r="J111" s="133">
        <f>ROUND(I111*H111,2)</f>
        <v>0</v>
      </c>
      <c r="K111" s="129" t="s">
        <v>181</v>
      </c>
      <c r="L111" s="32"/>
      <c r="M111" s="134" t="s">
        <v>19</v>
      </c>
      <c r="N111" s="135" t="s">
        <v>39</v>
      </c>
      <c r="P111" s="136">
        <f>O111*H111</f>
        <v>0</v>
      </c>
      <c r="Q111" s="136">
        <v>0</v>
      </c>
      <c r="R111" s="136">
        <f>Q111*H111</f>
        <v>0</v>
      </c>
      <c r="S111" s="136">
        <v>0.29499999999999998</v>
      </c>
      <c r="T111" s="137">
        <f>S111*H111</f>
        <v>6.1949999999999994</v>
      </c>
      <c r="AR111" s="138" t="s">
        <v>133</v>
      </c>
      <c r="AT111" s="138" t="s">
        <v>116</v>
      </c>
      <c r="AU111" s="138" t="s">
        <v>78</v>
      </c>
      <c r="AY111" s="17" t="s">
        <v>113</v>
      </c>
      <c r="BE111" s="139">
        <f>IF(N111="základní",J111,0)</f>
        <v>0</v>
      </c>
      <c r="BF111" s="139">
        <f>IF(N111="snížená",J111,0)</f>
        <v>0</v>
      </c>
      <c r="BG111" s="139">
        <f>IF(N111="zákl. přenesená",J111,0)</f>
        <v>0</v>
      </c>
      <c r="BH111" s="139">
        <f>IF(N111="sníž. přenesená",J111,0)</f>
        <v>0</v>
      </c>
      <c r="BI111" s="139">
        <f>IF(N111="nulová",J111,0)</f>
        <v>0</v>
      </c>
      <c r="BJ111" s="17" t="s">
        <v>76</v>
      </c>
      <c r="BK111" s="139">
        <f>ROUND(I111*H111,2)</f>
        <v>0</v>
      </c>
      <c r="BL111" s="17" t="s">
        <v>133</v>
      </c>
      <c r="BM111" s="138" t="s">
        <v>1053</v>
      </c>
    </row>
    <row r="112" spans="2:65" s="1" customFormat="1" ht="19.5">
      <c r="B112" s="32"/>
      <c r="D112" s="140" t="s">
        <v>123</v>
      </c>
      <c r="F112" s="141" t="s">
        <v>216</v>
      </c>
      <c r="I112" s="142"/>
      <c r="L112" s="32"/>
      <c r="M112" s="143"/>
      <c r="T112" s="53"/>
      <c r="AT112" s="17" t="s">
        <v>123</v>
      </c>
      <c r="AU112" s="17" t="s">
        <v>78</v>
      </c>
    </row>
    <row r="113" spans="2:65" s="1" customFormat="1" ht="11.25">
      <c r="B113" s="32"/>
      <c r="D113" s="164" t="s">
        <v>184</v>
      </c>
      <c r="F113" s="165" t="s">
        <v>217</v>
      </c>
      <c r="I113" s="142"/>
      <c r="L113" s="32"/>
      <c r="M113" s="143"/>
      <c r="T113" s="53"/>
      <c r="AT113" s="17" t="s">
        <v>184</v>
      </c>
      <c r="AU113" s="17" t="s">
        <v>78</v>
      </c>
    </row>
    <row r="114" spans="2:65" s="1" customFormat="1" ht="16.5" customHeight="1">
      <c r="B114" s="32"/>
      <c r="C114" s="127" t="s">
        <v>170</v>
      </c>
      <c r="D114" s="127" t="s">
        <v>116</v>
      </c>
      <c r="E114" s="128" t="s">
        <v>1054</v>
      </c>
      <c r="F114" s="129" t="s">
        <v>1055</v>
      </c>
      <c r="G114" s="130" t="s">
        <v>198</v>
      </c>
      <c r="H114" s="131">
        <v>20</v>
      </c>
      <c r="I114" s="132"/>
      <c r="J114" s="133">
        <f>ROUND(I114*H114,2)</f>
        <v>0</v>
      </c>
      <c r="K114" s="129" t="s">
        <v>181</v>
      </c>
      <c r="L114" s="32"/>
      <c r="M114" s="134" t="s">
        <v>19</v>
      </c>
      <c r="N114" s="135" t="s">
        <v>39</v>
      </c>
      <c r="P114" s="136">
        <f>O114*H114</f>
        <v>0</v>
      </c>
      <c r="Q114" s="136">
        <v>0</v>
      </c>
      <c r="R114" s="136">
        <f>Q114*H114</f>
        <v>0</v>
      </c>
      <c r="S114" s="136">
        <v>0.32500000000000001</v>
      </c>
      <c r="T114" s="137">
        <f>S114*H114</f>
        <v>6.5</v>
      </c>
      <c r="AR114" s="138" t="s">
        <v>133</v>
      </c>
      <c r="AT114" s="138" t="s">
        <v>116</v>
      </c>
      <c r="AU114" s="138" t="s">
        <v>78</v>
      </c>
      <c r="AY114" s="17" t="s">
        <v>113</v>
      </c>
      <c r="BE114" s="139">
        <f>IF(N114="základní",J114,0)</f>
        <v>0</v>
      </c>
      <c r="BF114" s="139">
        <f>IF(N114="snížená",J114,0)</f>
        <v>0</v>
      </c>
      <c r="BG114" s="139">
        <f>IF(N114="zákl. přenesená",J114,0)</f>
        <v>0</v>
      </c>
      <c r="BH114" s="139">
        <f>IF(N114="sníž. přenesená",J114,0)</f>
        <v>0</v>
      </c>
      <c r="BI114" s="139">
        <f>IF(N114="nulová",J114,0)</f>
        <v>0</v>
      </c>
      <c r="BJ114" s="17" t="s">
        <v>76</v>
      </c>
      <c r="BK114" s="139">
        <f>ROUND(I114*H114,2)</f>
        <v>0</v>
      </c>
      <c r="BL114" s="17" t="s">
        <v>133</v>
      </c>
      <c r="BM114" s="138" t="s">
        <v>1056</v>
      </c>
    </row>
    <row r="115" spans="2:65" s="1" customFormat="1" ht="19.5">
      <c r="B115" s="32"/>
      <c r="D115" s="140" t="s">
        <v>123</v>
      </c>
      <c r="F115" s="141" t="s">
        <v>1057</v>
      </c>
      <c r="I115" s="142"/>
      <c r="L115" s="32"/>
      <c r="M115" s="143"/>
      <c r="T115" s="53"/>
      <c r="AT115" s="17" t="s">
        <v>123</v>
      </c>
      <c r="AU115" s="17" t="s">
        <v>78</v>
      </c>
    </row>
    <row r="116" spans="2:65" s="1" customFormat="1" ht="11.25">
      <c r="B116" s="32"/>
      <c r="D116" s="164" t="s">
        <v>184</v>
      </c>
      <c r="F116" s="165" t="s">
        <v>1058</v>
      </c>
      <c r="I116" s="142"/>
      <c r="L116" s="32"/>
      <c r="M116" s="143"/>
      <c r="T116" s="53"/>
      <c r="AT116" s="17" t="s">
        <v>184</v>
      </c>
      <c r="AU116" s="17" t="s">
        <v>78</v>
      </c>
    </row>
    <row r="117" spans="2:65" s="1" customFormat="1" ht="21.75" customHeight="1">
      <c r="B117" s="32"/>
      <c r="C117" s="127" t="s">
        <v>222</v>
      </c>
      <c r="D117" s="127" t="s">
        <v>116</v>
      </c>
      <c r="E117" s="128" t="s">
        <v>1059</v>
      </c>
      <c r="F117" s="129" t="s">
        <v>1060</v>
      </c>
      <c r="G117" s="130" t="s">
        <v>198</v>
      </c>
      <c r="H117" s="131">
        <v>1126</v>
      </c>
      <c r="I117" s="132"/>
      <c r="J117" s="133">
        <f>ROUND(I117*H117,2)</f>
        <v>0</v>
      </c>
      <c r="K117" s="129" t="s">
        <v>181</v>
      </c>
      <c r="L117" s="32"/>
      <c r="M117" s="134" t="s">
        <v>19</v>
      </c>
      <c r="N117" s="135" t="s">
        <v>39</v>
      </c>
      <c r="P117" s="136">
        <f>O117*H117</f>
        <v>0</v>
      </c>
      <c r="Q117" s="136">
        <v>1.2E-4</v>
      </c>
      <c r="R117" s="136">
        <f>Q117*H117</f>
        <v>0.13511999999999999</v>
      </c>
      <c r="S117" s="136">
        <v>0.23</v>
      </c>
      <c r="T117" s="137">
        <f>S117*H117</f>
        <v>258.98</v>
      </c>
      <c r="AR117" s="138" t="s">
        <v>133</v>
      </c>
      <c r="AT117" s="138" t="s">
        <v>116</v>
      </c>
      <c r="AU117" s="138" t="s">
        <v>78</v>
      </c>
      <c r="AY117" s="17" t="s">
        <v>113</v>
      </c>
      <c r="BE117" s="139">
        <f>IF(N117="základní",J117,0)</f>
        <v>0</v>
      </c>
      <c r="BF117" s="139">
        <f>IF(N117="snížená",J117,0)</f>
        <v>0</v>
      </c>
      <c r="BG117" s="139">
        <f>IF(N117="zákl. přenesená",J117,0)</f>
        <v>0</v>
      </c>
      <c r="BH117" s="139">
        <f>IF(N117="sníž. přenesená",J117,0)</f>
        <v>0</v>
      </c>
      <c r="BI117" s="139">
        <f>IF(N117="nulová",J117,0)</f>
        <v>0</v>
      </c>
      <c r="BJ117" s="17" t="s">
        <v>76</v>
      </c>
      <c r="BK117" s="139">
        <f>ROUND(I117*H117,2)</f>
        <v>0</v>
      </c>
      <c r="BL117" s="17" t="s">
        <v>133</v>
      </c>
      <c r="BM117" s="138" t="s">
        <v>1061</v>
      </c>
    </row>
    <row r="118" spans="2:65" s="1" customFormat="1" ht="19.5">
      <c r="B118" s="32"/>
      <c r="D118" s="140" t="s">
        <v>123</v>
      </c>
      <c r="F118" s="141" t="s">
        <v>1062</v>
      </c>
      <c r="I118" s="142"/>
      <c r="L118" s="32"/>
      <c r="M118" s="143"/>
      <c r="T118" s="53"/>
      <c r="AT118" s="17" t="s">
        <v>123</v>
      </c>
      <c r="AU118" s="17" t="s">
        <v>78</v>
      </c>
    </row>
    <row r="119" spans="2:65" s="1" customFormat="1" ht="11.25">
      <c r="B119" s="32"/>
      <c r="D119" s="164" t="s">
        <v>184</v>
      </c>
      <c r="F119" s="165" t="s">
        <v>1063</v>
      </c>
      <c r="I119" s="142"/>
      <c r="L119" s="32"/>
      <c r="M119" s="143"/>
      <c r="T119" s="53"/>
      <c r="AT119" s="17" t="s">
        <v>184</v>
      </c>
      <c r="AU119" s="17" t="s">
        <v>78</v>
      </c>
    </row>
    <row r="120" spans="2:65" s="1" customFormat="1" ht="16.5" customHeight="1">
      <c r="B120" s="32"/>
      <c r="C120" s="127" t="s">
        <v>228</v>
      </c>
      <c r="D120" s="127" t="s">
        <v>116</v>
      </c>
      <c r="E120" s="128" t="s">
        <v>246</v>
      </c>
      <c r="F120" s="129" t="s">
        <v>247</v>
      </c>
      <c r="G120" s="130" t="s">
        <v>248</v>
      </c>
      <c r="H120" s="131">
        <v>390</v>
      </c>
      <c r="I120" s="132"/>
      <c r="J120" s="133">
        <f>ROUND(I120*H120,2)</f>
        <v>0</v>
      </c>
      <c r="K120" s="129" t="s">
        <v>181</v>
      </c>
      <c r="L120" s="32"/>
      <c r="M120" s="134" t="s">
        <v>19</v>
      </c>
      <c r="N120" s="135" t="s">
        <v>39</v>
      </c>
      <c r="P120" s="136">
        <f>O120*H120</f>
        <v>0</v>
      </c>
      <c r="Q120" s="136">
        <v>0</v>
      </c>
      <c r="R120" s="136">
        <f>Q120*H120</f>
        <v>0</v>
      </c>
      <c r="S120" s="136">
        <v>0.20499999999999999</v>
      </c>
      <c r="T120" s="137">
        <f>S120*H120</f>
        <v>79.949999999999989</v>
      </c>
      <c r="AR120" s="138" t="s">
        <v>133</v>
      </c>
      <c r="AT120" s="138" t="s">
        <v>116</v>
      </c>
      <c r="AU120" s="138" t="s">
        <v>78</v>
      </c>
      <c r="AY120" s="17" t="s">
        <v>113</v>
      </c>
      <c r="BE120" s="139">
        <f>IF(N120="základní",J120,0)</f>
        <v>0</v>
      </c>
      <c r="BF120" s="139">
        <f>IF(N120="snížená",J120,0)</f>
        <v>0</v>
      </c>
      <c r="BG120" s="139">
        <f>IF(N120="zákl. přenesená",J120,0)</f>
        <v>0</v>
      </c>
      <c r="BH120" s="139">
        <f>IF(N120="sníž. přenesená",J120,0)</f>
        <v>0</v>
      </c>
      <c r="BI120" s="139">
        <f>IF(N120="nulová",J120,0)</f>
        <v>0</v>
      </c>
      <c r="BJ120" s="17" t="s">
        <v>76</v>
      </c>
      <c r="BK120" s="139">
        <f>ROUND(I120*H120,2)</f>
        <v>0</v>
      </c>
      <c r="BL120" s="17" t="s">
        <v>133</v>
      </c>
      <c r="BM120" s="138" t="s">
        <v>1064</v>
      </c>
    </row>
    <row r="121" spans="2:65" s="1" customFormat="1" ht="19.5">
      <c r="B121" s="32"/>
      <c r="D121" s="140" t="s">
        <v>123</v>
      </c>
      <c r="F121" s="141" t="s">
        <v>250</v>
      </c>
      <c r="I121" s="142"/>
      <c r="L121" s="32"/>
      <c r="M121" s="143"/>
      <c r="T121" s="53"/>
      <c r="AT121" s="17" t="s">
        <v>123</v>
      </c>
      <c r="AU121" s="17" t="s">
        <v>78</v>
      </c>
    </row>
    <row r="122" spans="2:65" s="1" customFormat="1" ht="11.25">
      <c r="B122" s="32"/>
      <c r="D122" s="164" t="s">
        <v>184</v>
      </c>
      <c r="F122" s="165" t="s">
        <v>251</v>
      </c>
      <c r="I122" s="142"/>
      <c r="L122" s="32"/>
      <c r="M122" s="143"/>
      <c r="T122" s="53"/>
      <c r="AT122" s="17" t="s">
        <v>184</v>
      </c>
      <c r="AU122" s="17" t="s">
        <v>78</v>
      </c>
    </row>
    <row r="123" spans="2:65" s="1" customFormat="1" ht="24.2" customHeight="1">
      <c r="B123" s="32"/>
      <c r="C123" s="127" t="s">
        <v>234</v>
      </c>
      <c r="D123" s="127" t="s">
        <v>116</v>
      </c>
      <c r="E123" s="128" t="s">
        <v>1065</v>
      </c>
      <c r="F123" s="129" t="s">
        <v>1066</v>
      </c>
      <c r="G123" s="130" t="s">
        <v>168</v>
      </c>
      <c r="H123" s="131">
        <v>628.5</v>
      </c>
      <c r="I123" s="132"/>
      <c r="J123" s="133">
        <f>ROUND(I123*H123,2)</f>
        <v>0</v>
      </c>
      <c r="K123" s="129" t="s">
        <v>181</v>
      </c>
      <c r="L123" s="32"/>
      <c r="M123" s="134" t="s">
        <v>19</v>
      </c>
      <c r="N123" s="135" t="s">
        <v>39</v>
      </c>
      <c r="P123" s="136">
        <f>O123*H123</f>
        <v>0</v>
      </c>
      <c r="Q123" s="136">
        <v>0</v>
      </c>
      <c r="R123" s="136">
        <f>Q123*H123</f>
        <v>0</v>
      </c>
      <c r="S123" s="136">
        <v>0</v>
      </c>
      <c r="T123" s="137">
        <f>S123*H123</f>
        <v>0</v>
      </c>
      <c r="AR123" s="138" t="s">
        <v>133</v>
      </c>
      <c r="AT123" s="138" t="s">
        <v>116</v>
      </c>
      <c r="AU123" s="138" t="s">
        <v>78</v>
      </c>
      <c r="AY123" s="17" t="s">
        <v>113</v>
      </c>
      <c r="BE123" s="139">
        <f>IF(N123="základní",J123,0)</f>
        <v>0</v>
      </c>
      <c r="BF123" s="139">
        <f>IF(N123="snížená",J123,0)</f>
        <v>0</v>
      </c>
      <c r="BG123" s="139">
        <f>IF(N123="zákl. přenesená",J123,0)</f>
        <v>0</v>
      </c>
      <c r="BH123" s="139">
        <f>IF(N123="sníž. přenesená",J123,0)</f>
        <v>0</v>
      </c>
      <c r="BI123" s="139">
        <f>IF(N123="nulová",J123,0)</f>
        <v>0</v>
      </c>
      <c r="BJ123" s="17" t="s">
        <v>76</v>
      </c>
      <c r="BK123" s="139">
        <f>ROUND(I123*H123,2)</f>
        <v>0</v>
      </c>
      <c r="BL123" s="17" t="s">
        <v>133</v>
      </c>
      <c r="BM123" s="138" t="s">
        <v>1067</v>
      </c>
    </row>
    <row r="124" spans="2:65" s="1" customFormat="1" ht="11.25">
      <c r="B124" s="32"/>
      <c r="D124" s="140" t="s">
        <v>123</v>
      </c>
      <c r="F124" s="141" t="s">
        <v>1068</v>
      </c>
      <c r="I124" s="142"/>
      <c r="L124" s="32"/>
      <c r="M124" s="143"/>
      <c r="T124" s="53"/>
      <c r="AT124" s="17" t="s">
        <v>123</v>
      </c>
      <c r="AU124" s="17" t="s">
        <v>78</v>
      </c>
    </row>
    <row r="125" spans="2:65" s="1" customFormat="1" ht="11.25">
      <c r="B125" s="32"/>
      <c r="D125" s="164" t="s">
        <v>184</v>
      </c>
      <c r="F125" s="165" t="s">
        <v>1069</v>
      </c>
      <c r="I125" s="142"/>
      <c r="L125" s="32"/>
      <c r="M125" s="143"/>
      <c r="T125" s="53"/>
      <c r="AT125" s="17" t="s">
        <v>184</v>
      </c>
      <c r="AU125" s="17" t="s">
        <v>78</v>
      </c>
    </row>
    <row r="126" spans="2:65" s="12" customFormat="1" ht="11.25">
      <c r="B126" s="157"/>
      <c r="D126" s="140" t="s">
        <v>172</v>
      </c>
      <c r="E126" s="158" t="s">
        <v>19</v>
      </c>
      <c r="F126" s="159" t="s">
        <v>1070</v>
      </c>
      <c r="H126" s="160">
        <v>628.5</v>
      </c>
      <c r="I126" s="161"/>
      <c r="L126" s="157"/>
      <c r="M126" s="162"/>
      <c r="T126" s="163"/>
      <c r="AT126" s="158" t="s">
        <v>172</v>
      </c>
      <c r="AU126" s="158" t="s">
        <v>78</v>
      </c>
      <c r="AV126" s="12" t="s">
        <v>78</v>
      </c>
      <c r="AW126" s="12" t="s">
        <v>30</v>
      </c>
      <c r="AX126" s="12" t="s">
        <v>76</v>
      </c>
      <c r="AY126" s="158" t="s">
        <v>113</v>
      </c>
    </row>
    <row r="127" spans="2:65" s="1" customFormat="1" ht="21.75" customHeight="1">
      <c r="B127" s="32"/>
      <c r="C127" s="127" t="s">
        <v>8</v>
      </c>
      <c r="D127" s="127" t="s">
        <v>116</v>
      </c>
      <c r="E127" s="128" t="s">
        <v>265</v>
      </c>
      <c r="F127" s="129" t="s">
        <v>266</v>
      </c>
      <c r="G127" s="130" t="s">
        <v>168</v>
      </c>
      <c r="H127" s="131">
        <v>28.8</v>
      </c>
      <c r="I127" s="132"/>
      <c r="J127" s="133">
        <f>ROUND(I127*H127,2)</f>
        <v>0</v>
      </c>
      <c r="K127" s="129" t="s">
        <v>181</v>
      </c>
      <c r="L127" s="32"/>
      <c r="M127" s="134" t="s">
        <v>19</v>
      </c>
      <c r="N127" s="135" t="s">
        <v>39</v>
      </c>
      <c r="P127" s="136">
        <f>O127*H127</f>
        <v>0</v>
      </c>
      <c r="Q127" s="136">
        <v>0</v>
      </c>
      <c r="R127" s="136">
        <f>Q127*H127</f>
        <v>0</v>
      </c>
      <c r="S127" s="136">
        <v>0</v>
      </c>
      <c r="T127" s="137">
        <f>S127*H127</f>
        <v>0</v>
      </c>
      <c r="AR127" s="138" t="s">
        <v>133</v>
      </c>
      <c r="AT127" s="138" t="s">
        <v>116</v>
      </c>
      <c r="AU127" s="138" t="s">
        <v>78</v>
      </c>
      <c r="AY127" s="17" t="s">
        <v>113</v>
      </c>
      <c r="BE127" s="139">
        <f>IF(N127="základní",J127,0)</f>
        <v>0</v>
      </c>
      <c r="BF127" s="139">
        <f>IF(N127="snížená",J127,0)</f>
        <v>0</v>
      </c>
      <c r="BG127" s="139">
        <f>IF(N127="zákl. přenesená",J127,0)</f>
        <v>0</v>
      </c>
      <c r="BH127" s="139">
        <f>IF(N127="sníž. přenesená",J127,0)</f>
        <v>0</v>
      </c>
      <c r="BI127" s="139">
        <f>IF(N127="nulová",J127,0)</f>
        <v>0</v>
      </c>
      <c r="BJ127" s="17" t="s">
        <v>76</v>
      </c>
      <c r="BK127" s="139">
        <f>ROUND(I127*H127,2)</f>
        <v>0</v>
      </c>
      <c r="BL127" s="17" t="s">
        <v>133</v>
      </c>
      <c r="BM127" s="138" t="s">
        <v>1071</v>
      </c>
    </row>
    <row r="128" spans="2:65" s="1" customFormat="1" ht="19.5">
      <c r="B128" s="32"/>
      <c r="D128" s="140" t="s">
        <v>123</v>
      </c>
      <c r="F128" s="141" t="s">
        <v>268</v>
      </c>
      <c r="I128" s="142"/>
      <c r="L128" s="32"/>
      <c r="M128" s="143"/>
      <c r="T128" s="53"/>
      <c r="AT128" s="17" t="s">
        <v>123</v>
      </c>
      <c r="AU128" s="17" t="s">
        <v>78</v>
      </c>
    </row>
    <row r="129" spans="2:65" s="1" customFormat="1" ht="11.25">
      <c r="B129" s="32"/>
      <c r="D129" s="164" t="s">
        <v>184</v>
      </c>
      <c r="F129" s="165" t="s">
        <v>269</v>
      </c>
      <c r="I129" s="142"/>
      <c r="L129" s="32"/>
      <c r="M129" s="143"/>
      <c r="T129" s="53"/>
      <c r="AT129" s="17" t="s">
        <v>184</v>
      </c>
      <c r="AU129" s="17" t="s">
        <v>78</v>
      </c>
    </row>
    <row r="130" spans="2:65" s="12" customFormat="1" ht="11.25">
      <c r="B130" s="157"/>
      <c r="D130" s="140" t="s">
        <v>172</v>
      </c>
      <c r="E130" s="158" t="s">
        <v>19</v>
      </c>
      <c r="F130" s="159" t="s">
        <v>1072</v>
      </c>
      <c r="H130" s="160">
        <v>28.8</v>
      </c>
      <c r="I130" s="161"/>
      <c r="L130" s="157"/>
      <c r="M130" s="162"/>
      <c r="T130" s="163"/>
      <c r="AT130" s="158" t="s">
        <v>172</v>
      </c>
      <c r="AU130" s="158" t="s">
        <v>78</v>
      </c>
      <c r="AV130" s="12" t="s">
        <v>78</v>
      </c>
      <c r="AW130" s="12" t="s">
        <v>30</v>
      </c>
      <c r="AX130" s="12" t="s">
        <v>76</v>
      </c>
      <c r="AY130" s="158" t="s">
        <v>113</v>
      </c>
    </row>
    <row r="131" spans="2:65" s="1" customFormat="1" ht="16.5" customHeight="1">
      <c r="B131" s="32"/>
      <c r="C131" s="127" t="s">
        <v>245</v>
      </c>
      <c r="D131" s="127" t="s">
        <v>116</v>
      </c>
      <c r="E131" s="128" t="s">
        <v>1073</v>
      </c>
      <c r="F131" s="129" t="s">
        <v>1074</v>
      </c>
      <c r="G131" s="130" t="s">
        <v>180</v>
      </c>
      <c r="H131" s="131">
        <v>14</v>
      </c>
      <c r="I131" s="132"/>
      <c r="J131" s="133">
        <f>ROUND(I131*H131,2)</f>
        <v>0</v>
      </c>
      <c r="K131" s="129" t="s">
        <v>181</v>
      </c>
      <c r="L131" s="32"/>
      <c r="M131" s="134" t="s">
        <v>19</v>
      </c>
      <c r="N131" s="135" t="s">
        <v>39</v>
      </c>
      <c r="P131" s="136">
        <f>O131*H131</f>
        <v>0</v>
      </c>
      <c r="Q131" s="136">
        <v>0</v>
      </c>
      <c r="R131" s="136">
        <f>Q131*H131</f>
        <v>0</v>
      </c>
      <c r="S131" s="136">
        <v>0</v>
      </c>
      <c r="T131" s="137">
        <f>S131*H131</f>
        <v>0</v>
      </c>
      <c r="AR131" s="138" t="s">
        <v>133</v>
      </c>
      <c r="AT131" s="138" t="s">
        <v>116</v>
      </c>
      <c r="AU131" s="138" t="s">
        <v>78</v>
      </c>
      <c r="AY131" s="17" t="s">
        <v>113</v>
      </c>
      <c r="BE131" s="139">
        <f>IF(N131="základní",J131,0)</f>
        <v>0</v>
      </c>
      <c r="BF131" s="139">
        <f>IF(N131="snížená",J131,0)</f>
        <v>0</v>
      </c>
      <c r="BG131" s="139">
        <f>IF(N131="zákl. přenesená",J131,0)</f>
        <v>0</v>
      </c>
      <c r="BH131" s="139">
        <f>IF(N131="sníž. přenesená",J131,0)</f>
        <v>0</v>
      </c>
      <c r="BI131" s="139">
        <f>IF(N131="nulová",J131,0)</f>
        <v>0</v>
      </c>
      <c r="BJ131" s="17" t="s">
        <v>76</v>
      </c>
      <c r="BK131" s="139">
        <f>ROUND(I131*H131,2)</f>
        <v>0</v>
      </c>
      <c r="BL131" s="17" t="s">
        <v>133</v>
      </c>
      <c r="BM131" s="138" t="s">
        <v>1075</v>
      </c>
    </row>
    <row r="132" spans="2:65" s="1" customFormat="1" ht="19.5">
      <c r="B132" s="32"/>
      <c r="D132" s="140" t="s">
        <v>123</v>
      </c>
      <c r="F132" s="141" t="s">
        <v>1076</v>
      </c>
      <c r="I132" s="142"/>
      <c r="L132" s="32"/>
      <c r="M132" s="143"/>
      <c r="T132" s="53"/>
      <c r="AT132" s="17" t="s">
        <v>123</v>
      </c>
      <c r="AU132" s="17" t="s">
        <v>78</v>
      </c>
    </row>
    <row r="133" spans="2:65" s="1" customFormat="1" ht="11.25">
      <c r="B133" s="32"/>
      <c r="D133" s="164" t="s">
        <v>184</v>
      </c>
      <c r="F133" s="165" t="s">
        <v>1077</v>
      </c>
      <c r="I133" s="142"/>
      <c r="L133" s="32"/>
      <c r="M133" s="143"/>
      <c r="T133" s="53"/>
      <c r="AT133" s="17" t="s">
        <v>184</v>
      </c>
      <c r="AU133" s="17" t="s">
        <v>78</v>
      </c>
    </row>
    <row r="134" spans="2:65" s="1" customFormat="1" ht="16.5" customHeight="1">
      <c r="B134" s="32"/>
      <c r="C134" s="127" t="s">
        <v>252</v>
      </c>
      <c r="D134" s="127" t="s">
        <v>116</v>
      </c>
      <c r="E134" s="128" t="s">
        <v>280</v>
      </c>
      <c r="F134" s="129" t="s">
        <v>281</v>
      </c>
      <c r="G134" s="130" t="s">
        <v>180</v>
      </c>
      <c r="H134" s="131">
        <v>14</v>
      </c>
      <c r="I134" s="132"/>
      <c r="J134" s="133">
        <f>ROUND(I134*H134,2)</f>
        <v>0</v>
      </c>
      <c r="K134" s="129" t="s">
        <v>181</v>
      </c>
      <c r="L134" s="32"/>
      <c r="M134" s="134" t="s">
        <v>19</v>
      </c>
      <c r="N134" s="135" t="s">
        <v>39</v>
      </c>
      <c r="P134" s="136">
        <f>O134*H134</f>
        <v>0</v>
      </c>
      <c r="Q134" s="136">
        <v>0</v>
      </c>
      <c r="R134" s="136">
        <f>Q134*H134</f>
        <v>0</v>
      </c>
      <c r="S134" s="136">
        <v>0</v>
      </c>
      <c r="T134" s="137">
        <f>S134*H134</f>
        <v>0</v>
      </c>
      <c r="AR134" s="138" t="s">
        <v>133</v>
      </c>
      <c r="AT134" s="138" t="s">
        <v>116</v>
      </c>
      <c r="AU134" s="138" t="s">
        <v>78</v>
      </c>
      <c r="AY134" s="17" t="s">
        <v>113</v>
      </c>
      <c r="BE134" s="139">
        <f>IF(N134="základní",J134,0)</f>
        <v>0</v>
      </c>
      <c r="BF134" s="139">
        <f>IF(N134="snížená",J134,0)</f>
        <v>0</v>
      </c>
      <c r="BG134" s="139">
        <f>IF(N134="zákl. přenesená",J134,0)</f>
        <v>0</v>
      </c>
      <c r="BH134" s="139">
        <f>IF(N134="sníž. přenesená",J134,0)</f>
        <v>0</v>
      </c>
      <c r="BI134" s="139">
        <f>IF(N134="nulová",J134,0)</f>
        <v>0</v>
      </c>
      <c r="BJ134" s="17" t="s">
        <v>76</v>
      </c>
      <c r="BK134" s="139">
        <f>ROUND(I134*H134,2)</f>
        <v>0</v>
      </c>
      <c r="BL134" s="17" t="s">
        <v>133</v>
      </c>
      <c r="BM134" s="138" t="s">
        <v>1078</v>
      </c>
    </row>
    <row r="135" spans="2:65" s="1" customFormat="1" ht="19.5">
      <c r="B135" s="32"/>
      <c r="D135" s="140" t="s">
        <v>123</v>
      </c>
      <c r="F135" s="141" t="s">
        <v>283</v>
      </c>
      <c r="I135" s="142"/>
      <c r="L135" s="32"/>
      <c r="M135" s="143"/>
      <c r="T135" s="53"/>
      <c r="AT135" s="17" t="s">
        <v>123</v>
      </c>
      <c r="AU135" s="17" t="s">
        <v>78</v>
      </c>
    </row>
    <row r="136" spans="2:65" s="1" customFormat="1" ht="11.25">
      <c r="B136" s="32"/>
      <c r="D136" s="164" t="s">
        <v>184</v>
      </c>
      <c r="F136" s="165" t="s">
        <v>284</v>
      </c>
      <c r="I136" s="142"/>
      <c r="L136" s="32"/>
      <c r="M136" s="143"/>
      <c r="T136" s="53"/>
      <c r="AT136" s="17" t="s">
        <v>184</v>
      </c>
      <c r="AU136" s="17" t="s">
        <v>78</v>
      </c>
    </row>
    <row r="137" spans="2:65" s="1" customFormat="1" ht="21.75" customHeight="1">
      <c r="B137" s="32"/>
      <c r="C137" s="127" t="s">
        <v>258</v>
      </c>
      <c r="D137" s="127" t="s">
        <v>116</v>
      </c>
      <c r="E137" s="128" t="s">
        <v>1079</v>
      </c>
      <c r="F137" s="129" t="s">
        <v>1080</v>
      </c>
      <c r="G137" s="130" t="s">
        <v>180</v>
      </c>
      <c r="H137" s="131">
        <v>42</v>
      </c>
      <c r="I137" s="132"/>
      <c r="J137" s="133">
        <f>ROUND(I137*H137,2)</f>
        <v>0</v>
      </c>
      <c r="K137" s="129" t="s">
        <v>181</v>
      </c>
      <c r="L137" s="32"/>
      <c r="M137" s="134" t="s">
        <v>19</v>
      </c>
      <c r="N137" s="135" t="s">
        <v>39</v>
      </c>
      <c r="P137" s="136">
        <f>O137*H137</f>
        <v>0</v>
      </c>
      <c r="Q137" s="136">
        <v>0</v>
      </c>
      <c r="R137" s="136">
        <f>Q137*H137</f>
        <v>0</v>
      </c>
      <c r="S137" s="136">
        <v>0</v>
      </c>
      <c r="T137" s="137">
        <f>S137*H137</f>
        <v>0</v>
      </c>
      <c r="AR137" s="138" t="s">
        <v>133</v>
      </c>
      <c r="AT137" s="138" t="s">
        <v>116</v>
      </c>
      <c r="AU137" s="138" t="s">
        <v>78</v>
      </c>
      <c r="AY137" s="17" t="s">
        <v>113</v>
      </c>
      <c r="BE137" s="139">
        <f>IF(N137="základní",J137,0)</f>
        <v>0</v>
      </c>
      <c r="BF137" s="139">
        <f>IF(N137="snížená",J137,0)</f>
        <v>0</v>
      </c>
      <c r="BG137" s="139">
        <f>IF(N137="zákl. přenesená",J137,0)</f>
        <v>0</v>
      </c>
      <c r="BH137" s="139">
        <f>IF(N137="sníž. přenesená",J137,0)</f>
        <v>0</v>
      </c>
      <c r="BI137" s="139">
        <f>IF(N137="nulová",J137,0)</f>
        <v>0</v>
      </c>
      <c r="BJ137" s="17" t="s">
        <v>76</v>
      </c>
      <c r="BK137" s="139">
        <f>ROUND(I137*H137,2)</f>
        <v>0</v>
      </c>
      <c r="BL137" s="17" t="s">
        <v>133</v>
      </c>
      <c r="BM137" s="138" t="s">
        <v>1081</v>
      </c>
    </row>
    <row r="138" spans="2:65" s="1" customFormat="1" ht="19.5">
      <c r="B138" s="32"/>
      <c r="D138" s="140" t="s">
        <v>123</v>
      </c>
      <c r="F138" s="141" t="s">
        <v>1082</v>
      </c>
      <c r="I138" s="142"/>
      <c r="L138" s="32"/>
      <c r="M138" s="143"/>
      <c r="T138" s="53"/>
      <c r="AT138" s="17" t="s">
        <v>123</v>
      </c>
      <c r="AU138" s="17" t="s">
        <v>78</v>
      </c>
    </row>
    <row r="139" spans="2:65" s="1" customFormat="1" ht="11.25">
      <c r="B139" s="32"/>
      <c r="D139" s="164" t="s">
        <v>184</v>
      </c>
      <c r="F139" s="165" t="s">
        <v>1083</v>
      </c>
      <c r="I139" s="142"/>
      <c r="L139" s="32"/>
      <c r="M139" s="143"/>
      <c r="T139" s="53"/>
      <c r="AT139" s="17" t="s">
        <v>184</v>
      </c>
      <c r="AU139" s="17" t="s">
        <v>78</v>
      </c>
    </row>
    <row r="140" spans="2:65" s="12" customFormat="1" ht="11.25">
      <c r="B140" s="157"/>
      <c r="D140" s="140" t="s">
        <v>172</v>
      </c>
      <c r="F140" s="159" t="s">
        <v>1084</v>
      </c>
      <c r="H140" s="160">
        <v>42</v>
      </c>
      <c r="I140" s="161"/>
      <c r="L140" s="157"/>
      <c r="M140" s="162"/>
      <c r="T140" s="163"/>
      <c r="AT140" s="158" t="s">
        <v>172</v>
      </c>
      <c r="AU140" s="158" t="s">
        <v>78</v>
      </c>
      <c r="AV140" s="12" t="s">
        <v>78</v>
      </c>
      <c r="AW140" s="12" t="s">
        <v>4</v>
      </c>
      <c r="AX140" s="12" t="s">
        <v>76</v>
      </c>
      <c r="AY140" s="158" t="s">
        <v>113</v>
      </c>
    </row>
    <row r="141" spans="2:65" s="1" customFormat="1" ht="16.5" customHeight="1">
      <c r="B141" s="32"/>
      <c r="C141" s="127" t="s">
        <v>264</v>
      </c>
      <c r="D141" s="127" t="s">
        <v>116</v>
      </c>
      <c r="E141" s="128" t="s">
        <v>292</v>
      </c>
      <c r="F141" s="129" t="s">
        <v>293</v>
      </c>
      <c r="G141" s="130" t="s">
        <v>180</v>
      </c>
      <c r="H141" s="131">
        <v>280</v>
      </c>
      <c r="I141" s="132"/>
      <c r="J141" s="133">
        <f>ROUND(I141*H141,2)</f>
        <v>0</v>
      </c>
      <c r="K141" s="129" t="s">
        <v>181</v>
      </c>
      <c r="L141" s="32"/>
      <c r="M141" s="134" t="s">
        <v>19</v>
      </c>
      <c r="N141" s="135" t="s">
        <v>39</v>
      </c>
      <c r="P141" s="136">
        <f>O141*H141</f>
        <v>0</v>
      </c>
      <c r="Q141" s="136">
        <v>0</v>
      </c>
      <c r="R141" s="136">
        <f>Q141*H141</f>
        <v>0</v>
      </c>
      <c r="S141" s="136">
        <v>0</v>
      </c>
      <c r="T141" s="137">
        <f>S141*H141</f>
        <v>0</v>
      </c>
      <c r="AR141" s="138" t="s">
        <v>133</v>
      </c>
      <c r="AT141" s="138" t="s">
        <v>116</v>
      </c>
      <c r="AU141" s="138" t="s">
        <v>78</v>
      </c>
      <c r="AY141" s="17" t="s">
        <v>113</v>
      </c>
      <c r="BE141" s="139">
        <f>IF(N141="základní",J141,0)</f>
        <v>0</v>
      </c>
      <c r="BF141" s="139">
        <f>IF(N141="snížená",J141,0)</f>
        <v>0</v>
      </c>
      <c r="BG141" s="139">
        <f>IF(N141="zákl. přenesená",J141,0)</f>
        <v>0</v>
      </c>
      <c r="BH141" s="139">
        <f>IF(N141="sníž. přenesená",J141,0)</f>
        <v>0</v>
      </c>
      <c r="BI141" s="139">
        <f>IF(N141="nulová",J141,0)</f>
        <v>0</v>
      </c>
      <c r="BJ141" s="17" t="s">
        <v>76</v>
      </c>
      <c r="BK141" s="139">
        <f>ROUND(I141*H141,2)</f>
        <v>0</v>
      </c>
      <c r="BL141" s="17" t="s">
        <v>133</v>
      </c>
      <c r="BM141" s="138" t="s">
        <v>1085</v>
      </c>
    </row>
    <row r="142" spans="2:65" s="1" customFormat="1" ht="19.5">
      <c r="B142" s="32"/>
      <c r="D142" s="140" t="s">
        <v>123</v>
      </c>
      <c r="F142" s="141" t="s">
        <v>295</v>
      </c>
      <c r="I142" s="142"/>
      <c r="L142" s="32"/>
      <c r="M142" s="143"/>
      <c r="T142" s="53"/>
      <c r="AT142" s="17" t="s">
        <v>123</v>
      </c>
      <c r="AU142" s="17" t="s">
        <v>78</v>
      </c>
    </row>
    <row r="143" spans="2:65" s="1" customFormat="1" ht="11.25">
      <c r="B143" s="32"/>
      <c r="D143" s="164" t="s">
        <v>184</v>
      </c>
      <c r="F143" s="165" t="s">
        <v>296</v>
      </c>
      <c r="I143" s="142"/>
      <c r="L143" s="32"/>
      <c r="M143" s="143"/>
      <c r="T143" s="53"/>
      <c r="AT143" s="17" t="s">
        <v>184</v>
      </c>
      <c r="AU143" s="17" t="s">
        <v>78</v>
      </c>
    </row>
    <row r="144" spans="2:65" s="12" customFormat="1" ht="11.25">
      <c r="B144" s="157"/>
      <c r="D144" s="140" t="s">
        <v>172</v>
      </c>
      <c r="F144" s="159" t="s">
        <v>1086</v>
      </c>
      <c r="H144" s="160">
        <v>280</v>
      </c>
      <c r="I144" s="161"/>
      <c r="L144" s="157"/>
      <c r="M144" s="162"/>
      <c r="T144" s="163"/>
      <c r="AT144" s="158" t="s">
        <v>172</v>
      </c>
      <c r="AU144" s="158" t="s">
        <v>78</v>
      </c>
      <c r="AV144" s="12" t="s">
        <v>78</v>
      </c>
      <c r="AW144" s="12" t="s">
        <v>4</v>
      </c>
      <c r="AX144" s="12" t="s">
        <v>76</v>
      </c>
      <c r="AY144" s="158" t="s">
        <v>113</v>
      </c>
    </row>
    <row r="145" spans="2:65" s="1" customFormat="1" ht="21.75" customHeight="1">
      <c r="B145" s="32"/>
      <c r="C145" s="127" t="s">
        <v>271</v>
      </c>
      <c r="D145" s="127" t="s">
        <v>116</v>
      </c>
      <c r="E145" s="128" t="s">
        <v>298</v>
      </c>
      <c r="F145" s="129" t="s">
        <v>299</v>
      </c>
      <c r="G145" s="130" t="s">
        <v>168</v>
      </c>
      <c r="H145" s="131">
        <v>657.3</v>
      </c>
      <c r="I145" s="132"/>
      <c r="J145" s="133">
        <f>ROUND(I145*H145,2)</f>
        <v>0</v>
      </c>
      <c r="K145" s="129" t="s">
        <v>181</v>
      </c>
      <c r="L145" s="32"/>
      <c r="M145" s="134" t="s">
        <v>19</v>
      </c>
      <c r="N145" s="135" t="s">
        <v>39</v>
      </c>
      <c r="P145" s="136">
        <f>O145*H145</f>
        <v>0</v>
      </c>
      <c r="Q145" s="136">
        <v>0</v>
      </c>
      <c r="R145" s="136">
        <f>Q145*H145</f>
        <v>0</v>
      </c>
      <c r="S145" s="136">
        <v>0</v>
      </c>
      <c r="T145" s="137">
        <f>S145*H145</f>
        <v>0</v>
      </c>
      <c r="AR145" s="138" t="s">
        <v>133</v>
      </c>
      <c r="AT145" s="138" t="s">
        <v>116</v>
      </c>
      <c r="AU145" s="138" t="s">
        <v>78</v>
      </c>
      <c r="AY145" s="17" t="s">
        <v>113</v>
      </c>
      <c r="BE145" s="139">
        <f>IF(N145="základní",J145,0)</f>
        <v>0</v>
      </c>
      <c r="BF145" s="139">
        <f>IF(N145="snížená",J145,0)</f>
        <v>0</v>
      </c>
      <c r="BG145" s="139">
        <f>IF(N145="zákl. přenesená",J145,0)</f>
        <v>0</v>
      </c>
      <c r="BH145" s="139">
        <f>IF(N145="sníž. přenesená",J145,0)</f>
        <v>0</v>
      </c>
      <c r="BI145" s="139">
        <f>IF(N145="nulová",J145,0)</f>
        <v>0</v>
      </c>
      <c r="BJ145" s="17" t="s">
        <v>76</v>
      </c>
      <c r="BK145" s="139">
        <f>ROUND(I145*H145,2)</f>
        <v>0</v>
      </c>
      <c r="BL145" s="17" t="s">
        <v>133</v>
      </c>
      <c r="BM145" s="138" t="s">
        <v>1087</v>
      </c>
    </row>
    <row r="146" spans="2:65" s="1" customFormat="1" ht="19.5">
      <c r="B146" s="32"/>
      <c r="D146" s="140" t="s">
        <v>123</v>
      </c>
      <c r="F146" s="141" t="s">
        <v>301</v>
      </c>
      <c r="I146" s="142"/>
      <c r="L146" s="32"/>
      <c r="M146" s="143"/>
      <c r="T146" s="53"/>
      <c r="AT146" s="17" t="s">
        <v>123</v>
      </c>
      <c r="AU146" s="17" t="s">
        <v>78</v>
      </c>
    </row>
    <row r="147" spans="2:65" s="1" customFormat="1" ht="11.25">
      <c r="B147" s="32"/>
      <c r="D147" s="164" t="s">
        <v>184</v>
      </c>
      <c r="F147" s="165" t="s">
        <v>302</v>
      </c>
      <c r="I147" s="142"/>
      <c r="L147" s="32"/>
      <c r="M147" s="143"/>
      <c r="T147" s="53"/>
      <c r="AT147" s="17" t="s">
        <v>184</v>
      </c>
      <c r="AU147" s="17" t="s">
        <v>78</v>
      </c>
    </row>
    <row r="148" spans="2:65" s="12" customFormat="1" ht="11.25">
      <c r="B148" s="157"/>
      <c r="D148" s="140" t="s">
        <v>172</v>
      </c>
      <c r="E148" s="158" t="s">
        <v>19</v>
      </c>
      <c r="F148" s="159" t="s">
        <v>1088</v>
      </c>
      <c r="H148" s="160">
        <v>657.3</v>
      </c>
      <c r="I148" s="161"/>
      <c r="L148" s="157"/>
      <c r="M148" s="162"/>
      <c r="T148" s="163"/>
      <c r="AT148" s="158" t="s">
        <v>172</v>
      </c>
      <c r="AU148" s="158" t="s">
        <v>78</v>
      </c>
      <c r="AV148" s="12" t="s">
        <v>78</v>
      </c>
      <c r="AW148" s="12" t="s">
        <v>30</v>
      </c>
      <c r="AX148" s="12" t="s">
        <v>76</v>
      </c>
      <c r="AY148" s="158" t="s">
        <v>113</v>
      </c>
    </row>
    <row r="149" spans="2:65" s="1" customFormat="1" ht="24.2" customHeight="1">
      <c r="B149" s="32"/>
      <c r="C149" s="127" t="s">
        <v>279</v>
      </c>
      <c r="D149" s="127" t="s">
        <v>116</v>
      </c>
      <c r="E149" s="128" t="s">
        <v>305</v>
      </c>
      <c r="F149" s="129" t="s">
        <v>306</v>
      </c>
      <c r="G149" s="130" t="s">
        <v>168</v>
      </c>
      <c r="H149" s="131">
        <v>13146</v>
      </c>
      <c r="I149" s="132"/>
      <c r="J149" s="133">
        <f>ROUND(I149*H149,2)</f>
        <v>0</v>
      </c>
      <c r="K149" s="129" t="s">
        <v>181</v>
      </c>
      <c r="L149" s="32"/>
      <c r="M149" s="134" t="s">
        <v>19</v>
      </c>
      <c r="N149" s="135" t="s">
        <v>39</v>
      </c>
      <c r="P149" s="136">
        <f>O149*H149</f>
        <v>0</v>
      </c>
      <c r="Q149" s="136">
        <v>0</v>
      </c>
      <c r="R149" s="136">
        <f>Q149*H149</f>
        <v>0</v>
      </c>
      <c r="S149" s="136">
        <v>0</v>
      </c>
      <c r="T149" s="137">
        <f>S149*H149</f>
        <v>0</v>
      </c>
      <c r="AR149" s="138" t="s">
        <v>133</v>
      </c>
      <c r="AT149" s="138" t="s">
        <v>116</v>
      </c>
      <c r="AU149" s="138" t="s">
        <v>78</v>
      </c>
      <c r="AY149" s="17" t="s">
        <v>113</v>
      </c>
      <c r="BE149" s="139">
        <f>IF(N149="základní",J149,0)</f>
        <v>0</v>
      </c>
      <c r="BF149" s="139">
        <f>IF(N149="snížená",J149,0)</f>
        <v>0</v>
      </c>
      <c r="BG149" s="139">
        <f>IF(N149="zákl. přenesená",J149,0)</f>
        <v>0</v>
      </c>
      <c r="BH149" s="139">
        <f>IF(N149="sníž. přenesená",J149,0)</f>
        <v>0</v>
      </c>
      <c r="BI149" s="139">
        <f>IF(N149="nulová",J149,0)</f>
        <v>0</v>
      </c>
      <c r="BJ149" s="17" t="s">
        <v>76</v>
      </c>
      <c r="BK149" s="139">
        <f>ROUND(I149*H149,2)</f>
        <v>0</v>
      </c>
      <c r="BL149" s="17" t="s">
        <v>133</v>
      </c>
      <c r="BM149" s="138" t="s">
        <v>1089</v>
      </c>
    </row>
    <row r="150" spans="2:65" s="1" customFormat="1" ht="19.5">
      <c r="B150" s="32"/>
      <c r="D150" s="140" t="s">
        <v>123</v>
      </c>
      <c r="F150" s="141" t="s">
        <v>308</v>
      </c>
      <c r="I150" s="142"/>
      <c r="L150" s="32"/>
      <c r="M150" s="143"/>
      <c r="T150" s="53"/>
      <c r="AT150" s="17" t="s">
        <v>123</v>
      </c>
      <c r="AU150" s="17" t="s">
        <v>78</v>
      </c>
    </row>
    <row r="151" spans="2:65" s="1" customFormat="1" ht="11.25">
      <c r="B151" s="32"/>
      <c r="D151" s="164" t="s">
        <v>184</v>
      </c>
      <c r="F151" s="165" t="s">
        <v>309</v>
      </c>
      <c r="I151" s="142"/>
      <c r="L151" s="32"/>
      <c r="M151" s="143"/>
      <c r="T151" s="53"/>
      <c r="AT151" s="17" t="s">
        <v>184</v>
      </c>
      <c r="AU151" s="17" t="s">
        <v>78</v>
      </c>
    </row>
    <row r="152" spans="2:65" s="12" customFormat="1" ht="11.25">
      <c r="B152" s="157"/>
      <c r="D152" s="140" t="s">
        <v>172</v>
      </c>
      <c r="F152" s="159" t="s">
        <v>1090</v>
      </c>
      <c r="H152" s="160">
        <v>13146</v>
      </c>
      <c r="I152" s="161"/>
      <c r="L152" s="157"/>
      <c r="M152" s="162"/>
      <c r="T152" s="163"/>
      <c r="AT152" s="158" t="s">
        <v>172</v>
      </c>
      <c r="AU152" s="158" t="s">
        <v>78</v>
      </c>
      <c r="AV152" s="12" t="s">
        <v>78</v>
      </c>
      <c r="AW152" s="12" t="s">
        <v>4</v>
      </c>
      <c r="AX152" s="12" t="s">
        <v>76</v>
      </c>
      <c r="AY152" s="158" t="s">
        <v>113</v>
      </c>
    </row>
    <row r="153" spans="2:65" s="1" customFormat="1" ht="16.5" customHeight="1">
      <c r="B153" s="32"/>
      <c r="C153" s="127" t="s">
        <v>278</v>
      </c>
      <c r="D153" s="127" t="s">
        <v>116</v>
      </c>
      <c r="E153" s="128" t="s">
        <v>312</v>
      </c>
      <c r="F153" s="129" t="s">
        <v>313</v>
      </c>
      <c r="G153" s="130" t="s">
        <v>168</v>
      </c>
      <c r="H153" s="131">
        <v>14.4</v>
      </c>
      <c r="I153" s="132"/>
      <c r="J153" s="133">
        <f>ROUND(I153*H153,2)</f>
        <v>0</v>
      </c>
      <c r="K153" s="129" t="s">
        <v>181</v>
      </c>
      <c r="L153" s="32"/>
      <c r="M153" s="134" t="s">
        <v>19</v>
      </c>
      <c r="N153" s="135" t="s">
        <v>39</v>
      </c>
      <c r="P153" s="136">
        <f>O153*H153</f>
        <v>0</v>
      </c>
      <c r="Q153" s="136">
        <v>0</v>
      </c>
      <c r="R153" s="136">
        <f>Q153*H153</f>
        <v>0</v>
      </c>
      <c r="S153" s="136">
        <v>0</v>
      </c>
      <c r="T153" s="137">
        <f>S153*H153</f>
        <v>0</v>
      </c>
      <c r="AR153" s="138" t="s">
        <v>133</v>
      </c>
      <c r="AT153" s="138" t="s">
        <v>116</v>
      </c>
      <c r="AU153" s="138" t="s">
        <v>78</v>
      </c>
      <c r="AY153" s="17" t="s">
        <v>113</v>
      </c>
      <c r="BE153" s="139">
        <f>IF(N153="základní",J153,0)</f>
        <v>0</v>
      </c>
      <c r="BF153" s="139">
        <f>IF(N153="snížená",J153,0)</f>
        <v>0</v>
      </c>
      <c r="BG153" s="139">
        <f>IF(N153="zákl. přenesená",J153,0)</f>
        <v>0</v>
      </c>
      <c r="BH153" s="139">
        <f>IF(N153="sníž. přenesená",J153,0)</f>
        <v>0</v>
      </c>
      <c r="BI153" s="139">
        <f>IF(N153="nulová",J153,0)</f>
        <v>0</v>
      </c>
      <c r="BJ153" s="17" t="s">
        <v>76</v>
      </c>
      <c r="BK153" s="139">
        <f>ROUND(I153*H153,2)</f>
        <v>0</v>
      </c>
      <c r="BL153" s="17" t="s">
        <v>133</v>
      </c>
      <c r="BM153" s="138" t="s">
        <v>1091</v>
      </c>
    </row>
    <row r="154" spans="2:65" s="1" customFormat="1" ht="19.5">
      <c r="B154" s="32"/>
      <c r="D154" s="140" t="s">
        <v>123</v>
      </c>
      <c r="F154" s="141" t="s">
        <v>315</v>
      </c>
      <c r="I154" s="142"/>
      <c r="L154" s="32"/>
      <c r="M154" s="143"/>
      <c r="T154" s="53"/>
      <c r="AT154" s="17" t="s">
        <v>123</v>
      </c>
      <c r="AU154" s="17" t="s">
        <v>78</v>
      </c>
    </row>
    <row r="155" spans="2:65" s="1" customFormat="1" ht="11.25">
      <c r="B155" s="32"/>
      <c r="D155" s="164" t="s">
        <v>184</v>
      </c>
      <c r="F155" s="165" t="s">
        <v>316</v>
      </c>
      <c r="I155" s="142"/>
      <c r="L155" s="32"/>
      <c r="M155" s="143"/>
      <c r="T155" s="53"/>
      <c r="AT155" s="17" t="s">
        <v>184</v>
      </c>
      <c r="AU155" s="17" t="s">
        <v>78</v>
      </c>
    </row>
    <row r="156" spans="2:65" s="12" customFormat="1" ht="11.25">
      <c r="B156" s="157"/>
      <c r="D156" s="140" t="s">
        <v>172</v>
      </c>
      <c r="E156" s="158" t="s">
        <v>19</v>
      </c>
      <c r="F156" s="159" t="s">
        <v>1092</v>
      </c>
      <c r="H156" s="160">
        <v>14.4</v>
      </c>
      <c r="I156" s="161"/>
      <c r="L156" s="157"/>
      <c r="M156" s="162"/>
      <c r="T156" s="163"/>
      <c r="AT156" s="158" t="s">
        <v>172</v>
      </c>
      <c r="AU156" s="158" t="s">
        <v>78</v>
      </c>
      <c r="AV156" s="12" t="s">
        <v>78</v>
      </c>
      <c r="AW156" s="12" t="s">
        <v>30</v>
      </c>
      <c r="AX156" s="12" t="s">
        <v>76</v>
      </c>
      <c r="AY156" s="158" t="s">
        <v>113</v>
      </c>
    </row>
    <row r="157" spans="2:65" s="1" customFormat="1" ht="16.5" customHeight="1">
      <c r="B157" s="32"/>
      <c r="C157" s="147" t="s">
        <v>291</v>
      </c>
      <c r="D157" s="147" t="s">
        <v>165</v>
      </c>
      <c r="E157" s="148" t="s">
        <v>319</v>
      </c>
      <c r="F157" s="149" t="s">
        <v>320</v>
      </c>
      <c r="G157" s="150" t="s">
        <v>321</v>
      </c>
      <c r="H157" s="151">
        <v>28.8</v>
      </c>
      <c r="I157" s="152"/>
      <c r="J157" s="153">
        <f>ROUND(I157*H157,2)</f>
        <v>0</v>
      </c>
      <c r="K157" s="149" t="s">
        <v>181</v>
      </c>
      <c r="L157" s="154"/>
      <c r="M157" s="155" t="s">
        <v>19</v>
      </c>
      <c r="N157" s="156" t="s">
        <v>39</v>
      </c>
      <c r="P157" s="136">
        <f>O157*H157</f>
        <v>0</v>
      </c>
      <c r="Q157" s="136">
        <v>1</v>
      </c>
      <c r="R157" s="136">
        <f>Q157*H157</f>
        <v>28.8</v>
      </c>
      <c r="S157" s="136">
        <v>0</v>
      </c>
      <c r="T157" s="137">
        <f>S157*H157</f>
        <v>0</v>
      </c>
      <c r="AR157" s="138" t="s">
        <v>170</v>
      </c>
      <c r="AT157" s="138" t="s">
        <v>165</v>
      </c>
      <c r="AU157" s="138" t="s">
        <v>78</v>
      </c>
      <c r="AY157" s="17" t="s">
        <v>113</v>
      </c>
      <c r="BE157" s="139">
        <f>IF(N157="základní",J157,0)</f>
        <v>0</v>
      </c>
      <c r="BF157" s="139">
        <f>IF(N157="snížená",J157,0)</f>
        <v>0</v>
      </c>
      <c r="BG157" s="139">
        <f>IF(N157="zákl. přenesená",J157,0)</f>
        <v>0</v>
      </c>
      <c r="BH157" s="139">
        <f>IF(N157="sníž. přenesená",J157,0)</f>
        <v>0</v>
      </c>
      <c r="BI157" s="139">
        <f>IF(N157="nulová",J157,0)</f>
        <v>0</v>
      </c>
      <c r="BJ157" s="17" t="s">
        <v>76</v>
      </c>
      <c r="BK157" s="139">
        <f>ROUND(I157*H157,2)</f>
        <v>0</v>
      </c>
      <c r="BL157" s="17" t="s">
        <v>133</v>
      </c>
      <c r="BM157" s="138" t="s">
        <v>1093</v>
      </c>
    </row>
    <row r="158" spans="2:65" s="1" customFormat="1" ht="11.25">
      <c r="B158" s="32"/>
      <c r="D158" s="140" t="s">
        <v>123</v>
      </c>
      <c r="F158" s="141" t="s">
        <v>320</v>
      </c>
      <c r="I158" s="142"/>
      <c r="L158" s="32"/>
      <c r="M158" s="143"/>
      <c r="T158" s="53"/>
      <c r="AT158" s="17" t="s">
        <v>123</v>
      </c>
      <c r="AU158" s="17" t="s">
        <v>78</v>
      </c>
    </row>
    <row r="159" spans="2:65" s="12" customFormat="1" ht="11.25">
      <c r="B159" s="157"/>
      <c r="D159" s="140" t="s">
        <v>172</v>
      </c>
      <c r="F159" s="159" t="s">
        <v>1094</v>
      </c>
      <c r="H159" s="160">
        <v>28.8</v>
      </c>
      <c r="I159" s="161"/>
      <c r="L159" s="157"/>
      <c r="M159" s="162"/>
      <c r="T159" s="163"/>
      <c r="AT159" s="158" t="s">
        <v>172</v>
      </c>
      <c r="AU159" s="158" t="s">
        <v>78</v>
      </c>
      <c r="AV159" s="12" t="s">
        <v>78</v>
      </c>
      <c r="AW159" s="12" t="s">
        <v>4</v>
      </c>
      <c r="AX159" s="12" t="s">
        <v>76</v>
      </c>
      <c r="AY159" s="158" t="s">
        <v>113</v>
      </c>
    </row>
    <row r="160" spans="2:65" s="1" customFormat="1" ht="16.5" customHeight="1">
      <c r="B160" s="32"/>
      <c r="C160" s="127" t="s">
        <v>7</v>
      </c>
      <c r="D160" s="127" t="s">
        <v>116</v>
      </c>
      <c r="E160" s="128" t="s">
        <v>325</v>
      </c>
      <c r="F160" s="129" t="s">
        <v>326</v>
      </c>
      <c r="G160" s="130" t="s">
        <v>180</v>
      </c>
      <c r="H160" s="131">
        <v>28.8</v>
      </c>
      <c r="I160" s="132"/>
      <c r="J160" s="133">
        <f>ROUND(I160*H160,2)</f>
        <v>0</v>
      </c>
      <c r="K160" s="129" t="s">
        <v>181</v>
      </c>
      <c r="L160" s="32"/>
      <c r="M160" s="134" t="s">
        <v>19</v>
      </c>
      <c r="N160" s="135" t="s">
        <v>39</v>
      </c>
      <c r="P160" s="136">
        <f>O160*H160</f>
        <v>0</v>
      </c>
      <c r="Q160" s="136">
        <v>0</v>
      </c>
      <c r="R160" s="136">
        <f>Q160*H160</f>
        <v>0</v>
      </c>
      <c r="S160" s="136">
        <v>0</v>
      </c>
      <c r="T160" s="137">
        <f>S160*H160</f>
        <v>0</v>
      </c>
      <c r="AR160" s="138" t="s">
        <v>133</v>
      </c>
      <c r="AT160" s="138" t="s">
        <v>116</v>
      </c>
      <c r="AU160" s="138" t="s">
        <v>78</v>
      </c>
      <c r="AY160" s="17" t="s">
        <v>113</v>
      </c>
      <c r="BE160" s="139">
        <f>IF(N160="základní",J160,0)</f>
        <v>0</v>
      </c>
      <c r="BF160" s="139">
        <f>IF(N160="snížená",J160,0)</f>
        <v>0</v>
      </c>
      <c r="BG160" s="139">
        <f>IF(N160="zákl. přenesená",J160,0)</f>
        <v>0</v>
      </c>
      <c r="BH160" s="139">
        <f>IF(N160="sníž. přenesená",J160,0)</f>
        <v>0</v>
      </c>
      <c r="BI160" s="139">
        <f>IF(N160="nulová",J160,0)</f>
        <v>0</v>
      </c>
      <c r="BJ160" s="17" t="s">
        <v>76</v>
      </c>
      <c r="BK160" s="139">
        <f>ROUND(I160*H160,2)</f>
        <v>0</v>
      </c>
      <c r="BL160" s="17" t="s">
        <v>133</v>
      </c>
      <c r="BM160" s="138" t="s">
        <v>1095</v>
      </c>
    </row>
    <row r="161" spans="2:65" s="1" customFormat="1" ht="19.5">
      <c r="B161" s="32"/>
      <c r="D161" s="140" t="s">
        <v>123</v>
      </c>
      <c r="F161" s="141" t="s">
        <v>328</v>
      </c>
      <c r="I161" s="142"/>
      <c r="L161" s="32"/>
      <c r="M161" s="143"/>
      <c r="T161" s="53"/>
      <c r="AT161" s="17" t="s">
        <v>123</v>
      </c>
      <c r="AU161" s="17" t="s">
        <v>78</v>
      </c>
    </row>
    <row r="162" spans="2:65" s="1" customFormat="1" ht="11.25">
      <c r="B162" s="32"/>
      <c r="D162" s="164" t="s">
        <v>184</v>
      </c>
      <c r="F162" s="165" t="s">
        <v>329</v>
      </c>
      <c r="I162" s="142"/>
      <c r="L162" s="32"/>
      <c r="M162" s="143"/>
      <c r="T162" s="53"/>
      <c r="AT162" s="17" t="s">
        <v>184</v>
      </c>
      <c r="AU162" s="17" t="s">
        <v>78</v>
      </c>
    </row>
    <row r="163" spans="2:65" s="12" customFormat="1" ht="11.25">
      <c r="B163" s="157"/>
      <c r="D163" s="140" t="s">
        <v>172</v>
      </c>
      <c r="E163" s="158" t="s">
        <v>19</v>
      </c>
      <c r="F163" s="159" t="s">
        <v>1096</v>
      </c>
      <c r="H163" s="160">
        <v>28.8</v>
      </c>
      <c r="I163" s="161"/>
      <c r="L163" s="157"/>
      <c r="M163" s="162"/>
      <c r="T163" s="163"/>
      <c r="AT163" s="158" t="s">
        <v>172</v>
      </c>
      <c r="AU163" s="158" t="s">
        <v>78</v>
      </c>
      <c r="AV163" s="12" t="s">
        <v>78</v>
      </c>
      <c r="AW163" s="12" t="s">
        <v>30</v>
      </c>
      <c r="AX163" s="12" t="s">
        <v>76</v>
      </c>
      <c r="AY163" s="158" t="s">
        <v>113</v>
      </c>
    </row>
    <row r="164" spans="2:65" s="1" customFormat="1" ht="16.5" customHeight="1">
      <c r="B164" s="32"/>
      <c r="C164" s="127" t="s">
        <v>304</v>
      </c>
      <c r="D164" s="127" t="s">
        <v>116</v>
      </c>
      <c r="E164" s="128" t="s">
        <v>331</v>
      </c>
      <c r="F164" s="129" t="s">
        <v>332</v>
      </c>
      <c r="G164" s="130" t="s">
        <v>168</v>
      </c>
      <c r="H164" s="131">
        <v>6.3</v>
      </c>
      <c r="I164" s="132"/>
      <c r="J164" s="133">
        <f>ROUND(I164*H164,2)</f>
        <v>0</v>
      </c>
      <c r="K164" s="129" t="s">
        <v>181</v>
      </c>
      <c r="L164" s="32"/>
      <c r="M164" s="134" t="s">
        <v>19</v>
      </c>
      <c r="N164" s="135" t="s">
        <v>39</v>
      </c>
      <c r="P164" s="136">
        <f>O164*H164</f>
        <v>0</v>
      </c>
      <c r="Q164" s="136">
        <v>0</v>
      </c>
      <c r="R164" s="136">
        <f>Q164*H164</f>
        <v>0</v>
      </c>
      <c r="S164" s="136">
        <v>0</v>
      </c>
      <c r="T164" s="137">
        <f>S164*H164</f>
        <v>0</v>
      </c>
      <c r="AR164" s="138" t="s">
        <v>133</v>
      </c>
      <c r="AT164" s="138" t="s">
        <v>116</v>
      </c>
      <c r="AU164" s="138" t="s">
        <v>78</v>
      </c>
      <c r="AY164" s="17" t="s">
        <v>113</v>
      </c>
      <c r="BE164" s="139">
        <f>IF(N164="základní",J164,0)</f>
        <v>0</v>
      </c>
      <c r="BF164" s="139">
        <f>IF(N164="snížená",J164,0)</f>
        <v>0</v>
      </c>
      <c r="BG164" s="139">
        <f>IF(N164="zákl. přenesená",J164,0)</f>
        <v>0</v>
      </c>
      <c r="BH164" s="139">
        <f>IF(N164="sníž. přenesená",J164,0)</f>
        <v>0</v>
      </c>
      <c r="BI164" s="139">
        <f>IF(N164="nulová",J164,0)</f>
        <v>0</v>
      </c>
      <c r="BJ164" s="17" t="s">
        <v>76</v>
      </c>
      <c r="BK164" s="139">
        <f>ROUND(I164*H164,2)</f>
        <v>0</v>
      </c>
      <c r="BL164" s="17" t="s">
        <v>133</v>
      </c>
      <c r="BM164" s="138" t="s">
        <v>1097</v>
      </c>
    </row>
    <row r="165" spans="2:65" s="1" customFormat="1" ht="19.5">
      <c r="B165" s="32"/>
      <c r="D165" s="140" t="s">
        <v>123</v>
      </c>
      <c r="F165" s="141" t="s">
        <v>334</v>
      </c>
      <c r="I165" s="142"/>
      <c r="L165" s="32"/>
      <c r="M165" s="143"/>
      <c r="T165" s="53"/>
      <c r="AT165" s="17" t="s">
        <v>123</v>
      </c>
      <c r="AU165" s="17" t="s">
        <v>78</v>
      </c>
    </row>
    <row r="166" spans="2:65" s="1" customFormat="1" ht="11.25">
      <c r="B166" s="32"/>
      <c r="D166" s="164" t="s">
        <v>184</v>
      </c>
      <c r="F166" s="165" t="s">
        <v>335</v>
      </c>
      <c r="I166" s="142"/>
      <c r="L166" s="32"/>
      <c r="M166" s="143"/>
      <c r="T166" s="53"/>
      <c r="AT166" s="17" t="s">
        <v>184</v>
      </c>
      <c r="AU166" s="17" t="s">
        <v>78</v>
      </c>
    </row>
    <row r="167" spans="2:65" s="12" customFormat="1" ht="11.25">
      <c r="B167" s="157"/>
      <c r="D167" s="140" t="s">
        <v>172</v>
      </c>
      <c r="E167" s="158" t="s">
        <v>19</v>
      </c>
      <c r="F167" s="159" t="s">
        <v>1098</v>
      </c>
      <c r="H167" s="160">
        <v>6.3</v>
      </c>
      <c r="I167" s="161"/>
      <c r="L167" s="157"/>
      <c r="M167" s="162"/>
      <c r="T167" s="163"/>
      <c r="AT167" s="158" t="s">
        <v>172</v>
      </c>
      <c r="AU167" s="158" t="s">
        <v>78</v>
      </c>
      <c r="AV167" s="12" t="s">
        <v>78</v>
      </c>
      <c r="AW167" s="12" t="s">
        <v>30</v>
      </c>
      <c r="AX167" s="12" t="s">
        <v>76</v>
      </c>
      <c r="AY167" s="158" t="s">
        <v>113</v>
      </c>
    </row>
    <row r="168" spans="2:65" s="1" customFormat="1" ht="16.5" customHeight="1">
      <c r="B168" s="32"/>
      <c r="C168" s="147" t="s">
        <v>311</v>
      </c>
      <c r="D168" s="147" t="s">
        <v>165</v>
      </c>
      <c r="E168" s="148" t="s">
        <v>338</v>
      </c>
      <c r="F168" s="149" t="s">
        <v>339</v>
      </c>
      <c r="G168" s="150" t="s">
        <v>321</v>
      </c>
      <c r="H168" s="151">
        <v>12.6</v>
      </c>
      <c r="I168" s="152"/>
      <c r="J168" s="153">
        <f>ROUND(I168*H168,2)</f>
        <v>0</v>
      </c>
      <c r="K168" s="149" t="s">
        <v>181</v>
      </c>
      <c r="L168" s="154"/>
      <c r="M168" s="155" t="s">
        <v>19</v>
      </c>
      <c r="N168" s="156" t="s">
        <v>39</v>
      </c>
      <c r="P168" s="136">
        <f>O168*H168</f>
        <v>0</v>
      </c>
      <c r="Q168" s="136">
        <v>1</v>
      </c>
      <c r="R168" s="136">
        <f>Q168*H168</f>
        <v>12.6</v>
      </c>
      <c r="S168" s="136">
        <v>0</v>
      </c>
      <c r="T168" s="137">
        <f>S168*H168</f>
        <v>0</v>
      </c>
      <c r="AR168" s="138" t="s">
        <v>170</v>
      </c>
      <c r="AT168" s="138" t="s">
        <v>165</v>
      </c>
      <c r="AU168" s="138" t="s">
        <v>78</v>
      </c>
      <c r="AY168" s="17" t="s">
        <v>113</v>
      </c>
      <c r="BE168" s="139">
        <f>IF(N168="základní",J168,0)</f>
        <v>0</v>
      </c>
      <c r="BF168" s="139">
        <f>IF(N168="snížená",J168,0)</f>
        <v>0</v>
      </c>
      <c r="BG168" s="139">
        <f>IF(N168="zákl. přenesená",J168,0)</f>
        <v>0</v>
      </c>
      <c r="BH168" s="139">
        <f>IF(N168="sníž. přenesená",J168,0)</f>
        <v>0</v>
      </c>
      <c r="BI168" s="139">
        <f>IF(N168="nulová",J168,0)</f>
        <v>0</v>
      </c>
      <c r="BJ168" s="17" t="s">
        <v>76</v>
      </c>
      <c r="BK168" s="139">
        <f>ROUND(I168*H168,2)</f>
        <v>0</v>
      </c>
      <c r="BL168" s="17" t="s">
        <v>133</v>
      </c>
      <c r="BM168" s="138" t="s">
        <v>1099</v>
      </c>
    </row>
    <row r="169" spans="2:65" s="1" customFormat="1" ht="11.25">
      <c r="B169" s="32"/>
      <c r="D169" s="140" t="s">
        <v>123</v>
      </c>
      <c r="F169" s="141" t="s">
        <v>339</v>
      </c>
      <c r="I169" s="142"/>
      <c r="L169" s="32"/>
      <c r="M169" s="143"/>
      <c r="T169" s="53"/>
      <c r="AT169" s="17" t="s">
        <v>123</v>
      </c>
      <c r="AU169" s="17" t="s">
        <v>78</v>
      </c>
    </row>
    <row r="170" spans="2:65" s="12" customFormat="1" ht="11.25">
      <c r="B170" s="157"/>
      <c r="D170" s="140" t="s">
        <v>172</v>
      </c>
      <c r="F170" s="159" t="s">
        <v>1100</v>
      </c>
      <c r="H170" s="160">
        <v>12.6</v>
      </c>
      <c r="I170" s="161"/>
      <c r="L170" s="157"/>
      <c r="M170" s="162"/>
      <c r="T170" s="163"/>
      <c r="AT170" s="158" t="s">
        <v>172</v>
      </c>
      <c r="AU170" s="158" t="s">
        <v>78</v>
      </c>
      <c r="AV170" s="12" t="s">
        <v>78</v>
      </c>
      <c r="AW170" s="12" t="s">
        <v>4</v>
      </c>
      <c r="AX170" s="12" t="s">
        <v>76</v>
      </c>
      <c r="AY170" s="158" t="s">
        <v>113</v>
      </c>
    </row>
    <row r="171" spans="2:65" s="1" customFormat="1" ht="16.5" customHeight="1">
      <c r="B171" s="32"/>
      <c r="C171" s="127" t="s">
        <v>318</v>
      </c>
      <c r="D171" s="127" t="s">
        <v>116</v>
      </c>
      <c r="E171" s="128" t="s">
        <v>343</v>
      </c>
      <c r="F171" s="129" t="s">
        <v>344</v>
      </c>
      <c r="G171" s="130" t="s">
        <v>198</v>
      </c>
      <c r="H171" s="131">
        <v>580</v>
      </c>
      <c r="I171" s="132"/>
      <c r="J171" s="133">
        <f>ROUND(I171*H171,2)</f>
        <v>0</v>
      </c>
      <c r="K171" s="129" t="s">
        <v>181</v>
      </c>
      <c r="L171" s="32"/>
      <c r="M171" s="134" t="s">
        <v>19</v>
      </c>
      <c r="N171" s="135" t="s">
        <v>39</v>
      </c>
      <c r="P171" s="136">
        <f>O171*H171</f>
        <v>0</v>
      </c>
      <c r="Q171" s="136">
        <v>0</v>
      </c>
      <c r="R171" s="136">
        <f>Q171*H171</f>
        <v>0</v>
      </c>
      <c r="S171" s="136">
        <v>0</v>
      </c>
      <c r="T171" s="137">
        <f>S171*H171</f>
        <v>0</v>
      </c>
      <c r="AR171" s="138" t="s">
        <v>133</v>
      </c>
      <c r="AT171" s="138" t="s">
        <v>116</v>
      </c>
      <c r="AU171" s="138" t="s">
        <v>78</v>
      </c>
      <c r="AY171" s="17" t="s">
        <v>113</v>
      </c>
      <c r="BE171" s="139">
        <f>IF(N171="základní",J171,0)</f>
        <v>0</v>
      </c>
      <c r="BF171" s="139">
        <f>IF(N171="snížená",J171,0)</f>
        <v>0</v>
      </c>
      <c r="BG171" s="139">
        <f>IF(N171="zákl. přenesená",J171,0)</f>
        <v>0</v>
      </c>
      <c r="BH171" s="139">
        <f>IF(N171="sníž. přenesená",J171,0)</f>
        <v>0</v>
      </c>
      <c r="BI171" s="139">
        <f>IF(N171="nulová",J171,0)</f>
        <v>0</v>
      </c>
      <c r="BJ171" s="17" t="s">
        <v>76</v>
      </c>
      <c r="BK171" s="139">
        <f>ROUND(I171*H171,2)</f>
        <v>0</v>
      </c>
      <c r="BL171" s="17" t="s">
        <v>133</v>
      </c>
      <c r="BM171" s="138" t="s">
        <v>1101</v>
      </c>
    </row>
    <row r="172" spans="2:65" s="1" customFormat="1" ht="11.25">
      <c r="B172" s="32"/>
      <c r="D172" s="140" t="s">
        <v>123</v>
      </c>
      <c r="F172" s="141" t="s">
        <v>346</v>
      </c>
      <c r="I172" s="142"/>
      <c r="L172" s="32"/>
      <c r="M172" s="143"/>
      <c r="T172" s="53"/>
      <c r="AT172" s="17" t="s">
        <v>123</v>
      </c>
      <c r="AU172" s="17" t="s">
        <v>78</v>
      </c>
    </row>
    <row r="173" spans="2:65" s="1" customFormat="1" ht="11.25">
      <c r="B173" s="32"/>
      <c r="D173" s="164" t="s">
        <v>184</v>
      </c>
      <c r="F173" s="165" t="s">
        <v>347</v>
      </c>
      <c r="I173" s="142"/>
      <c r="L173" s="32"/>
      <c r="M173" s="143"/>
      <c r="T173" s="53"/>
      <c r="AT173" s="17" t="s">
        <v>184</v>
      </c>
      <c r="AU173" s="17" t="s">
        <v>78</v>
      </c>
    </row>
    <row r="174" spans="2:65" s="1" customFormat="1" ht="16.5" customHeight="1">
      <c r="B174" s="32"/>
      <c r="C174" s="147" t="s">
        <v>324</v>
      </c>
      <c r="D174" s="147" t="s">
        <v>165</v>
      </c>
      <c r="E174" s="148" t="s">
        <v>349</v>
      </c>
      <c r="F174" s="149" t="s">
        <v>350</v>
      </c>
      <c r="G174" s="150" t="s">
        <v>351</v>
      </c>
      <c r="H174" s="151">
        <v>11.6</v>
      </c>
      <c r="I174" s="152"/>
      <c r="J174" s="153">
        <f>ROUND(I174*H174,2)</f>
        <v>0</v>
      </c>
      <c r="K174" s="149" t="s">
        <v>181</v>
      </c>
      <c r="L174" s="154"/>
      <c r="M174" s="155" t="s">
        <v>19</v>
      </c>
      <c r="N174" s="156" t="s">
        <v>39</v>
      </c>
      <c r="P174" s="136">
        <f>O174*H174</f>
        <v>0</v>
      </c>
      <c r="Q174" s="136">
        <v>1E-3</v>
      </c>
      <c r="R174" s="136">
        <f>Q174*H174</f>
        <v>1.1599999999999999E-2</v>
      </c>
      <c r="S174" s="136">
        <v>0</v>
      </c>
      <c r="T174" s="137">
        <f>S174*H174</f>
        <v>0</v>
      </c>
      <c r="AR174" s="138" t="s">
        <v>170</v>
      </c>
      <c r="AT174" s="138" t="s">
        <v>165</v>
      </c>
      <c r="AU174" s="138" t="s">
        <v>78</v>
      </c>
      <c r="AY174" s="17" t="s">
        <v>113</v>
      </c>
      <c r="BE174" s="139">
        <f>IF(N174="základní",J174,0)</f>
        <v>0</v>
      </c>
      <c r="BF174" s="139">
        <f>IF(N174="snížená",J174,0)</f>
        <v>0</v>
      </c>
      <c r="BG174" s="139">
        <f>IF(N174="zákl. přenesená",J174,0)</f>
        <v>0</v>
      </c>
      <c r="BH174" s="139">
        <f>IF(N174="sníž. přenesená",J174,0)</f>
        <v>0</v>
      </c>
      <c r="BI174" s="139">
        <f>IF(N174="nulová",J174,0)</f>
        <v>0</v>
      </c>
      <c r="BJ174" s="17" t="s">
        <v>76</v>
      </c>
      <c r="BK174" s="139">
        <f>ROUND(I174*H174,2)</f>
        <v>0</v>
      </c>
      <c r="BL174" s="17" t="s">
        <v>133</v>
      </c>
      <c r="BM174" s="138" t="s">
        <v>1102</v>
      </c>
    </row>
    <row r="175" spans="2:65" s="1" customFormat="1" ht="11.25">
      <c r="B175" s="32"/>
      <c r="D175" s="140" t="s">
        <v>123</v>
      </c>
      <c r="F175" s="141" t="s">
        <v>350</v>
      </c>
      <c r="I175" s="142"/>
      <c r="L175" s="32"/>
      <c r="M175" s="143"/>
      <c r="T175" s="53"/>
      <c r="AT175" s="17" t="s">
        <v>123</v>
      </c>
      <c r="AU175" s="17" t="s">
        <v>78</v>
      </c>
    </row>
    <row r="176" spans="2:65" s="12" customFormat="1" ht="11.25">
      <c r="B176" s="157"/>
      <c r="D176" s="140" t="s">
        <v>172</v>
      </c>
      <c r="F176" s="159" t="s">
        <v>1103</v>
      </c>
      <c r="H176" s="160">
        <v>11.6</v>
      </c>
      <c r="I176" s="161"/>
      <c r="L176" s="157"/>
      <c r="M176" s="162"/>
      <c r="T176" s="163"/>
      <c r="AT176" s="158" t="s">
        <v>172</v>
      </c>
      <c r="AU176" s="158" t="s">
        <v>78</v>
      </c>
      <c r="AV176" s="12" t="s">
        <v>78</v>
      </c>
      <c r="AW176" s="12" t="s">
        <v>4</v>
      </c>
      <c r="AX176" s="12" t="s">
        <v>76</v>
      </c>
      <c r="AY176" s="158" t="s">
        <v>113</v>
      </c>
    </row>
    <row r="177" spans="2:65" s="1" customFormat="1" ht="16.5" customHeight="1">
      <c r="B177" s="32"/>
      <c r="C177" s="147" t="s">
        <v>330</v>
      </c>
      <c r="D177" s="147" t="s">
        <v>165</v>
      </c>
      <c r="E177" s="148" t="s">
        <v>354</v>
      </c>
      <c r="F177" s="149" t="s">
        <v>355</v>
      </c>
      <c r="G177" s="150" t="s">
        <v>168</v>
      </c>
      <c r="H177" s="151">
        <v>87</v>
      </c>
      <c r="I177" s="152"/>
      <c r="J177" s="153">
        <f>ROUND(I177*H177,2)</f>
        <v>0</v>
      </c>
      <c r="K177" s="149" t="s">
        <v>181</v>
      </c>
      <c r="L177" s="154"/>
      <c r="M177" s="155" t="s">
        <v>19</v>
      </c>
      <c r="N177" s="156" t="s">
        <v>39</v>
      </c>
      <c r="P177" s="136">
        <f>O177*H177</f>
        <v>0</v>
      </c>
      <c r="Q177" s="136">
        <v>0.21</v>
      </c>
      <c r="R177" s="136">
        <f>Q177*H177</f>
        <v>18.27</v>
      </c>
      <c r="S177" s="136">
        <v>0</v>
      </c>
      <c r="T177" s="137">
        <f>S177*H177</f>
        <v>0</v>
      </c>
      <c r="AR177" s="138" t="s">
        <v>170</v>
      </c>
      <c r="AT177" s="138" t="s">
        <v>165</v>
      </c>
      <c r="AU177" s="138" t="s">
        <v>78</v>
      </c>
      <c r="AY177" s="17" t="s">
        <v>113</v>
      </c>
      <c r="BE177" s="139">
        <f>IF(N177="základní",J177,0)</f>
        <v>0</v>
      </c>
      <c r="BF177" s="139">
        <f>IF(N177="snížená",J177,0)</f>
        <v>0</v>
      </c>
      <c r="BG177" s="139">
        <f>IF(N177="zákl. přenesená",J177,0)</f>
        <v>0</v>
      </c>
      <c r="BH177" s="139">
        <f>IF(N177="sníž. přenesená",J177,0)</f>
        <v>0</v>
      </c>
      <c r="BI177" s="139">
        <f>IF(N177="nulová",J177,0)</f>
        <v>0</v>
      </c>
      <c r="BJ177" s="17" t="s">
        <v>76</v>
      </c>
      <c r="BK177" s="139">
        <f>ROUND(I177*H177,2)</f>
        <v>0</v>
      </c>
      <c r="BL177" s="17" t="s">
        <v>133</v>
      </c>
      <c r="BM177" s="138" t="s">
        <v>1104</v>
      </c>
    </row>
    <row r="178" spans="2:65" s="1" customFormat="1" ht="11.25">
      <c r="B178" s="32"/>
      <c r="D178" s="140" t="s">
        <v>123</v>
      </c>
      <c r="F178" s="141" t="s">
        <v>355</v>
      </c>
      <c r="I178" s="142"/>
      <c r="L178" s="32"/>
      <c r="M178" s="143"/>
      <c r="T178" s="53"/>
      <c r="AT178" s="17" t="s">
        <v>123</v>
      </c>
      <c r="AU178" s="17" t="s">
        <v>78</v>
      </c>
    </row>
    <row r="179" spans="2:65" s="12" customFormat="1" ht="11.25">
      <c r="B179" s="157"/>
      <c r="D179" s="140" t="s">
        <v>172</v>
      </c>
      <c r="F179" s="159" t="s">
        <v>1105</v>
      </c>
      <c r="H179" s="160">
        <v>87</v>
      </c>
      <c r="I179" s="161"/>
      <c r="L179" s="157"/>
      <c r="M179" s="162"/>
      <c r="T179" s="163"/>
      <c r="AT179" s="158" t="s">
        <v>172</v>
      </c>
      <c r="AU179" s="158" t="s">
        <v>78</v>
      </c>
      <c r="AV179" s="12" t="s">
        <v>78</v>
      </c>
      <c r="AW179" s="12" t="s">
        <v>4</v>
      </c>
      <c r="AX179" s="12" t="s">
        <v>76</v>
      </c>
      <c r="AY179" s="158" t="s">
        <v>113</v>
      </c>
    </row>
    <row r="180" spans="2:65" s="1" customFormat="1" ht="16.5" customHeight="1">
      <c r="B180" s="32"/>
      <c r="C180" s="127" t="s">
        <v>337</v>
      </c>
      <c r="D180" s="127" t="s">
        <v>116</v>
      </c>
      <c r="E180" s="128" t="s">
        <v>359</v>
      </c>
      <c r="F180" s="129" t="s">
        <v>360</v>
      </c>
      <c r="G180" s="130" t="s">
        <v>198</v>
      </c>
      <c r="H180" s="131">
        <v>640</v>
      </c>
      <c r="I180" s="132"/>
      <c r="J180" s="133">
        <f>ROUND(I180*H180,2)</f>
        <v>0</v>
      </c>
      <c r="K180" s="129" t="s">
        <v>181</v>
      </c>
      <c r="L180" s="32"/>
      <c r="M180" s="134" t="s">
        <v>19</v>
      </c>
      <c r="N180" s="135" t="s">
        <v>39</v>
      </c>
      <c r="P180" s="136">
        <f>O180*H180</f>
        <v>0</v>
      </c>
      <c r="Q180" s="136">
        <v>0</v>
      </c>
      <c r="R180" s="136">
        <f>Q180*H180</f>
        <v>0</v>
      </c>
      <c r="S180" s="136">
        <v>0</v>
      </c>
      <c r="T180" s="137">
        <f>S180*H180</f>
        <v>0</v>
      </c>
      <c r="AR180" s="138" t="s">
        <v>133</v>
      </c>
      <c r="AT180" s="138" t="s">
        <v>116</v>
      </c>
      <c r="AU180" s="138" t="s">
        <v>78</v>
      </c>
      <c r="AY180" s="17" t="s">
        <v>113</v>
      </c>
      <c r="BE180" s="139">
        <f>IF(N180="základní",J180,0)</f>
        <v>0</v>
      </c>
      <c r="BF180" s="139">
        <f>IF(N180="snížená",J180,0)</f>
        <v>0</v>
      </c>
      <c r="BG180" s="139">
        <f>IF(N180="zákl. přenesená",J180,0)</f>
        <v>0</v>
      </c>
      <c r="BH180" s="139">
        <f>IF(N180="sníž. přenesená",J180,0)</f>
        <v>0</v>
      </c>
      <c r="BI180" s="139">
        <f>IF(N180="nulová",J180,0)</f>
        <v>0</v>
      </c>
      <c r="BJ180" s="17" t="s">
        <v>76</v>
      </c>
      <c r="BK180" s="139">
        <f>ROUND(I180*H180,2)</f>
        <v>0</v>
      </c>
      <c r="BL180" s="17" t="s">
        <v>133</v>
      </c>
      <c r="BM180" s="138" t="s">
        <v>1106</v>
      </c>
    </row>
    <row r="181" spans="2:65" s="1" customFormat="1" ht="11.25">
      <c r="B181" s="32"/>
      <c r="D181" s="140" t="s">
        <v>123</v>
      </c>
      <c r="F181" s="141" t="s">
        <v>362</v>
      </c>
      <c r="I181" s="142"/>
      <c r="L181" s="32"/>
      <c r="M181" s="143"/>
      <c r="T181" s="53"/>
      <c r="AT181" s="17" t="s">
        <v>123</v>
      </c>
      <c r="AU181" s="17" t="s">
        <v>78</v>
      </c>
    </row>
    <row r="182" spans="2:65" s="1" customFormat="1" ht="11.25">
      <c r="B182" s="32"/>
      <c r="D182" s="164" t="s">
        <v>184</v>
      </c>
      <c r="F182" s="165" t="s">
        <v>363</v>
      </c>
      <c r="I182" s="142"/>
      <c r="L182" s="32"/>
      <c r="M182" s="143"/>
      <c r="T182" s="53"/>
      <c r="AT182" s="17" t="s">
        <v>184</v>
      </c>
      <c r="AU182" s="17" t="s">
        <v>78</v>
      </c>
    </row>
    <row r="183" spans="2:65" s="1" customFormat="1" ht="16.5" customHeight="1">
      <c r="B183" s="32"/>
      <c r="C183" s="127" t="s">
        <v>342</v>
      </c>
      <c r="D183" s="127" t="s">
        <v>116</v>
      </c>
      <c r="E183" s="128" t="s">
        <v>366</v>
      </c>
      <c r="F183" s="129" t="s">
        <v>367</v>
      </c>
      <c r="G183" s="130" t="s">
        <v>198</v>
      </c>
      <c r="H183" s="131">
        <v>640</v>
      </c>
      <c r="I183" s="132"/>
      <c r="J183" s="133">
        <f>ROUND(I183*H183,2)</f>
        <v>0</v>
      </c>
      <c r="K183" s="129" t="s">
        <v>181</v>
      </c>
      <c r="L183" s="32"/>
      <c r="M183" s="134" t="s">
        <v>19</v>
      </c>
      <c r="N183" s="135" t="s">
        <v>39</v>
      </c>
      <c r="P183" s="136">
        <f>O183*H183</f>
        <v>0</v>
      </c>
      <c r="Q183" s="136">
        <v>0</v>
      </c>
      <c r="R183" s="136">
        <f>Q183*H183</f>
        <v>0</v>
      </c>
      <c r="S183" s="136">
        <v>0</v>
      </c>
      <c r="T183" s="137">
        <f>S183*H183</f>
        <v>0</v>
      </c>
      <c r="AR183" s="138" t="s">
        <v>133</v>
      </c>
      <c r="AT183" s="138" t="s">
        <v>116</v>
      </c>
      <c r="AU183" s="138" t="s">
        <v>78</v>
      </c>
      <c r="AY183" s="17" t="s">
        <v>113</v>
      </c>
      <c r="BE183" s="139">
        <f>IF(N183="základní",J183,0)</f>
        <v>0</v>
      </c>
      <c r="BF183" s="139">
        <f>IF(N183="snížená",J183,0)</f>
        <v>0</v>
      </c>
      <c r="BG183" s="139">
        <f>IF(N183="zákl. přenesená",J183,0)</f>
        <v>0</v>
      </c>
      <c r="BH183" s="139">
        <f>IF(N183="sníž. přenesená",J183,0)</f>
        <v>0</v>
      </c>
      <c r="BI183" s="139">
        <f>IF(N183="nulová",J183,0)</f>
        <v>0</v>
      </c>
      <c r="BJ183" s="17" t="s">
        <v>76</v>
      </c>
      <c r="BK183" s="139">
        <f>ROUND(I183*H183,2)</f>
        <v>0</v>
      </c>
      <c r="BL183" s="17" t="s">
        <v>133</v>
      </c>
      <c r="BM183" s="138" t="s">
        <v>1107</v>
      </c>
    </row>
    <row r="184" spans="2:65" s="1" customFormat="1" ht="11.25">
      <c r="B184" s="32"/>
      <c r="D184" s="140" t="s">
        <v>123</v>
      </c>
      <c r="F184" s="141" t="s">
        <v>369</v>
      </c>
      <c r="I184" s="142"/>
      <c r="L184" s="32"/>
      <c r="M184" s="143"/>
      <c r="T184" s="53"/>
      <c r="AT184" s="17" t="s">
        <v>123</v>
      </c>
      <c r="AU184" s="17" t="s">
        <v>78</v>
      </c>
    </row>
    <row r="185" spans="2:65" s="1" customFormat="1" ht="11.25">
      <c r="B185" s="32"/>
      <c r="D185" s="164" t="s">
        <v>184</v>
      </c>
      <c r="F185" s="165" t="s">
        <v>370</v>
      </c>
      <c r="I185" s="142"/>
      <c r="L185" s="32"/>
      <c r="M185" s="143"/>
      <c r="T185" s="53"/>
      <c r="AT185" s="17" t="s">
        <v>184</v>
      </c>
      <c r="AU185" s="17" t="s">
        <v>78</v>
      </c>
    </row>
    <row r="186" spans="2:65" s="1" customFormat="1" ht="16.5" customHeight="1">
      <c r="B186" s="32"/>
      <c r="C186" s="147" t="s">
        <v>348</v>
      </c>
      <c r="D186" s="147" t="s">
        <v>165</v>
      </c>
      <c r="E186" s="148" t="s">
        <v>372</v>
      </c>
      <c r="F186" s="149" t="s">
        <v>373</v>
      </c>
      <c r="G186" s="150" t="s">
        <v>351</v>
      </c>
      <c r="H186" s="151">
        <v>16.86</v>
      </c>
      <c r="I186" s="152"/>
      <c r="J186" s="153">
        <f>ROUND(I186*H186,2)</f>
        <v>0</v>
      </c>
      <c r="K186" s="149" t="s">
        <v>181</v>
      </c>
      <c r="L186" s="154"/>
      <c r="M186" s="155" t="s">
        <v>19</v>
      </c>
      <c r="N186" s="156" t="s">
        <v>39</v>
      </c>
      <c r="P186" s="136">
        <f>O186*H186</f>
        <v>0</v>
      </c>
      <c r="Q186" s="136">
        <v>1E-3</v>
      </c>
      <c r="R186" s="136">
        <f>Q186*H186</f>
        <v>1.686E-2</v>
      </c>
      <c r="S186" s="136">
        <v>0</v>
      </c>
      <c r="T186" s="137">
        <f>S186*H186</f>
        <v>0</v>
      </c>
      <c r="AR186" s="138" t="s">
        <v>170</v>
      </c>
      <c r="AT186" s="138" t="s">
        <v>165</v>
      </c>
      <c r="AU186" s="138" t="s">
        <v>78</v>
      </c>
      <c r="AY186" s="17" t="s">
        <v>113</v>
      </c>
      <c r="BE186" s="139">
        <f>IF(N186="základní",J186,0)</f>
        <v>0</v>
      </c>
      <c r="BF186" s="139">
        <f>IF(N186="snížená",J186,0)</f>
        <v>0</v>
      </c>
      <c r="BG186" s="139">
        <f>IF(N186="zákl. přenesená",J186,0)</f>
        <v>0</v>
      </c>
      <c r="BH186" s="139">
        <f>IF(N186="sníž. přenesená",J186,0)</f>
        <v>0</v>
      </c>
      <c r="BI186" s="139">
        <f>IF(N186="nulová",J186,0)</f>
        <v>0</v>
      </c>
      <c r="BJ186" s="17" t="s">
        <v>76</v>
      </c>
      <c r="BK186" s="139">
        <f>ROUND(I186*H186,2)</f>
        <v>0</v>
      </c>
      <c r="BL186" s="17" t="s">
        <v>133</v>
      </c>
      <c r="BM186" s="138" t="s">
        <v>1108</v>
      </c>
    </row>
    <row r="187" spans="2:65" s="1" customFormat="1" ht="11.25">
      <c r="B187" s="32"/>
      <c r="D187" s="140" t="s">
        <v>123</v>
      </c>
      <c r="F187" s="141" t="s">
        <v>373</v>
      </c>
      <c r="I187" s="142"/>
      <c r="L187" s="32"/>
      <c r="M187" s="143"/>
      <c r="T187" s="53"/>
      <c r="AT187" s="17" t="s">
        <v>123</v>
      </c>
      <c r="AU187" s="17" t="s">
        <v>78</v>
      </c>
    </row>
    <row r="188" spans="2:65" s="12" customFormat="1" ht="11.25">
      <c r="B188" s="157"/>
      <c r="D188" s="140" t="s">
        <v>172</v>
      </c>
      <c r="E188" s="158" t="s">
        <v>19</v>
      </c>
      <c r="F188" s="159" t="s">
        <v>1109</v>
      </c>
      <c r="H188" s="160">
        <v>843</v>
      </c>
      <c r="I188" s="161"/>
      <c r="L188" s="157"/>
      <c r="M188" s="162"/>
      <c r="T188" s="163"/>
      <c r="AT188" s="158" t="s">
        <v>172</v>
      </c>
      <c r="AU188" s="158" t="s">
        <v>78</v>
      </c>
      <c r="AV188" s="12" t="s">
        <v>78</v>
      </c>
      <c r="AW188" s="12" t="s">
        <v>30</v>
      </c>
      <c r="AX188" s="12" t="s">
        <v>76</v>
      </c>
      <c r="AY188" s="158" t="s">
        <v>113</v>
      </c>
    </row>
    <row r="189" spans="2:65" s="12" customFormat="1" ht="11.25">
      <c r="B189" s="157"/>
      <c r="D189" s="140" t="s">
        <v>172</v>
      </c>
      <c r="F189" s="159" t="s">
        <v>1110</v>
      </c>
      <c r="H189" s="160">
        <v>16.86</v>
      </c>
      <c r="I189" s="161"/>
      <c r="L189" s="157"/>
      <c r="M189" s="162"/>
      <c r="T189" s="163"/>
      <c r="AT189" s="158" t="s">
        <v>172</v>
      </c>
      <c r="AU189" s="158" t="s">
        <v>78</v>
      </c>
      <c r="AV189" s="12" t="s">
        <v>78</v>
      </c>
      <c r="AW189" s="12" t="s">
        <v>4</v>
      </c>
      <c r="AX189" s="12" t="s">
        <v>76</v>
      </c>
      <c r="AY189" s="158" t="s">
        <v>113</v>
      </c>
    </row>
    <row r="190" spans="2:65" s="1" customFormat="1" ht="16.5" customHeight="1">
      <c r="B190" s="32"/>
      <c r="C190" s="127" t="s">
        <v>221</v>
      </c>
      <c r="D190" s="127" t="s">
        <v>116</v>
      </c>
      <c r="E190" s="128" t="s">
        <v>377</v>
      </c>
      <c r="F190" s="129" t="s">
        <v>378</v>
      </c>
      <c r="G190" s="130" t="s">
        <v>198</v>
      </c>
      <c r="H190" s="131">
        <v>203</v>
      </c>
      <c r="I190" s="132"/>
      <c r="J190" s="133">
        <f>ROUND(I190*H190,2)</f>
        <v>0</v>
      </c>
      <c r="K190" s="129" t="s">
        <v>181</v>
      </c>
      <c r="L190" s="32"/>
      <c r="M190" s="134" t="s">
        <v>19</v>
      </c>
      <c r="N190" s="135" t="s">
        <v>39</v>
      </c>
      <c r="P190" s="136">
        <f>O190*H190</f>
        <v>0</v>
      </c>
      <c r="Q190" s="136">
        <v>0</v>
      </c>
      <c r="R190" s="136">
        <f>Q190*H190</f>
        <v>0</v>
      </c>
      <c r="S190" s="136">
        <v>0</v>
      </c>
      <c r="T190" s="137">
        <f>S190*H190</f>
        <v>0</v>
      </c>
      <c r="AR190" s="138" t="s">
        <v>133</v>
      </c>
      <c r="AT190" s="138" t="s">
        <v>116</v>
      </c>
      <c r="AU190" s="138" t="s">
        <v>78</v>
      </c>
      <c r="AY190" s="17" t="s">
        <v>113</v>
      </c>
      <c r="BE190" s="139">
        <f>IF(N190="základní",J190,0)</f>
        <v>0</v>
      </c>
      <c r="BF190" s="139">
        <f>IF(N190="snížená",J190,0)</f>
        <v>0</v>
      </c>
      <c r="BG190" s="139">
        <f>IF(N190="zákl. přenesená",J190,0)</f>
        <v>0</v>
      </c>
      <c r="BH190" s="139">
        <f>IF(N190="sníž. přenesená",J190,0)</f>
        <v>0</v>
      </c>
      <c r="BI190" s="139">
        <f>IF(N190="nulová",J190,0)</f>
        <v>0</v>
      </c>
      <c r="BJ190" s="17" t="s">
        <v>76</v>
      </c>
      <c r="BK190" s="139">
        <f>ROUND(I190*H190,2)</f>
        <v>0</v>
      </c>
      <c r="BL190" s="17" t="s">
        <v>133</v>
      </c>
      <c r="BM190" s="138" t="s">
        <v>1111</v>
      </c>
    </row>
    <row r="191" spans="2:65" s="1" customFormat="1" ht="11.25">
      <c r="B191" s="32"/>
      <c r="D191" s="140" t="s">
        <v>123</v>
      </c>
      <c r="F191" s="141" t="s">
        <v>380</v>
      </c>
      <c r="I191" s="142"/>
      <c r="L191" s="32"/>
      <c r="M191" s="143"/>
      <c r="T191" s="53"/>
      <c r="AT191" s="17" t="s">
        <v>123</v>
      </c>
      <c r="AU191" s="17" t="s">
        <v>78</v>
      </c>
    </row>
    <row r="192" spans="2:65" s="1" customFormat="1" ht="11.25">
      <c r="B192" s="32"/>
      <c r="D192" s="164" t="s">
        <v>184</v>
      </c>
      <c r="F192" s="165" t="s">
        <v>381</v>
      </c>
      <c r="I192" s="142"/>
      <c r="L192" s="32"/>
      <c r="M192" s="143"/>
      <c r="T192" s="53"/>
      <c r="AT192" s="17" t="s">
        <v>184</v>
      </c>
      <c r="AU192" s="17" t="s">
        <v>78</v>
      </c>
    </row>
    <row r="193" spans="2:65" s="1" customFormat="1" ht="16.5" customHeight="1">
      <c r="B193" s="32"/>
      <c r="C193" s="127" t="s">
        <v>358</v>
      </c>
      <c r="D193" s="127" t="s">
        <v>116</v>
      </c>
      <c r="E193" s="128" t="s">
        <v>1112</v>
      </c>
      <c r="F193" s="129" t="s">
        <v>1113</v>
      </c>
      <c r="G193" s="130" t="s">
        <v>198</v>
      </c>
      <c r="H193" s="131">
        <v>640</v>
      </c>
      <c r="I193" s="132"/>
      <c r="J193" s="133">
        <f>ROUND(I193*H193,2)</f>
        <v>0</v>
      </c>
      <c r="K193" s="129" t="s">
        <v>181</v>
      </c>
      <c r="L193" s="32"/>
      <c r="M193" s="134" t="s">
        <v>19</v>
      </c>
      <c r="N193" s="135" t="s">
        <v>39</v>
      </c>
      <c r="P193" s="136">
        <f>O193*H193</f>
        <v>0</v>
      </c>
      <c r="Q193" s="136">
        <v>0</v>
      </c>
      <c r="R193" s="136">
        <f>Q193*H193</f>
        <v>0</v>
      </c>
      <c r="S193" s="136">
        <v>0</v>
      </c>
      <c r="T193" s="137">
        <f>S193*H193</f>
        <v>0</v>
      </c>
      <c r="AR193" s="138" t="s">
        <v>133</v>
      </c>
      <c r="AT193" s="138" t="s">
        <v>116</v>
      </c>
      <c r="AU193" s="138" t="s">
        <v>78</v>
      </c>
      <c r="AY193" s="17" t="s">
        <v>113</v>
      </c>
      <c r="BE193" s="139">
        <f>IF(N193="základní",J193,0)</f>
        <v>0</v>
      </c>
      <c r="BF193" s="139">
        <f>IF(N193="snížená",J193,0)</f>
        <v>0</v>
      </c>
      <c r="BG193" s="139">
        <f>IF(N193="zákl. přenesená",J193,0)</f>
        <v>0</v>
      </c>
      <c r="BH193" s="139">
        <f>IF(N193="sníž. přenesená",J193,0)</f>
        <v>0</v>
      </c>
      <c r="BI193" s="139">
        <f>IF(N193="nulová",J193,0)</f>
        <v>0</v>
      </c>
      <c r="BJ193" s="17" t="s">
        <v>76</v>
      </c>
      <c r="BK193" s="139">
        <f>ROUND(I193*H193,2)</f>
        <v>0</v>
      </c>
      <c r="BL193" s="17" t="s">
        <v>133</v>
      </c>
      <c r="BM193" s="138" t="s">
        <v>1114</v>
      </c>
    </row>
    <row r="194" spans="2:65" s="1" customFormat="1" ht="11.25">
      <c r="B194" s="32"/>
      <c r="D194" s="140" t="s">
        <v>123</v>
      </c>
      <c r="F194" s="141" t="s">
        <v>1115</v>
      </c>
      <c r="I194" s="142"/>
      <c r="L194" s="32"/>
      <c r="M194" s="143"/>
      <c r="T194" s="53"/>
      <c r="AT194" s="17" t="s">
        <v>123</v>
      </c>
      <c r="AU194" s="17" t="s">
        <v>78</v>
      </c>
    </row>
    <row r="195" spans="2:65" s="1" customFormat="1" ht="11.25">
      <c r="B195" s="32"/>
      <c r="D195" s="164" t="s">
        <v>184</v>
      </c>
      <c r="F195" s="165" t="s">
        <v>1116</v>
      </c>
      <c r="I195" s="142"/>
      <c r="L195" s="32"/>
      <c r="M195" s="143"/>
      <c r="T195" s="53"/>
      <c r="AT195" s="17" t="s">
        <v>184</v>
      </c>
      <c r="AU195" s="17" t="s">
        <v>78</v>
      </c>
    </row>
    <row r="196" spans="2:65" s="1" customFormat="1" ht="16.5" customHeight="1">
      <c r="B196" s="32"/>
      <c r="C196" s="127" t="s">
        <v>365</v>
      </c>
      <c r="D196" s="127" t="s">
        <v>116</v>
      </c>
      <c r="E196" s="128" t="s">
        <v>1117</v>
      </c>
      <c r="F196" s="129" t="s">
        <v>1118</v>
      </c>
      <c r="G196" s="130" t="s">
        <v>198</v>
      </c>
      <c r="H196" s="131">
        <v>1366.5</v>
      </c>
      <c r="I196" s="132"/>
      <c r="J196" s="133">
        <f>ROUND(I196*H196,2)</f>
        <v>0</v>
      </c>
      <c r="K196" s="129" t="s">
        <v>181</v>
      </c>
      <c r="L196" s="32"/>
      <c r="M196" s="134" t="s">
        <v>19</v>
      </c>
      <c r="N196" s="135" t="s">
        <v>39</v>
      </c>
      <c r="P196" s="136">
        <f>O196*H196</f>
        <v>0</v>
      </c>
      <c r="Q196" s="136">
        <v>0</v>
      </c>
      <c r="R196" s="136">
        <f>Q196*H196</f>
        <v>0</v>
      </c>
      <c r="S196" s="136">
        <v>0</v>
      </c>
      <c r="T196" s="137">
        <f>S196*H196</f>
        <v>0</v>
      </c>
      <c r="AR196" s="138" t="s">
        <v>133</v>
      </c>
      <c r="AT196" s="138" t="s">
        <v>116</v>
      </c>
      <c r="AU196" s="138" t="s">
        <v>78</v>
      </c>
      <c r="AY196" s="17" t="s">
        <v>113</v>
      </c>
      <c r="BE196" s="139">
        <f>IF(N196="základní",J196,0)</f>
        <v>0</v>
      </c>
      <c r="BF196" s="139">
        <f>IF(N196="snížená",J196,0)</f>
        <v>0</v>
      </c>
      <c r="BG196" s="139">
        <f>IF(N196="zákl. přenesená",J196,0)</f>
        <v>0</v>
      </c>
      <c r="BH196" s="139">
        <f>IF(N196="sníž. přenesená",J196,0)</f>
        <v>0</v>
      </c>
      <c r="BI196" s="139">
        <f>IF(N196="nulová",J196,0)</f>
        <v>0</v>
      </c>
      <c r="BJ196" s="17" t="s">
        <v>76</v>
      </c>
      <c r="BK196" s="139">
        <f>ROUND(I196*H196,2)</f>
        <v>0</v>
      </c>
      <c r="BL196" s="17" t="s">
        <v>133</v>
      </c>
      <c r="BM196" s="138" t="s">
        <v>1119</v>
      </c>
    </row>
    <row r="197" spans="2:65" s="1" customFormat="1" ht="11.25">
      <c r="B197" s="32"/>
      <c r="D197" s="140" t="s">
        <v>123</v>
      </c>
      <c r="F197" s="141" t="s">
        <v>1120</v>
      </c>
      <c r="I197" s="142"/>
      <c r="L197" s="32"/>
      <c r="M197" s="143"/>
      <c r="T197" s="53"/>
      <c r="AT197" s="17" t="s">
        <v>123</v>
      </c>
      <c r="AU197" s="17" t="s">
        <v>78</v>
      </c>
    </row>
    <row r="198" spans="2:65" s="1" customFormat="1" ht="11.25">
      <c r="B198" s="32"/>
      <c r="D198" s="164" t="s">
        <v>184</v>
      </c>
      <c r="F198" s="165" t="s">
        <v>1121</v>
      </c>
      <c r="I198" s="142"/>
      <c r="L198" s="32"/>
      <c r="M198" s="143"/>
      <c r="T198" s="53"/>
      <c r="AT198" s="17" t="s">
        <v>184</v>
      </c>
      <c r="AU198" s="17" t="s">
        <v>78</v>
      </c>
    </row>
    <row r="199" spans="2:65" s="12" customFormat="1" ht="11.25">
      <c r="B199" s="157"/>
      <c r="D199" s="140" t="s">
        <v>172</v>
      </c>
      <c r="E199" s="158" t="s">
        <v>19</v>
      </c>
      <c r="F199" s="159" t="s">
        <v>1122</v>
      </c>
      <c r="H199" s="160">
        <v>1366.5</v>
      </c>
      <c r="I199" s="161"/>
      <c r="L199" s="157"/>
      <c r="M199" s="162"/>
      <c r="T199" s="163"/>
      <c r="AT199" s="158" t="s">
        <v>172</v>
      </c>
      <c r="AU199" s="158" t="s">
        <v>78</v>
      </c>
      <c r="AV199" s="12" t="s">
        <v>78</v>
      </c>
      <c r="AW199" s="12" t="s">
        <v>30</v>
      </c>
      <c r="AX199" s="12" t="s">
        <v>76</v>
      </c>
      <c r="AY199" s="158" t="s">
        <v>113</v>
      </c>
    </row>
    <row r="200" spans="2:65" s="1" customFormat="1" ht="16.5" customHeight="1">
      <c r="B200" s="32"/>
      <c r="C200" s="127" t="s">
        <v>371</v>
      </c>
      <c r="D200" s="127" t="s">
        <v>116</v>
      </c>
      <c r="E200" s="128" t="s">
        <v>396</v>
      </c>
      <c r="F200" s="129" t="s">
        <v>397</v>
      </c>
      <c r="G200" s="130" t="s">
        <v>198</v>
      </c>
      <c r="H200" s="131">
        <v>203</v>
      </c>
      <c r="I200" s="132"/>
      <c r="J200" s="133">
        <f>ROUND(I200*H200,2)</f>
        <v>0</v>
      </c>
      <c r="K200" s="129" t="s">
        <v>181</v>
      </c>
      <c r="L200" s="32"/>
      <c r="M200" s="134" t="s">
        <v>19</v>
      </c>
      <c r="N200" s="135" t="s">
        <v>39</v>
      </c>
      <c r="P200" s="136">
        <f>O200*H200</f>
        <v>0</v>
      </c>
      <c r="Q200" s="136">
        <v>0</v>
      </c>
      <c r="R200" s="136">
        <f>Q200*H200</f>
        <v>0</v>
      </c>
      <c r="S200" s="136">
        <v>0</v>
      </c>
      <c r="T200" s="137">
        <f>S200*H200</f>
        <v>0</v>
      </c>
      <c r="AR200" s="138" t="s">
        <v>133</v>
      </c>
      <c r="AT200" s="138" t="s">
        <v>116</v>
      </c>
      <c r="AU200" s="138" t="s">
        <v>78</v>
      </c>
      <c r="AY200" s="17" t="s">
        <v>113</v>
      </c>
      <c r="BE200" s="139">
        <f>IF(N200="základní",J200,0)</f>
        <v>0</v>
      </c>
      <c r="BF200" s="139">
        <f>IF(N200="snížená",J200,0)</f>
        <v>0</v>
      </c>
      <c r="BG200" s="139">
        <f>IF(N200="zákl. přenesená",J200,0)</f>
        <v>0</v>
      </c>
      <c r="BH200" s="139">
        <f>IF(N200="sníž. přenesená",J200,0)</f>
        <v>0</v>
      </c>
      <c r="BI200" s="139">
        <f>IF(N200="nulová",J200,0)</f>
        <v>0</v>
      </c>
      <c r="BJ200" s="17" t="s">
        <v>76</v>
      </c>
      <c r="BK200" s="139">
        <f>ROUND(I200*H200,2)</f>
        <v>0</v>
      </c>
      <c r="BL200" s="17" t="s">
        <v>133</v>
      </c>
      <c r="BM200" s="138" t="s">
        <v>1123</v>
      </c>
    </row>
    <row r="201" spans="2:65" s="1" customFormat="1" ht="19.5">
      <c r="B201" s="32"/>
      <c r="D201" s="140" t="s">
        <v>123</v>
      </c>
      <c r="F201" s="141" t="s">
        <v>399</v>
      </c>
      <c r="I201" s="142"/>
      <c r="L201" s="32"/>
      <c r="M201" s="143"/>
      <c r="T201" s="53"/>
      <c r="AT201" s="17" t="s">
        <v>123</v>
      </c>
      <c r="AU201" s="17" t="s">
        <v>78</v>
      </c>
    </row>
    <row r="202" spans="2:65" s="1" customFormat="1" ht="11.25">
      <c r="B202" s="32"/>
      <c r="D202" s="164" t="s">
        <v>184</v>
      </c>
      <c r="F202" s="165" t="s">
        <v>400</v>
      </c>
      <c r="I202" s="142"/>
      <c r="L202" s="32"/>
      <c r="M202" s="143"/>
      <c r="T202" s="53"/>
      <c r="AT202" s="17" t="s">
        <v>184</v>
      </c>
      <c r="AU202" s="17" t="s">
        <v>78</v>
      </c>
    </row>
    <row r="203" spans="2:65" s="1" customFormat="1" ht="16.5" customHeight="1">
      <c r="B203" s="32"/>
      <c r="C203" s="127" t="s">
        <v>376</v>
      </c>
      <c r="D203" s="127" t="s">
        <v>116</v>
      </c>
      <c r="E203" s="128" t="s">
        <v>402</v>
      </c>
      <c r="F203" s="129" t="s">
        <v>403</v>
      </c>
      <c r="G203" s="130" t="s">
        <v>198</v>
      </c>
      <c r="H203" s="131">
        <v>203</v>
      </c>
      <c r="I203" s="132"/>
      <c r="J203" s="133">
        <f>ROUND(I203*H203,2)</f>
        <v>0</v>
      </c>
      <c r="K203" s="129" t="s">
        <v>181</v>
      </c>
      <c r="L203" s="32"/>
      <c r="M203" s="134" t="s">
        <v>19</v>
      </c>
      <c r="N203" s="135" t="s">
        <v>39</v>
      </c>
      <c r="P203" s="136">
        <f>O203*H203</f>
        <v>0</v>
      </c>
      <c r="Q203" s="136">
        <v>0</v>
      </c>
      <c r="R203" s="136">
        <f>Q203*H203</f>
        <v>0</v>
      </c>
      <c r="S203" s="136">
        <v>0</v>
      </c>
      <c r="T203" s="137">
        <f>S203*H203</f>
        <v>0</v>
      </c>
      <c r="AR203" s="138" t="s">
        <v>133</v>
      </c>
      <c r="AT203" s="138" t="s">
        <v>116</v>
      </c>
      <c r="AU203" s="138" t="s">
        <v>78</v>
      </c>
      <c r="AY203" s="17" t="s">
        <v>113</v>
      </c>
      <c r="BE203" s="139">
        <f>IF(N203="základní",J203,0)</f>
        <v>0</v>
      </c>
      <c r="BF203" s="139">
        <f>IF(N203="snížená",J203,0)</f>
        <v>0</v>
      </c>
      <c r="BG203" s="139">
        <f>IF(N203="zákl. přenesená",J203,0)</f>
        <v>0</v>
      </c>
      <c r="BH203" s="139">
        <f>IF(N203="sníž. přenesená",J203,0)</f>
        <v>0</v>
      </c>
      <c r="BI203" s="139">
        <f>IF(N203="nulová",J203,0)</f>
        <v>0</v>
      </c>
      <c r="BJ203" s="17" t="s">
        <v>76</v>
      </c>
      <c r="BK203" s="139">
        <f>ROUND(I203*H203,2)</f>
        <v>0</v>
      </c>
      <c r="BL203" s="17" t="s">
        <v>133</v>
      </c>
      <c r="BM203" s="138" t="s">
        <v>1124</v>
      </c>
    </row>
    <row r="204" spans="2:65" s="1" customFormat="1" ht="11.25">
      <c r="B204" s="32"/>
      <c r="D204" s="140" t="s">
        <v>123</v>
      </c>
      <c r="F204" s="141" t="s">
        <v>405</v>
      </c>
      <c r="I204" s="142"/>
      <c r="L204" s="32"/>
      <c r="M204" s="143"/>
      <c r="T204" s="53"/>
      <c r="AT204" s="17" t="s">
        <v>123</v>
      </c>
      <c r="AU204" s="17" t="s">
        <v>78</v>
      </c>
    </row>
    <row r="205" spans="2:65" s="1" customFormat="1" ht="11.25">
      <c r="B205" s="32"/>
      <c r="D205" s="164" t="s">
        <v>184</v>
      </c>
      <c r="F205" s="165" t="s">
        <v>406</v>
      </c>
      <c r="I205" s="142"/>
      <c r="L205" s="32"/>
      <c r="M205" s="143"/>
      <c r="T205" s="53"/>
      <c r="AT205" s="17" t="s">
        <v>184</v>
      </c>
      <c r="AU205" s="17" t="s">
        <v>78</v>
      </c>
    </row>
    <row r="206" spans="2:65" s="1" customFormat="1" ht="16.5" customHeight="1">
      <c r="B206" s="32"/>
      <c r="C206" s="147" t="s">
        <v>382</v>
      </c>
      <c r="D206" s="147" t="s">
        <v>165</v>
      </c>
      <c r="E206" s="148" t="s">
        <v>408</v>
      </c>
      <c r="F206" s="149" t="s">
        <v>409</v>
      </c>
      <c r="G206" s="150" t="s">
        <v>321</v>
      </c>
      <c r="H206" s="151">
        <v>151.74</v>
      </c>
      <c r="I206" s="152"/>
      <c r="J206" s="153">
        <f>ROUND(I206*H206,2)</f>
        <v>0</v>
      </c>
      <c r="K206" s="149" t="s">
        <v>181</v>
      </c>
      <c r="L206" s="154"/>
      <c r="M206" s="155" t="s">
        <v>19</v>
      </c>
      <c r="N206" s="156" t="s">
        <v>39</v>
      </c>
      <c r="P206" s="136">
        <f>O206*H206</f>
        <v>0</v>
      </c>
      <c r="Q206" s="136">
        <v>1</v>
      </c>
      <c r="R206" s="136">
        <f>Q206*H206</f>
        <v>151.74</v>
      </c>
      <c r="S206" s="136">
        <v>0</v>
      </c>
      <c r="T206" s="137">
        <f>S206*H206</f>
        <v>0</v>
      </c>
      <c r="AR206" s="138" t="s">
        <v>170</v>
      </c>
      <c r="AT206" s="138" t="s">
        <v>165</v>
      </c>
      <c r="AU206" s="138" t="s">
        <v>78</v>
      </c>
      <c r="AY206" s="17" t="s">
        <v>113</v>
      </c>
      <c r="BE206" s="139">
        <f>IF(N206="základní",J206,0)</f>
        <v>0</v>
      </c>
      <c r="BF206" s="139">
        <f>IF(N206="snížená",J206,0)</f>
        <v>0</v>
      </c>
      <c r="BG206" s="139">
        <f>IF(N206="zákl. přenesená",J206,0)</f>
        <v>0</v>
      </c>
      <c r="BH206" s="139">
        <f>IF(N206="sníž. přenesená",J206,0)</f>
        <v>0</v>
      </c>
      <c r="BI206" s="139">
        <f>IF(N206="nulová",J206,0)</f>
        <v>0</v>
      </c>
      <c r="BJ206" s="17" t="s">
        <v>76</v>
      </c>
      <c r="BK206" s="139">
        <f>ROUND(I206*H206,2)</f>
        <v>0</v>
      </c>
      <c r="BL206" s="17" t="s">
        <v>133</v>
      </c>
      <c r="BM206" s="138" t="s">
        <v>1125</v>
      </c>
    </row>
    <row r="207" spans="2:65" s="1" customFormat="1" ht="11.25">
      <c r="B207" s="32"/>
      <c r="D207" s="140" t="s">
        <v>123</v>
      </c>
      <c r="F207" s="141" t="s">
        <v>409</v>
      </c>
      <c r="I207" s="142"/>
      <c r="L207" s="32"/>
      <c r="M207" s="143"/>
      <c r="T207" s="53"/>
      <c r="AT207" s="17" t="s">
        <v>123</v>
      </c>
      <c r="AU207" s="17" t="s">
        <v>78</v>
      </c>
    </row>
    <row r="208" spans="2:65" s="12" customFormat="1" ht="11.25">
      <c r="B208" s="157"/>
      <c r="D208" s="140" t="s">
        <v>172</v>
      </c>
      <c r="E208" s="158" t="s">
        <v>19</v>
      </c>
      <c r="F208" s="159" t="s">
        <v>1126</v>
      </c>
      <c r="H208" s="160">
        <v>843</v>
      </c>
      <c r="I208" s="161"/>
      <c r="L208" s="157"/>
      <c r="M208" s="162"/>
      <c r="T208" s="163"/>
      <c r="AT208" s="158" t="s">
        <v>172</v>
      </c>
      <c r="AU208" s="158" t="s">
        <v>78</v>
      </c>
      <c r="AV208" s="12" t="s">
        <v>78</v>
      </c>
      <c r="AW208" s="12" t="s">
        <v>30</v>
      </c>
      <c r="AX208" s="12" t="s">
        <v>76</v>
      </c>
      <c r="AY208" s="158" t="s">
        <v>113</v>
      </c>
    </row>
    <row r="209" spans="2:65" s="12" customFormat="1" ht="11.25">
      <c r="B209" s="157"/>
      <c r="D209" s="140" t="s">
        <v>172</v>
      </c>
      <c r="F209" s="159" t="s">
        <v>1127</v>
      </c>
      <c r="H209" s="160">
        <v>151.74</v>
      </c>
      <c r="I209" s="161"/>
      <c r="L209" s="157"/>
      <c r="M209" s="162"/>
      <c r="T209" s="163"/>
      <c r="AT209" s="158" t="s">
        <v>172</v>
      </c>
      <c r="AU209" s="158" t="s">
        <v>78</v>
      </c>
      <c r="AV209" s="12" t="s">
        <v>78</v>
      </c>
      <c r="AW209" s="12" t="s">
        <v>4</v>
      </c>
      <c r="AX209" s="12" t="s">
        <v>76</v>
      </c>
      <c r="AY209" s="158" t="s">
        <v>113</v>
      </c>
    </row>
    <row r="210" spans="2:65" s="1" customFormat="1" ht="21.75" customHeight="1">
      <c r="B210" s="32"/>
      <c r="C210" s="127" t="s">
        <v>388</v>
      </c>
      <c r="D210" s="127" t="s">
        <v>116</v>
      </c>
      <c r="E210" s="128" t="s">
        <v>1128</v>
      </c>
      <c r="F210" s="129" t="s">
        <v>1129</v>
      </c>
      <c r="G210" s="130" t="s">
        <v>180</v>
      </c>
      <c r="H210" s="131">
        <v>30</v>
      </c>
      <c r="I210" s="132"/>
      <c r="J210" s="133">
        <f>ROUND(I210*H210,2)</f>
        <v>0</v>
      </c>
      <c r="K210" s="129" t="s">
        <v>1130</v>
      </c>
      <c r="L210" s="32"/>
      <c r="M210" s="134" t="s">
        <v>19</v>
      </c>
      <c r="N210" s="135" t="s">
        <v>39</v>
      </c>
      <c r="P210" s="136">
        <f>O210*H210</f>
        <v>0</v>
      </c>
      <c r="Q210" s="136">
        <v>0</v>
      </c>
      <c r="R210" s="136">
        <f>Q210*H210</f>
        <v>0</v>
      </c>
      <c r="S210" s="136">
        <v>0</v>
      </c>
      <c r="T210" s="137">
        <f>S210*H210</f>
        <v>0</v>
      </c>
      <c r="AR210" s="138" t="s">
        <v>133</v>
      </c>
      <c r="AT210" s="138" t="s">
        <v>116</v>
      </c>
      <c r="AU210" s="138" t="s">
        <v>78</v>
      </c>
      <c r="AY210" s="17" t="s">
        <v>113</v>
      </c>
      <c r="BE210" s="139">
        <f>IF(N210="základní",J210,0)</f>
        <v>0</v>
      </c>
      <c r="BF210" s="139">
        <f>IF(N210="snížená",J210,0)</f>
        <v>0</v>
      </c>
      <c r="BG210" s="139">
        <f>IF(N210="zákl. přenesená",J210,0)</f>
        <v>0</v>
      </c>
      <c r="BH210" s="139">
        <f>IF(N210="sníž. přenesená",J210,0)</f>
        <v>0</v>
      </c>
      <c r="BI210" s="139">
        <f>IF(N210="nulová",J210,0)</f>
        <v>0</v>
      </c>
      <c r="BJ210" s="17" t="s">
        <v>76</v>
      </c>
      <c r="BK210" s="139">
        <f>ROUND(I210*H210,2)</f>
        <v>0</v>
      </c>
      <c r="BL210" s="17" t="s">
        <v>133</v>
      </c>
      <c r="BM210" s="138" t="s">
        <v>1131</v>
      </c>
    </row>
    <row r="211" spans="2:65" s="1" customFormat="1" ht="19.5">
      <c r="B211" s="32"/>
      <c r="D211" s="140" t="s">
        <v>123</v>
      </c>
      <c r="F211" s="141" t="s">
        <v>1132</v>
      </c>
      <c r="I211" s="142"/>
      <c r="L211" s="32"/>
      <c r="M211" s="143"/>
      <c r="T211" s="53"/>
      <c r="AT211" s="17" t="s">
        <v>123</v>
      </c>
      <c r="AU211" s="17" t="s">
        <v>78</v>
      </c>
    </row>
    <row r="212" spans="2:65" s="1" customFormat="1" ht="16.5" customHeight="1">
      <c r="B212" s="32"/>
      <c r="C212" s="147" t="s">
        <v>395</v>
      </c>
      <c r="D212" s="147" t="s">
        <v>165</v>
      </c>
      <c r="E212" s="148" t="s">
        <v>467</v>
      </c>
      <c r="F212" s="149" t="s">
        <v>468</v>
      </c>
      <c r="G212" s="150" t="s">
        <v>168</v>
      </c>
      <c r="H212" s="151">
        <v>4</v>
      </c>
      <c r="I212" s="152"/>
      <c r="J212" s="153">
        <f>ROUND(I212*H212,2)</f>
        <v>0</v>
      </c>
      <c r="K212" s="149" t="s">
        <v>1130</v>
      </c>
      <c r="L212" s="154"/>
      <c r="M212" s="155" t="s">
        <v>19</v>
      </c>
      <c r="N212" s="156" t="s">
        <v>39</v>
      </c>
      <c r="P212" s="136">
        <f>O212*H212</f>
        <v>0</v>
      </c>
      <c r="Q212" s="136">
        <v>0.22</v>
      </c>
      <c r="R212" s="136">
        <f>Q212*H212</f>
        <v>0.88</v>
      </c>
      <c r="S212" s="136">
        <v>0</v>
      </c>
      <c r="T212" s="137">
        <f>S212*H212</f>
        <v>0</v>
      </c>
      <c r="AR212" s="138" t="s">
        <v>170</v>
      </c>
      <c r="AT212" s="138" t="s">
        <v>165</v>
      </c>
      <c r="AU212" s="138" t="s">
        <v>78</v>
      </c>
      <c r="AY212" s="17" t="s">
        <v>113</v>
      </c>
      <c r="BE212" s="139">
        <f>IF(N212="základní",J212,0)</f>
        <v>0</v>
      </c>
      <c r="BF212" s="139">
        <f>IF(N212="snížená",J212,0)</f>
        <v>0</v>
      </c>
      <c r="BG212" s="139">
        <f>IF(N212="zákl. přenesená",J212,0)</f>
        <v>0</v>
      </c>
      <c r="BH212" s="139">
        <f>IF(N212="sníž. přenesená",J212,0)</f>
        <v>0</v>
      </c>
      <c r="BI212" s="139">
        <f>IF(N212="nulová",J212,0)</f>
        <v>0</v>
      </c>
      <c r="BJ212" s="17" t="s">
        <v>76</v>
      </c>
      <c r="BK212" s="139">
        <f>ROUND(I212*H212,2)</f>
        <v>0</v>
      </c>
      <c r="BL212" s="17" t="s">
        <v>133</v>
      </c>
      <c r="BM212" s="138" t="s">
        <v>1133</v>
      </c>
    </row>
    <row r="213" spans="2:65" s="1" customFormat="1" ht="11.25">
      <c r="B213" s="32"/>
      <c r="D213" s="140" t="s">
        <v>123</v>
      </c>
      <c r="F213" s="141" t="s">
        <v>468</v>
      </c>
      <c r="I213" s="142"/>
      <c r="L213" s="32"/>
      <c r="M213" s="143"/>
      <c r="T213" s="53"/>
      <c r="AT213" s="17" t="s">
        <v>123</v>
      </c>
      <c r="AU213" s="17" t="s">
        <v>78</v>
      </c>
    </row>
    <row r="214" spans="2:65" s="1" customFormat="1" ht="21.75" customHeight="1">
      <c r="B214" s="32"/>
      <c r="C214" s="127" t="s">
        <v>401</v>
      </c>
      <c r="D214" s="127" t="s">
        <v>116</v>
      </c>
      <c r="E214" s="128" t="s">
        <v>414</v>
      </c>
      <c r="F214" s="129" t="s">
        <v>415</v>
      </c>
      <c r="G214" s="130" t="s">
        <v>180</v>
      </c>
      <c r="H214" s="131">
        <v>6</v>
      </c>
      <c r="I214" s="132"/>
      <c r="J214" s="133">
        <f>ROUND(I214*H214,2)</f>
        <v>0</v>
      </c>
      <c r="K214" s="129" t="s">
        <v>416</v>
      </c>
      <c r="L214" s="32"/>
      <c r="M214" s="134" t="s">
        <v>19</v>
      </c>
      <c r="N214" s="135" t="s">
        <v>39</v>
      </c>
      <c r="P214" s="136">
        <f>O214*H214</f>
        <v>0</v>
      </c>
      <c r="Q214" s="136">
        <v>0</v>
      </c>
      <c r="R214" s="136">
        <f>Q214*H214</f>
        <v>0</v>
      </c>
      <c r="S214" s="136">
        <v>0</v>
      </c>
      <c r="T214" s="137">
        <f>S214*H214</f>
        <v>0</v>
      </c>
      <c r="AR214" s="138" t="s">
        <v>133</v>
      </c>
      <c r="AT214" s="138" t="s">
        <v>116</v>
      </c>
      <c r="AU214" s="138" t="s">
        <v>78</v>
      </c>
      <c r="AY214" s="17" t="s">
        <v>113</v>
      </c>
      <c r="BE214" s="139">
        <f>IF(N214="základní",J214,0)</f>
        <v>0</v>
      </c>
      <c r="BF214" s="139">
        <f>IF(N214="snížená",J214,0)</f>
        <v>0</v>
      </c>
      <c r="BG214" s="139">
        <f>IF(N214="zákl. přenesená",J214,0)</f>
        <v>0</v>
      </c>
      <c r="BH214" s="139">
        <f>IF(N214="sníž. přenesená",J214,0)</f>
        <v>0</v>
      </c>
      <c r="BI214" s="139">
        <f>IF(N214="nulová",J214,0)</f>
        <v>0</v>
      </c>
      <c r="BJ214" s="17" t="s">
        <v>76</v>
      </c>
      <c r="BK214" s="139">
        <f>ROUND(I214*H214,2)</f>
        <v>0</v>
      </c>
      <c r="BL214" s="17" t="s">
        <v>133</v>
      </c>
      <c r="BM214" s="138" t="s">
        <v>1134</v>
      </c>
    </row>
    <row r="215" spans="2:65" s="1" customFormat="1" ht="11.25">
      <c r="B215" s="32"/>
      <c r="D215" s="140" t="s">
        <v>123</v>
      </c>
      <c r="F215" s="141" t="s">
        <v>418</v>
      </c>
      <c r="I215" s="142"/>
      <c r="L215" s="32"/>
      <c r="M215" s="143"/>
      <c r="T215" s="53"/>
      <c r="AT215" s="17" t="s">
        <v>123</v>
      </c>
      <c r="AU215" s="17" t="s">
        <v>78</v>
      </c>
    </row>
    <row r="216" spans="2:65" s="1" customFormat="1" ht="11.25">
      <c r="B216" s="32"/>
      <c r="D216" s="164" t="s">
        <v>184</v>
      </c>
      <c r="F216" s="165" t="s">
        <v>419</v>
      </c>
      <c r="I216" s="142"/>
      <c r="L216" s="32"/>
      <c r="M216" s="143"/>
      <c r="T216" s="53"/>
      <c r="AT216" s="17" t="s">
        <v>184</v>
      </c>
      <c r="AU216" s="17" t="s">
        <v>78</v>
      </c>
    </row>
    <row r="217" spans="2:65" s="1" customFormat="1" ht="16.5" customHeight="1">
      <c r="B217" s="32"/>
      <c r="C217" s="127" t="s">
        <v>407</v>
      </c>
      <c r="D217" s="127" t="s">
        <v>116</v>
      </c>
      <c r="E217" s="128" t="s">
        <v>421</v>
      </c>
      <c r="F217" s="129" t="s">
        <v>422</v>
      </c>
      <c r="G217" s="130" t="s">
        <v>180</v>
      </c>
      <c r="H217" s="131">
        <v>6</v>
      </c>
      <c r="I217" s="132"/>
      <c r="J217" s="133">
        <f>ROUND(I217*H217,2)</f>
        <v>0</v>
      </c>
      <c r="K217" s="129" t="s">
        <v>416</v>
      </c>
      <c r="L217" s="32"/>
      <c r="M217" s="134" t="s">
        <v>19</v>
      </c>
      <c r="N217" s="135" t="s">
        <v>39</v>
      </c>
      <c r="P217" s="136">
        <f>O217*H217</f>
        <v>0</v>
      </c>
      <c r="Q217" s="136">
        <v>0</v>
      </c>
      <c r="R217" s="136">
        <f>Q217*H217</f>
        <v>0</v>
      </c>
      <c r="S217" s="136">
        <v>0</v>
      </c>
      <c r="T217" s="137">
        <f>S217*H217</f>
        <v>0</v>
      </c>
      <c r="AR217" s="138" t="s">
        <v>133</v>
      </c>
      <c r="AT217" s="138" t="s">
        <v>116</v>
      </c>
      <c r="AU217" s="138" t="s">
        <v>78</v>
      </c>
      <c r="AY217" s="17" t="s">
        <v>113</v>
      </c>
      <c r="BE217" s="139">
        <f>IF(N217="základní",J217,0)</f>
        <v>0</v>
      </c>
      <c r="BF217" s="139">
        <f>IF(N217="snížená",J217,0)</f>
        <v>0</v>
      </c>
      <c r="BG217" s="139">
        <f>IF(N217="zákl. přenesená",J217,0)</f>
        <v>0</v>
      </c>
      <c r="BH217" s="139">
        <f>IF(N217="sníž. přenesená",J217,0)</f>
        <v>0</v>
      </c>
      <c r="BI217" s="139">
        <f>IF(N217="nulová",J217,0)</f>
        <v>0</v>
      </c>
      <c r="BJ217" s="17" t="s">
        <v>76</v>
      </c>
      <c r="BK217" s="139">
        <f>ROUND(I217*H217,2)</f>
        <v>0</v>
      </c>
      <c r="BL217" s="17" t="s">
        <v>133</v>
      </c>
      <c r="BM217" s="138" t="s">
        <v>1135</v>
      </c>
    </row>
    <row r="218" spans="2:65" s="1" customFormat="1" ht="11.25">
      <c r="B218" s="32"/>
      <c r="D218" s="140" t="s">
        <v>123</v>
      </c>
      <c r="F218" s="141" t="s">
        <v>424</v>
      </c>
      <c r="I218" s="142"/>
      <c r="L218" s="32"/>
      <c r="M218" s="143"/>
      <c r="T218" s="53"/>
      <c r="AT218" s="17" t="s">
        <v>123</v>
      </c>
      <c r="AU218" s="17" t="s">
        <v>78</v>
      </c>
    </row>
    <row r="219" spans="2:65" s="1" customFormat="1" ht="11.25">
      <c r="B219" s="32"/>
      <c r="D219" s="164" t="s">
        <v>184</v>
      </c>
      <c r="F219" s="165" t="s">
        <v>425</v>
      </c>
      <c r="I219" s="142"/>
      <c r="L219" s="32"/>
      <c r="M219" s="143"/>
      <c r="T219" s="53"/>
      <c r="AT219" s="17" t="s">
        <v>184</v>
      </c>
      <c r="AU219" s="17" t="s">
        <v>78</v>
      </c>
    </row>
    <row r="220" spans="2:65" s="1" customFormat="1" ht="16.5" customHeight="1">
      <c r="B220" s="32"/>
      <c r="C220" s="147" t="s">
        <v>413</v>
      </c>
      <c r="D220" s="147" t="s">
        <v>165</v>
      </c>
      <c r="E220" s="148" t="s">
        <v>427</v>
      </c>
      <c r="F220" s="149" t="s">
        <v>428</v>
      </c>
      <c r="G220" s="150" t="s">
        <v>180</v>
      </c>
      <c r="H220" s="151">
        <v>6</v>
      </c>
      <c r="I220" s="152"/>
      <c r="J220" s="153">
        <f>ROUND(I220*H220,2)</f>
        <v>0</v>
      </c>
      <c r="K220" s="149" t="s">
        <v>19</v>
      </c>
      <c r="L220" s="154"/>
      <c r="M220" s="155" t="s">
        <v>19</v>
      </c>
      <c r="N220" s="156" t="s">
        <v>39</v>
      </c>
      <c r="P220" s="136">
        <f>O220*H220</f>
        <v>0</v>
      </c>
      <c r="Q220" s="136">
        <v>0</v>
      </c>
      <c r="R220" s="136">
        <f>Q220*H220</f>
        <v>0</v>
      </c>
      <c r="S220" s="136">
        <v>0</v>
      </c>
      <c r="T220" s="137">
        <f>S220*H220</f>
        <v>0</v>
      </c>
      <c r="AR220" s="138" t="s">
        <v>170</v>
      </c>
      <c r="AT220" s="138" t="s">
        <v>165</v>
      </c>
      <c r="AU220" s="138" t="s">
        <v>78</v>
      </c>
      <c r="AY220" s="17" t="s">
        <v>113</v>
      </c>
      <c r="BE220" s="139">
        <f>IF(N220="základní",J220,0)</f>
        <v>0</v>
      </c>
      <c r="BF220" s="139">
        <f>IF(N220="snížená",J220,0)</f>
        <v>0</v>
      </c>
      <c r="BG220" s="139">
        <f>IF(N220="zákl. přenesená",J220,0)</f>
        <v>0</v>
      </c>
      <c r="BH220" s="139">
        <f>IF(N220="sníž. přenesená",J220,0)</f>
        <v>0</v>
      </c>
      <c r="BI220" s="139">
        <f>IF(N220="nulová",J220,0)</f>
        <v>0</v>
      </c>
      <c r="BJ220" s="17" t="s">
        <v>76</v>
      </c>
      <c r="BK220" s="139">
        <f>ROUND(I220*H220,2)</f>
        <v>0</v>
      </c>
      <c r="BL220" s="17" t="s">
        <v>133</v>
      </c>
      <c r="BM220" s="138" t="s">
        <v>1136</v>
      </c>
    </row>
    <row r="221" spans="2:65" s="1" customFormat="1" ht="11.25">
      <c r="B221" s="32"/>
      <c r="D221" s="140" t="s">
        <v>123</v>
      </c>
      <c r="F221" s="141" t="s">
        <v>428</v>
      </c>
      <c r="I221" s="142"/>
      <c r="L221" s="32"/>
      <c r="M221" s="143"/>
      <c r="T221" s="53"/>
      <c r="AT221" s="17" t="s">
        <v>123</v>
      </c>
      <c r="AU221" s="17" t="s">
        <v>78</v>
      </c>
    </row>
    <row r="222" spans="2:65" s="1" customFormat="1" ht="16.5" customHeight="1">
      <c r="B222" s="32"/>
      <c r="C222" s="127" t="s">
        <v>420</v>
      </c>
      <c r="D222" s="127" t="s">
        <v>116</v>
      </c>
      <c r="E222" s="128" t="s">
        <v>1137</v>
      </c>
      <c r="F222" s="129" t="s">
        <v>1138</v>
      </c>
      <c r="G222" s="130" t="s">
        <v>180</v>
      </c>
      <c r="H222" s="131">
        <v>30</v>
      </c>
      <c r="I222" s="132"/>
      <c r="J222" s="133">
        <f>ROUND(I222*H222,2)</f>
        <v>0</v>
      </c>
      <c r="K222" s="129" t="s">
        <v>1130</v>
      </c>
      <c r="L222" s="32"/>
      <c r="M222" s="134" t="s">
        <v>19</v>
      </c>
      <c r="N222" s="135" t="s">
        <v>39</v>
      </c>
      <c r="P222" s="136">
        <f>O222*H222</f>
        <v>0</v>
      </c>
      <c r="Q222" s="136">
        <v>0</v>
      </c>
      <c r="R222" s="136">
        <f>Q222*H222</f>
        <v>0</v>
      </c>
      <c r="S222" s="136">
        <v>0</v>
      </c>
      <c r="T222" s="137">
        <f>S222*H222</f>
        <v>0</v>
      </c>
      <c r="AR222" s="138" t="s">
        <v>133</v>
      </c>
      <c r="AT222" s="138" t="s">
        <v>116</v>
      </c>
      <c r="AU222" s="138" t="s">
        <v>78</v>
      </c>
      <c r="AY222" s="17" t="s">
        <v>113</v>
      </c>
      <c r="BE222" s="139">
        <f>IF(N222="základní",J222,0)</f>
        <v>0</v>
      </c>
      <c r="BF222" s="139">
        <f>IF(N222="snížená",J222,0)</f>
        <v>0</v>
      </c>
      <c r="BG222" s="139">
        <f>IF(N222="zákl. přenesená",J222,0)</f>
        <v>0</v>
      </c>
      <c r="BH222" s="139">
        <f>IF(N222="sníž. přenesená",J222,0)</f>
        <v>0</v>
      </c>
      <c r="BI222" s="139">
        <f>IF(N222="nulová",J222,0)</f>
        <v>0</v>
      </c>
      <c r="BJ222" s="17" t="s">
        <v>76</v>
      </c>
      <c r="BK222" s="139">
        <f>ROUND(I222*H222,2)</f>
        <v>0</v>
      </c>
      <c r="BL222" s="17" t="s">
        <v>133</v>
      </c>
      <c r="BM222" s="138" t="s">
        <v>1139</v>
      </c>
    </row>
    <row r="223" spans="2:65" s="1" customFormat="1" ht="11.25">
      <c r="B223" s="32"/>
      <c r="D223" s="140" t="s">
        <v>123</v>
      </c>
      <c r="F223" s="141" t="s">
        <v>1140</v>
      </c>
      <c r="I223" s="142"/>
      <c r="L223" s="32"/>
      <c r="M223" s="143"/>
      <c r="T223" s="53"/>
      <c r="AT223" s="17" t="s">
        <v>123</v>
      </c>
      <c r="AU223" s="17" t="s">
        <v>78</v>
      </c>
    </row>
    <row r="224" spans="2:65" s="1" customFormat="1" ht="16.5" customHeight="1">
      <c r="B224" s="32"/>
      <c r="C224" s="147" t="s">
        <v>426</v>
      </c>
      <c r="D224" s="147" t="s">
        <v>165</v>
      </c>
      <c r="E224" s="148" t="s">
        <v>1141</v>
      </c>
      <c r="F224" s="149" t="s">
        <v>1142</v>
      </c>
      <c r="G224" s="150" t="s">
        <v>180</v>
      </c>
      <c r="H224" s="151">
        <v>30</v>
      </c>
      <c r="I224" s="152"/>
      <c r="J224" s="153">
        <f>ROUND(I224*H224,2)</f>
        <v>0</v>
      </c>
      <c r="K224" s="149" t="s">
        <v>1130</v>
      </c>
      <c r="L224" s="154"/>
      <c r="M224" s="155" t="s">
        <v>19</v>
      </c>
      <c r="N224" s="156" t="s">
        <v>39</v>
      </c>
      <c r="P224" s="136">
        <f>O224*H224</f>
        <v>0</v>
      </c>
      <c r="Q224" s="136">
        <v>8.9999999999999993E-3</v>
      </c>
      <c r="R224" s="136">
        <f>Q224*H224</f>
        <v>0.26999999999999996</v>
      </c>
      <c r="S224" s="136">
        <v>0</v>
      </c>
      <c r="T224" s="137">
        <f>S224*H224</f>
        <v>0</v>
      </c>
      <c r="AR224" s="138" t="s">
        <v>170</v>
      </c>
      <c r="AT224" s="138" t="s">
        <v>165</v>
      </c>
      <c r="AU224" s="138" t="s">
        <v>78</v>
      </c>
      <c r="AY224" s="17" t="s">
        <v>113</v>
      </c>
      <c r="BE224" s="139">
        <f>IF(N224="základní",J224,0)</f>
        <v>0</v>
      </c>
      <c r="BF224" s="139">
        <f>IF(N224="snížená",J224,0)</f>
        <v>0</v>
      </c>
      <c r="BG224" s="139">
        <f>IF(N224="zákl. přenesená",J224,0)</f>
        <v>0</v>
      </c>
      <c r="BH224" s="139">
        <f>IF(N224="sníž. přenesená",J224,0)</f>
        <v>0</v>
      </c>
      <c r="BI224" s="139">
        <f>IF(N224="nulová",J224,0)</f>
        <v>0</v>
      </c>
      <c r="BJ224" s="17" t="s">
        <v>76</v>
      </c>
      <c r="BK224" s="139">
        <f>ROUND(I224*H224,2)</f>
        <v>0</v>
      </c>
      <c r="BL224" s="17" t="s">
        <v>133</v>
      </c>
      <c r="BM224" s="138" t="s">
        <v>1143</v>
      </c>
    </row>
    <row r="225" spans="2:65" s="1" customFormat="1" ht="11.25">
      <c r="B225" s="32"/>
      <c r="D225" s="140" t="s">
        <v>123</v>
      </c>
      <c r="F225" s="141" t="s">
        <v>1142</v>
      </c>
      <c r="I225" s="142"/>
      <c r="L225" s="32"/>
      <c r="M225" s="143"/>
      <c r="T225" s="53"/>
      <c r="AT225" s="17" t="s">
        <v>123</v>
      </c>
      <c r="AU225" s="17" t="s">
        <v>78</v>
      </c>
    </row>
    <row r="226" spans="2:65" s="1" customFormat="1" ht="16.5" customHeight="1">
      <c r="B226" s="32"/>
      <c r="C226" s="127" t="s">
        <v>430</v>
      </c>
      <c r="D226" s="127" t="s">
        <v>116</v>
      </c>
      <c r="E226" s="128" t="s">
        <v>431</v>
      </c>
      <c r="F226" s="129" t="s">
        <v>432</v>
      </c>
      <c r="G226" s="130" t="s">
        <v>180</v>
      </c>
      <c r="H226" s="131">
        <v>18</v>
      </c>
      <c r="I226" s="132"/>
      <c r="J226" s="133">
        <f>ROUND(I226*H226,2)</f>
        <v>0</v>
      </c>
      <c r="K226" s="129" t="s">
        <v>416</v>
      </c>
      <c r="L226" s="32"/>
      <c r="M226" s="134" t="s">
        <v>19</v>
      </c>
      <c r="N226" s="135" t="s">
        <v>39</v>
      </c>
      <c r="P226" s="136">
        <f>O226*H226</f>
        <v>0</v>
      </c>
      <c r="Q226" s="136">
        <v>5.0000000000000002E-5</v>
      </c>
      <c r="R226" s="136">
        <f>Q226*H226</f>
        <v>9.0000000000000008E-4</v>
      </c>
      <c r="S226" s="136">
        <v>0</v>
      </c>
      <c r="T226" s="137">
        <f>S226*H226</f>
        <v>0</v>
      </c>
      <c r="AR226" s="138" t="s">
        <v>133</v>
      </c>
      <c r="AT226" s="138" t="s">
        <v>116</v>
      </c>
      <c r="AU226" s="138" t="s">
        <v>78</v>
      </c>
      <c r="AY226" s="17" t="s">
        <v>113</v>
      </c>
      <c r="BE226" s="139">
        <f>IF(N226="základní",J226,0)</f>
        <v>0</v>
      </c>
      <c r="BF226" s="139">
        <f>IF(N226="snížená",J226,0)</f>
        <v>0</v>
      </c>
      <c r="BG226" s="139">
        <f>IF(N226="zákl. přenesená",J226,0)</f>
        <v>0</v>
      </c>
      <c r="BH226" s="139">
        <f>IF(N226="sníž. přenesená",J226,0)</f>
        <v>0</v>
      </c>
      <c r="BI226" s="139">
        <f>IF(N226="nulová",J226,0)</f>
        <v>0</v>
      </c>
      <c r="BJ226" s="17" t="s">
        <v>76</v>
      </c>
      <c r="BK226" s="139">
        <f>ROUND(I226*H226,2)</f>
        <v>0</v>
      </c>
      <c r="BL226" s="17" t="s">
        <v>133</v>
      </c>
      <c r="BM226" s="138" t="s">
        <v>1144</v>
      </c>
    </row>
    <row r="227" spans="2:65" s="1" customFormat="1" ht="11.25">
      <c r="B227" s="32"/>
      <c r="D227" s="140" t="s">
        <v>123</v>
      </c>
      <c r="F227" s="141" t="s">
        <v>434</v>
      </c>
      <c r="I227" s="142"/>
      <c r="L227" s="32"/>
      <c r="M227" s="143"/>
      <c r="T227" s="53"/>
      <c r="AT227" s="17" t="s">
        <v>123</v>
      </c>
      <c r="AU227" s="17" t="s">
        <v>78</v>
      </c>
    </row>
    <row r="228" spans="2:65" s="1" customFormat="1" ht="11.25">
      <c r="B228" s="32"/>
      <c r="D228" s="164" t="s">
        <v>184</v>
      </c>
      <c r="F228" s="165" t="s">
        <v>435</v>
      </c>
      <c r="I228" s="142"/>
      <c r="L228" s="32"/>
      <c r="M228" s="143"/>
      <c r="T228" s="53"/>
      <c r="AT228" s="17" t="s">
        <v>184</v>
      </c>
      <c r="AU228" s="17" t="s">
        <v>78</v>
      </c>
    </row>
    <row r="229" spans="2:65" s="1" customFormat="1" ht="16.5" customHeight="1">
      <c r="B229" s="32"/>
      <c r="C229" s="147" t="s">
        <v>436</v>
      </c>
      <c r="D229" s="147" t="s">
        <v>165</v>
      </c>
      <c r="E229" s="148" t="s">
        <v>437</v>
      </c>
      <c r="F229" s="149" t="s">
        <v>438</v>
      </c>
      <c r="G229" s="150" t="s">
        <v>180</v>
      </c>
      <c r="H229" s="151">
        <v>18</v>
      </c>
      <c r="I229" s="152"/>
      <c r="J229" s="153">
        <f>ROUND(I229*H229,2)</f>
        <v>0</v>
      </c>
      <c r="K229" s="149" t="s">
        <v>416</v>
      </c>
      <c r="L229" s="154"/>
      <c r="M229" s="155" t="s">
        <v>19</v>
      </c>
      <c r="N229" s="156" t="s">
        <v>39</v>
      </c>
      <c r="P229" s="136">
        <f>O229*H229</f>
        <v>0</v>
      </c>
      <c r="Q229" s="136">
        <v>3.5400000000000002E-3</v>
      </c>
      <c r="R229" s="136">
        <f>Q229*H229</f>
        <v>6.3719999999999999E-2</v>
      </c>
      <c r="S229" s="136">
        <v>0</v>
      </c>
      <c r="T229" s="137">
        <f>S229*H229</f>
        <v>0</v>
      </c>
      <c r="AR229" s="138" t="s">
        <v>170</v>
      </c>
      <c r="AT229" s="138" t="s">
        <v>165</v>
      </c>
      <c r="AU229" s="138" t="s">
        <v>78</v>
      </c>
      <c r="AY229" s="17" t="s">
        <v>113</v>
      </c>
      <c r="BE229" s="139">
        <f>IF(N229="základní",J229,0)</f>
        <v>0</v>
      </c>
      <c r="BF229" s="139">
        <f>IF(N229="snížená",J229,0)</f>
        <v>0</v>
      </c>
      <c r="BG229" s="139">
        <f>IF(N229="zákl. přenesená",J229,0)</f>
        <v>0</v>
      </c>
      <c r="BH229" s="139">
        <f>IF(N229="sníž. přenesená",J229,0)</f>
        <v>0</v>
      </c>
      <c r="BI229" s="139">
        <f>IF(N229="nulová",J229,0)</f>
        <v>0</v>
      </c>
      <c r="BJ229" s="17" t="s">
        <v>76</v>
      </c>
      <c r="BK229" s="139">
        <f>ROUND(I229*H229,2)</f>
        <v>0</v>
      </c>
      <c r="BL229" s="17" t="s">
        <v>133</v>
      </c>
      <c r="BM229" s="138" t="s">
        <v>1145</v>
      </c>
    </row>
    <row r="230" spans="2:65" s="1" customFormat="1" ht="11.25">
      <c r="B230" s="32"/>
      <c r="D230" s="140" t="s">
        <v>123</v>
      </c>
      <c r="F230" s="141" t="s">
        <v>438</v>
      </c>
      <c r="I230" s="142"/>
      <c r="L230" s="32"/>
      <c r="M230" s="143"/>
      <c r="T230" s="53"/>
      <c r="AT230" s="17" t="s">
        <v>123</v>
      </c>
      <c r="AU230" s="17" t="s">
        <v>78</v>
      </c>
    </row>
    <row r="231" spans="2:65" s="1" customFormat="1" ht="16.5" customHeight="1">
      <c r="B231" s="32"/>
      <c r="C231" s="127" t="s">
        <v>440</v>
      </c>
      <c r="D231" s="127" t="s">
        <v>116</v>
      </c>
      <c r="E231" s="128" t="s">
        <v>441</v>
      </c>
      <c r="F231" s="129" t="s">
        <v>442</v>
      </c>
      <c r="G231" s="130" t="s">
        <v>180</v>
      </c>
      <c r="H231" s="131">
        <v>6</v>
      </c>
      <c r="I231" s="132"/>
      <c r="J231" s="133">
        <f>ROUND(I231*H231,2)</f>
        <v>0</v>
      </c>
      <c r="K231" s="129" t="s">
        <v>416</v>
      </c>
      <c r="L231" s="32"/>
      <c r="M231" s="134" t="s">
        <v>19</v>
      </c>
      <c r="N231" s="135" t="s">
        <v>39</v>
      </c>
      <c r="P231" s="136">
        <f>O231*H231</f>
        <v>0</v>
      </c>
      <c r="Q231" s="136">
        <v>0</v>
      </c>
      <c r="R231" s="136">
        <f>Q231*H231</f>
        <v>0</v>
      </c>
      <c r="S231" s="136">
        <v>0</v>
      </c>
      <c r="T231" s="137">
        <f>S231*H231</f>
        <v>0</v>
      </c>
      <c r="AR231" s="138" t="s">
        <v>133</v>
      </c>
      <c r="AT231" s="138" t="s">
        <v>116</v>
      </c>
      <c r="AU231" s="138" t="s">
        <v>78</v>
      </c>
      <c r="AY231" s="17" t="s">
        <v>113</v>
      </c>
      <c r="BE231" s="139">
        <f>IF(N231="základní",J231,0)</f>
        <v>0</v>
      </c>
      <c r="BF231" s="139">
        <f>IF(N231="snížená",J231,0)</f>
        <v>0</v>
      </c>
      <c r="BG231" s="139">
        <f>IF(N231="zákl. přenesená",J231,0)</f>
        <v>0</v>
      </c>
      <c r="BH231" s="139">
        <f>IF(N231="sníž. přenesená",J231,0)</f>
        <v>0</v>
      </c>
      <c r="BI231" s="139">
        <f>IF(N231="nulová",J231,0)</f>
        <v>0</v>
      </c>
      <c r="BJ231" s="17" t="s">
        <v>76</v>
      </c>
      <c r="BK231" s="139">
        <f>ROUND(I231*H231,2)</f>
        <v>0</v>
      </c>
      <c r="BL231" s="17" t="s">
        <v>133</v>
      </c>
      <c r="BM231" s="138" t="s">
        <v>1146</v>
      </c>
    </row>
    <row r="232" spans="2:65" s="1" customFormat="1" ht="11.25">
      <c r="B232" s="32"/>
      <c r="D232" s="140" t="s">
        <v>123</v>
      </c>
      <c r="F232" s="141" t="s">
        <v>444</v>
      </c>
      <c r="I232" s="142"/>
      <c r="L232" s="32"/>
      <c r="M232" s="143"/>
      <c r="T232" s="53"/>
      <c r="AT232" s="17" t="s">
        <v>123</v>
      </c>
      <c r="AU232" s="17" t="s">
        <v>78</v>
      </c>
    </row>
    <row r="233" spans="2:65" s="1" customFormat="1" ht="11.25">
      <c r="B233" s="32"/>
      <c r="D233" s="164" t="s">
        <v>184</v>
      </c>
      <c r="F233" s="165" t="s">
        <v>445</v>
      </c>
      <c r="I233" s="142"/>
      <c r="L233" s="32"/>
      <c r="M233" s="143"/>
      <c r="T233" s="53"/>
      <c r="AT233" s="17" t="s">
        <v>184</v>
      </c>
      <c r="AU233" s="17" t="s">
        <v>78</v>
      </c>
    </row>
    <row r="234" spans="2:65" s="1" customFormat="1" ht="16.5" customHeight="1">
      <c r="B234" s="32"/>
      <c r="C234" s="127" t="s">
        <v>446</v>
      </c>
      <c r="D234" s="127" t="s">
        <v>116</v>
      </c>
      <c r="E234" s="128" t="s">
        <v>447</v>
      </c>
      <c r="F234" s="129" t="s">
        <v>448</v>
      </c>
      <c r="G234" s="130" t="s">
        <v>198</v>
      </c>
      <c r="H234" s="131">
        <v>4</v>
      </c>
      <c r="I234" s="132"/>
      <c r="J234" s="133">
        <f>ROUND(I234*H234,2)</f>
        <v>0</v>
      </c>
      <c r="K234" s="129" t="s">
        <v>416</v>
      </c>
      <c r="L234" s="32"/>
      <c r="M234" s="134" t="s">
        <v>19</v>
      </c>
      <c r="N234" s="135" t="s">
        <v>39</v>
      </c>
      <c r="P234" s="136">
        <f>O234*H234</f>
        <v>0</v>
      </c>
      <c r="Q234" s="136">
        <v>3.0000000000000001E-5</v>
      </c>
      <c r="R234" s="136">
        <f>Q234*H234</f>
        <v>1.2E-4</v>
      </c>
      <c r="S234" s="136">
        <v>0</v>
      </c>
      <c r="T234" s="137">
        <f>S234*H234</f>
        <v>0</v>
      </c>
      <c r="AR234" s="138" t="s">
        <v>133</v>
      </c>
      <c r="AT234" s="138" t="s">
        <v>116</v>
      </c>
      <c r="AU234" s="138" t="s">
        <v>78</v>
      </c>
      <c r="AY234" s="17" t="s">
        <v>113</v>
      </c>
      <c r="BE234" s="139">
        <f>IF(N234="základní",J234,0)</f>
        <v>0</v>
      </c>
      <c r="BF234" s="139">
        <f>IF(N234="snížená",J234,0)</f>
        <v>0</v>
      </c>
      <c r="BG234" s="139">
        <f>IF(N234="zákl. přenesená",J234,0)</f>
        <v>0</v>
      </c>
      <c r="BH234" s="139">
        <f>IF(N234="sníž. přenesená",J234,0)</f>
        <v>0</v>
      </c>
      <c r="BI234" s="139">
        <f>IF(N234="nulová",J234,0)</f>
        <v>0</v>
      </c>
      <c r="BJ234" s="17" t="s">
        <v>76</v>
      </c>
      <c r="BK234" s="139">
        <f>ROUND(I234*H234,2)</f>
        <v>0</v>
      </c>
      <c r="BL234" s="17" t="s">
        <v>133</v>
      </c>
      <c r="BM234" s="138" t="s">
        <v>1147</v>
      </c>
    </row>
    <row r="235" spans="2:65" s="1" customFormat="1" ht="11.25">
      <c r="B235" s="32"/>
      <c r="D235" s="140" t="s">
        <v>123</v>
      </c>
      <c r="F235" s="141" t="s">
        <v>450</v>
      </c>
      <c r="I235" s="142"/>
      <c r="L235" s="32"/>
      <c r="M235" s="143"/>
      <c r="T235" s="53"/>
      <c r="AT235" s="17" t="s">
        <v>123</v>
      </c>
      <c r="AU235" s="17" t="s">
        <v>78</v>
      </c>
    </row>
    <row r="236" spans="2:65" s="1" customFormat="1" ht="11.25">
      <c r="B236" s="32"/>
      <c r="D236" s="164" t="s">
        <v>184</v>
      </c>
      <c r="F236" s="165" t="s">
        <v>451</v>
      </c>
      <c r="I236" s="142"/>
      <c r="L236" s="32"/>
      <c r="M236" s="143"/>
      <c r="T236" s="53"/>
      <c r="AT236" s="17" t="s">
        <v>184</v>
      </c>
      <c r="AU236" s="17" t="s">
        <v>78</v>
      </c>
    </row>
    <row r="237" spans="2:65" s="1" customFormat="1" ht="16.5" customHeight="1">
      <c r="B237" s="32"/>
      <c r="C237" s="147" t="s">
        <v>452</v>
      </c>
      <c r="D237" s="147" t="s">
        <v>165</v>
      </c>
      <c r="E237" s="148" t="s">
        <v>453</v>
      </c>
      <c r="F237" s="149" t="s">
        <v>454</v>
      </c>
      <c r="G237" s="150" t="s">
        <v>198</v>
      </c>
      <c r="H237" s="151">
        <v>4</v>
      </c>
      <c r="I237" s="152"/>
      <c r="J237" s="153">
        <f>ROUND(I237*H237,2)</f>
        <v>0</v>
      </c>
      <c r="K237" s="149" t="s">
        <v>416</v>
      </c>
      <c r="L237" s="154"/>
      <c r="M237" s="155" t="s">
        <v>19</v>
      </c>
      <c r="N237" s="156" t="s">
        <v>39</v>
      </c>
      <c r="P237" s="136">
        <f>O237*H237</f>
        <v>0</v>
      </c>
      <c r="Q237" s="136">
        <v>6.9999999999999999E-4</v>
      </c>
      <c r="R237" s="136">
        <f>Q237*H237</f>
        <v>2.8E-3</v>
      </c>
      <c r="S237" s="136">
        <v>0</v>
      </c>
      <c r="T237" s="137">
        <f>S237*H237</f>
        <v>0</v>
      </c>
      <c r="AR237" s="138" t="s">
        <v>170</v>
      </c>
      <c r="AT237" s="138" t="s">
        <v>165</v>
      </c>
      <c r="AU237" s="138" t="s">
        <v>78</v>
      </c>
      <c r="AY237" s="17" t="s">
        <v>113</v>
      </c>
      <c r="BE237" s="139">
        <f>IF(N237="základní",J237,0)</f>
        <v>0</v>
      </c>
      <c r="BF237" s="139">
        <f>IF(N237="snížená",J237,0)</f>
        <v>0</v>
      </c>
      <c r="BG237" s="139">
        <f>IF(N237="zákl. přenesená",J237,0)</f>
        <v>0</v>
      </c>
      <c r="BH237" s="139">
        <f>IF(N237="sníž. přenesená",J237,0)</f>
        <v>0</v>
      </c>
      <c r="BI237" s="139">
        <f>IF(N237="nulová",J237,0)</f>
        <v>0</v>
      </c>
      <c r="BJ237" s="17" t="s">
        <v>76</v>
      </c>
      <c r="BK237" s="139">
        <f>ROUND(I237*H237,2)</f>
        <v>0</v>
      </c>
      <c r="BL237" s="17" t="s">
        <v>133</v>
      </c>
      <c r="BM237" s="138" t="s">
        <v>1148</v>
      </c>
    </row>
    <row r="238" spans="2:65" s="1" customFormat="1" ht="11.25">
      <c r="B238" s="32"/>
      <c r="D238" s="140" t="s">
        <v>123</v>
      </c>
      <c r="F238" s="141" t="s">
        <v>454</v>
      </c>
      <c r="I238" s="142"/>
      <c r="L238" s="32"/>
      <c r="M238" s="143"/>
      <c r="T238" s="53"/>
      <c r="AT238" s="17" t="s">
        <v>123</v>
      </c>
      <c r="AU238" s="17" t="s">
        <v>78</v>
      </c>
    </row>
    <row r="239" spans="2:65" s="1" customFormat="1" ht="16.5" customHeight="1">
      <c r="B239" s="32"/>
      <c r="C239" s="147" t="s">
        <v>456</v>
      </c>
      <c r="D239" s="147" t="s">
        <v>165</v>
      </c>
      <c r="E239" s="148" t="s">
        <v>457</v>
      </c>
      <c r="F239" s="149" t="s">
        <v>458</v>
      </c>
      <c r="G239" s="150" t="s">
        <v>198</v>
      </c>
      <c r="H239" s="151">
        <v>4</v>
      </c>
      <c r="I239" s="152"/>
      <c r="J239" s="153">
        <f>ROUND(I239*H239,2)</f>
        <v>0</v>
      </c>
      <c r="K239" s="149" t="s">
        <v>19</v>
      </c>
      <c r="L239" s="154"/>
      <c r="M239" s="155" t="s">
        <v>19</v>
      </c>
      <c r="N239" s="156" t="s">
        <v>39</v>
      </c>
      <c r="P239" s="136">
        <f>O239*H239</f>
        <v>0</v>
      </c>
      <c r="Q239" s="136">
        <v>0</v>
      </c>
      <c r="R239" s="136">
        <f>Q239*H239</f>
        <v>0</v>
      </c>
      <c r="S239" s="136">
        <v>0</v>
      </c>
      <c r="T239" s="137">
        <f>S239*H239</f>
        <v>0</v>
      </c>
      <c r="AR239" s="138" t="s">
        <v>170</v>
      </c>
      <c r="AT239" s="138" t="s">
        <v>165</v>
      </c>
      <c r="AU239" s="138" t="s">
        <v>78</v>
      </c>
      <c r="AY239" s="17" t="s">
        <v>113</v>
      </c>
      <c r="BE239" s="139">
        <f>IF(N239="základní",J239,0)</f>
        <v>0</v>
      </c>
      <c r="BF239" s="139">
        <f>IF(N239="snížená",J239,0)</f>
        <v>0</v>
      </c>
      <c r="BG239" s="139">
        <f>IF(N239="zákl. přenesená",J239,0)</f>
        <v>0</v>
      </c>
      <c r="BH239" s="139">
        <f>IF(N239="sníž. přenesená",J239,0)</f>
        <v>0</v>
      </c>
      <c r="BI239" s="139">
        <f>IF(N239="nulová",J239,0)</f>
        <v>0</v>
      </c>
      <c r="BJ239" s="17" t="s">
        <v>76</v>
      </c>
      <c r="BK239" s="139">
        <f>ROUND(I239*H239,2)</f>
        <v>0</v>
      </c>
      <c r="BL239" s="17" t="s">
        <v>133</v>
      </c>
      <c r="BM239" s="138" t="s">
        <v>1149</v>
      </c>
    </row>
    <row r="240" spans="2:65" s="1" customFormat="1" ht="11.25">
      <c r="B240" s="32"/>
      <c r="D240" s="140" t="s">
        <v>123</v>
      </c>
      <c r="F240" s="141" t="s">
        <v>458</v>
      </c>
      <c r="I240" s="142"/>
      <c r="L240" s="32"/>
      <c r="M240" s="143"/>
      <c r="T240" s="53"/>
      <c r="AT240" s="17" t="s">
        <v>123</v>
      </c>
      <c r="AU240" s="17" t="s">
        <v>78</v>
      </c>
    </row>
    <row r="241" spans="2:65" s="1" customFormat="1" ht="16.5" customHeight="1">
      <c r="B241" s="32"/>
      <c r="C241" s="127" t="s">
        <v>460</v>
      </c>
      <c r="D241" s="127" t="s">
        <v>116</v>
      </c>
      <c r="E241" s="128" t="s">
        <v>461</v>
      </c>
      <c r="F241" s="129" t="s">
        <v>462</v>
      </c>
      <c r="G241" s="130" t="s">
        <v>198</v>
      </c>
      <c r="H241" s="131">
        <v>6</v>
      </c>
      <c r="I241" s="132"/>
      <c r="J241" s="133">
        <f>ROUND(I241*H241,2)</f>
        <v>0</v>
      </c>
      <c r="K241" s="129" t="s">
        <v>416</v>
      </c>
      <c r="L241" s="32"/>
      <c r="M241" s="134" t="s">
        <v>19</v>
      </c>
      <c r="N241" s="135" t="s">
        <v>39</v>
      </c>
      <c r="P241" s="136">
        <f>O241*H241</f>
        <v>0</v>
      </c>
      <c r="Q241" s="136">
        <v>0</v>
      </c>
      <c r="R241" s="136">
        <f>Q241*H241</f>
        <v>0</v>
      </c>
      <c r="S241" s="136">
        <v>0</v>
      </c>
      <c r="T241" s="137">
        <f>S241*H241</f>
        <v>0</v>
      </c>
      <c r="AR241" s="138" t="s">
        <v>133</v>
      </c>
      <c r="AT241" s="138" t="s">
        <v>116</v>
      </c>
      <c r="AU241" s="138" t="s">
        <v>78</v>
      </c>
      <c r="AY241" s="17" t="s">
        <v>113</v>
      </c>
      <c r="BE241" s="139">
        <f>IF(N241="základní",J241,0)</f>
        <v>0</v>
      </c>
      <c r="BF241" s="139">
        <f>IF(N241="snížená",J241,0)</f>
        <v>0</v>
      </c>
      <c r="BG241" s="139">
        <f>IF(N241="zákl. přenesená",J241,0)</f>
        <v>0</v>
      </c>
      <c r="BH241" s="139">
        <f>IF(N241="sníž. přenesená",J241,0)</f>
        <v>0</v>
      </c>
      <c r="BI241" s="139">
        <f>IF(N241="nulová",J241,0)</f>
        <v>0</v>
      </c>
      <c r="BJ241" s="17" t="s">
        <v>76</v>
      </c>
      <c r="BK241" s="139">
        <f>ROUND(I241*H241,2)</f>
        <v>0</v>
      </c>
      <c r="BL241" s="17" t="s">
        <v>133</v>
      </c>
      <c r="BM241" s="138" t="s">
        <v>1150</v>
      </c>
    </row>
    <row r="242" spans="2:65" s="1" customFormat="1" ht="11.25">
      <c r="B242" s="32"/>
      <c r="D242" s="140" t="s">
        <v>123</v>
      </c>
      <c r="F242" s="141" t="s">
        <v>464</v>
      </c>
      <c r="I242" s="142"/>
      <c r="L242" s="32"/>
      <c r="M242" s="143"/>
      <c r="T242" s="53"/>
      <c r="AT242" s="17" t="s">
        <v>123</v>
      </c>
      <c r="AU242" s="17" t="s">
        <v>78</v>
      </c>
    </row>
    <row r="243" spans="2:65" s="1" customFormat="1" ht="11.25">
      <c r="B243" s="32"/>
      <c r="D243" s="164" t="s">
        <v>184</v>
      </c>
      <c r="F243" s="165" t="s">
        <v>465</v>
      </c>
      <c r="I243" s="142"/>
      <c r="L243" s="32"/>
      <c r="M243" s="143"/>
      <c r="T243" s="53"/>
      <c r="AT243" s="17" t="s">
        <v>184</v>
      </c>
      <c r="AU243" s="17" t="s">
        <v>78</v>
      </c>
    </row>
    <row r="244" spans="2:65" s="1" customFormat="1" ht="16.5" customHeight="1">
      <c r="B244" s="32"/>
      <c r="C244" s="147" t="s">
        <v>466</v>
      </c>
      <c r="D244" s="147" t="s">
        <v>165</v>
      </c>
      <c r="E244" s="148" t="s">
        <v>1151</v>
      </c>
      <c r="F244" s="149" t="s">
        <v>468</v>
      </c>
      <c r="G244" s="150" t="s">
        <v>168</v>
      </c>
      <c r="H244" s="151">
        <v>3</v>
      </c>
      <c r="I244" s="152"/>
      <c r="J244" s="153">
        <f>ROUND(I244*H244,2)</f>
        <v>0</v>
      </c>
      <c r="K244" s="149" t="s">
        <v>416</v>
      </c>
      <c r="L244" s="154"/>
      <c r="M244" s="155" t="s">
        <v>19</v>
      </c>
      <c r="N244" s="156" t="s">
        <v>39</v>
      </c>
      <c r="P244" s="136">
        <f>O244*H244</f>
        <v>0</v>
      </c>
      <c r="Q244" s="136">
        <v>0.22</v>
      </c>
      <c r="R244" s="136">
        <f>Q244*H244</f>
        <v>0.66</v>
      </c>
      <c r="S244" s="136">
        <v>0</v>
      </c>
      <c r="T244" s="137">
        <f>S244*H244</f>
        <v>0</v>
      </c>
      <c r="AR244" s="138" t="s">
        <v>170</v>
      </c>
      <c r="AT244" s="138" t="s">
        <v>165</v>
      </c>
      <c r="AU244" s="138" t="s">
        <v>78</v>
      </c>
      <c r="AY244" s="17" t="s">
        <v>113</v>
      </c>
      <c r="BE244" s="139">
        <f>IF(N244="základní",J244,0)</f>
        <v>0</v>
      </c>
      <c r="BF244" s="139">
        <f>IF(N244="snížená",J244,0)</f>
        <v>0</v>
      </c>
      <c r="BG244" s="139">
        <f>IF(N244="zákl. přenesená",J244,0)</f>
        <v>0</v>
      </c>
      <c r="BH244" s="139">
        <f>IF(N244="sníž. přenesená",J244,0)</f>
        <v>0</v>
      </c>
      <c r="BI244" s="139">
        <f>IF(N244="nulová",J244,0)</f>
        <v>0</v>
      </c>
      <c r="BJ244" s="17" t="s">
        <v>76</v>
      </c>
      <c r="BK244" s="139">
        <f>ROUND(I244*H244,2)</f>
        <v>0</v>
      </c>
      <c r="BL244" s="17" t="s">
        <v>133</v>
      </c>
      <c r="BM244" s="138" t="s">
        <v>1152</v>
      </c>
    </row>
    <row r="245" spans="2:65" s="1" customFormat="1" ht="11.25">
      <c r="B245" s="32"/>
      <c r="D245" s="140" t="s">
        <v>123</v>
      </c>
      <c r="F245" s="141" t="s">
        <v>468</v>
      </c>
      <c r="I245" s="142"/>
      <c r="L245" s="32"/>
      <c r="M245" s="143"/>
      <c r="T245" s="53"/>
      <c r="AT245" s="17" t="s">
        <v>123</v>
      </c>
      <c r="AU245" s="17" t="s">
        <v>78</v>
      </c>
    </row>
    <row r="246" spans="2:65" s="12" customFormat="1" ht="11.25">
      <c r="B246" s="157"/>
      <c r="D246" s="140" t="s">
        <v>172</v>
      </c>
      <c r="F246" s="159" t="s">
        <v>1153</v>
      </c>
      <c r="H246" s="160">
        <v>3</v>
      </c>
      <c r="I246" s="161"/>
      <c r="L246" s="157"/>
      <c r="M246" s="162"/>
      <c r="T246" s="163"/>
      <c r="AT246" s="158" t="s">
        <v>172</v>
      </c>
      <c r="AU246" s="158" t="s">
        <v>78</v>
      </c>
      <c r="AV246" s="12" t="s">
        <v>78</v>
      </c>
      <c r="AW246" s="12" t="s">
        <v>4</v>
      </c>
      <c r="AX246" s="12" t="s">
        <v>76</v>
      </c>
      <c r="AY246" s="158" t="s">
        <v>113</v>
      </c>
    </row>
    <row r="247" spans="2:65" s="1" customFormat="1" ht="16.5" customHeight="1">
      <c r="B247" s="32"/>
      <c r="C247" s="127" t="s">
        <v>471</v>
      </c>
      <c r="D247" s="127" t="s">
        <v>116</v>
      </c>
      <c r="E247" s="128" t="s">
        <v>1154</v>
      </c>
      <c r="F247" s="129" t="s">
        <v>1155</v>
      </c>
      <c r="G247" s="130" t="s">
        <v>198</v>
      </c>
      <c r="H247" s="131">
        <v>40</v>
      </c>
      <c r="I247" s="132"/>
      <c r="J247" s="133">
        <f>ROUND(I247*H247,2)</f>
        <v>0</v>
      </c>
      <c r="K247" s="129" t="s">
        <v>19</v>
      </c>
      <c r="L247" s="32"/>
      <c r="M247" s="134" t="s">
        <v>19</v>
      </c>
      <c r="N247" s="135" t="s">
        <v>39</v>
      </c>
      <c r="P247" s="136">
        <f>O247*H247</f>
        <v>0</v>
      </c>
      <c r="Q247" s="136">
        <v>0</v>
      </c>
      <c r="R247" s="136">
        <f>Q247*H247</f>
        <v>0</v>
      </c>
      <c r="S247" s="136">
        <v>0</v>
      </c>
      <c r="T247" s="137">
        <f>S247*H247</f>
        <v>0</v>
      </c>
      <c r="AR247" s="138" t="s">
        <v>133</v>
      </c>
      <c r="AT247" s="138" t="s">
        <v>116</v>
      </c>
      <c r="AU247" s="138" t="s">
        <v>78</v>
      </c>
      <c r="AY247" s="17" t="s">
        <v>113</v>
      </c>
      <c r="BE247" s="139">
        <f>IF(N247="základní",J247,0)</f>
        <v>0</v>
      </c>
      <c r="BF247" s="139">
        <f>IF(N247="snížená",J247,0)</f>
        <v>0</v>
      </c>
      <c r="BG247" s="139">
        <f>IF(N247="zákl. přenesená",J247,0)</f>
        <v>0</v>
      </c>
      <c r="BH247" s="139">
        <f>IF(N247="sníž. přenesená",J247,0)</f>
        <v>0</v>
      </c>
      <c r="BI247" s="139">
        <f>IF(N247="nulová",J247,0)</f>
        <v>0</v>
      </c>
      <c r="BJ247" s="17" t="s">
        <v>76</v>
      </c>
      <c r="BK247" s="139">
        <f>ROUND(I247*H247,2)</f>
        <v>0</v>
      </c>
      <c r="BL247" s="17" t="s">
        <v>133</v>
      </c>
      <c r="BM247" s="138" t="s">
        <v>1156</v>
      </c>
    </row>
    <row r="248" spans="2:65" s="1" customFormat="1" ht="11.25">
      <c r="B248" s="32"/>
      <c r="D248" s="140" t="s">
        <v>123</v>
      </c>
      <c r="F248" s="141" t="s">
        <v>1155</v>
      </c>
      <c r="I248" s="142"/>
      <c r="L248" s="32"/>
      <c r="M248" s="143"/>
      <c r="T248" s="53"/>
      <c r="AT248" s="17" t="s">
        <v>123</v>
      </c>
      <c r="AU248" s="17" t="s">
        <v>78</v>
      </c>
    </row>
    <row r="249" spans="2:65" s="1" customFormat="1" ht="16.5" customHeight="1">
      <c r="B249" s="32"/>
      <c r="C249" s="147" t="s">
        <v>477</v>
      </c>
      <c r="D249" s="147" t="s">
        <v>165</v>
      </c>
      <c r="E249" s="148" t="s">
        <v>1157</v>
      </c>
      <c r="F249" s="149" t="s">
        <v>479</v>
      </c>
      <c r="G249" s="150" t="s">
        <v>168</v>
      </c>
      <c r="H249" s="151">
        <v>8</v>
      </c>
      <c r="I249" s="152"/>
      <c r="J249" s="153">
        <f>ROUND(I249*H249,2)</f>
        <v>0</v>
      </c>
      <c r="K249" s="149" t="s">
        <v>19</v>
      </c>
      <c r="L249" s="154"/>
      <c r="M249" s="155" t="s">
        <v>19</v>
      </c>
      <c r="N249" s="156" t="s">
        <v>39</v>
      </c>
      <c r="P249" s="136">
        <f>O249*H249</f>
        <v>0</v>
      </c>
      <c r="Q249" s="136">
        <v>0.6</v>
      </c>
      <c r="R249" s="136">
        <f>Q249*H249</f>
        <v>4.8</v>
      </c>
      <c r="S249" s="136">
        <v>0</v>
      </c>
      <c r="T249" s="137">
        <f>S249*H249</f>
        <v>0</v>
      </c>
      <c r="AR249" s="138" t="s">
        <v>170</v>
      </c>
      <c r="AT249" s="138" t="s">
        <v>165</v>
      </c>
      <c r="AU249" s="138" t="s">
        <v>78</v>
      </c>
      <c r="AY249" s="17" t="s">
        <v>113</v>
      </c>
      <c r="BE249" s="139">
        <f>IF(N249="základní",J249,0)</f>
        <v>0</v>
      </c>
      <c r="BF249" s="139">
        <f>IF(N249="snížená",J249,0)</f>
        <v>0</v>
      </c>
      <c r="BG249" s="139">
        <f>IF(N249="zákl. přenesená",J249,0)</f>
        <v>0</v>
      </c>
      <c r="BH249" s="139">
        <f>IF(N249="sníž. přenesená",J249,0)</f>
        <v>0</v>
      </c>
      <c r="BI249" s="139">
        <f>IF(N249="nulová",J249,0)</f>
        <v>0</v>
      </c>
      <c r="BJ249" s="17" t="s">
        <v>76</v>
      </c>
      <c r="BK249" s="139">
        <f>ROUND(I249*H249,2)</f>
        <v>0</v>
      </c>
      <c r="BL249" s="17" t="s">
        <v>133</v>
      </c>
      <c r="BM249" s="138" t="s">
        <v>1158</v>
      </c>
    </row>
    <row r="250" spans="2:65" s="1" customFormat="1" ht="11.25">
      <c r="B250" s="32"/>
      <c r="D250" s="140" t="s">
        <v>123</v>
      </c>
      <c r="F250" s="141" t="s">
        <v>479</v>
      </c>
      <c r="I250" s="142"/>
      <c r="L250" s="32"/>
      <c r="M250" s="143"/>
      <c r="T250" s="53"/>
      <c r="AT250" s="17" t="s">
        <v>123</v>
      </c>
      <c r="AU250" s="17" t="s">
        <v>78</v>
      </c>
    </row>
    <row r="251" spans="2:65" s="1" customFormat="1" ht="16.5" customHeight="1">
      <c r="B251" s="32"/>
      <c r="C251" s="127" t="s">
        <v>482</v>
      </c>
      <c r="D251" s="127" t="s">
        <v>116</v>
      </c>
      <c r="E251" s="128" t="s">
        <v>483</v>
      </c>
      <c r="F251" s="129" t="s">
        <v>1159</v>
      </c>
      <c r="G251" s="130" t="s">
        <v>168</v>
      </c>
      <c r="H251" s="131">
        <v>5</v>
      </c>
      <c r="I251" s="132"/>
      <c r="J251" s="133">
        <f>ROUND(I251*H251,2)</f>
        <v>0</v>
      </c>
      <c r="K251" s="129" t="s">
        <v>19</v>
      </c>
      <c r="L251" s="32"/>
      <c r="M251" s="134" t="s">
        <v>19</v>
      </c>
      <c r="N251" s="135" t="s">
        <v>39</v>
      </c>
      <c r="P251" s="136">
        <f>O251*H251</f>
        <v>0</v>
      </c>
      <c r="Q251" s="136">
        <v>0</v>
      </c>
      <c r="R251" s="136">
        <f>Q251*H251</f>
        <v>0</v>
      </c>
      <c r="S251" s="136">
        <v>0</v>
      </c>
      <c r="T251" s="137">
        <f>S251*H251</f>
        <v>0</v>
      </c>
      <c r="AR251" s="138" t="s">
        <v>133</v>
      </c>
      <c r="AT251" s="138" t="s">
        <v>116</v>
      </c>
      <c r="AU251" s="138" t="s">
        <v>78</v>
      </c>
      <c r="AY251" s="17" t="s">
        <v>113</v>
      </c>
      <c r="BE251" s="139">
        <f>IF(N251="základní",J251,0)</f>
        <v>0</v>
      </c>
      <c r="BF251" s="139">
        <f>IF(N251="snížená",J251,0)</f>
        <v>0</v>
      </c>
      <c r="BG251" s="139">
        <f>IF(N251="zákl. přenesená",J251,0)</f>
        <v>0</v>
      </c>
      <c r="BH251" s="139">
        <f>IF(N251="sníž. přenesená",J251,0)</f>
        <v>0</v>
      </c>
      <c r="BI251" s="139">
        <f>IF(N251="nulová",J251,0)</f>
        <v>0</v>
      </c>
      <c r="BJ251" s="17" t="s">
        <v>76</v>
      </c>
      <c r="BK251" s="139">
        <f>ROUND(I251*H251,2)</f>
        <v>0</v>
      </c>
      <c r="BL251" s="17" t="s">
        <v>133</v>
      </c>
      <c r="BM251" s="138" t="s">
        <v>1160</v>
      </c>
    </row>
    <row r="252" spans="2:65" s="1" customFormat="1" ht="11.25">
      <c r="B252" s="32"/>
      <c r="D252" s="140" t="s">
        <v>123</v>
      </c>
      <c r="F252" s="141" t="s">
        <v>1159</v>
      </c>
      <c r="I252" s="142"/>
      <c r="L252" s="32"/>
      <c r="M252" s="143"/>
      <c r="T252" s="53"/>
      <c r="AT252" s="17" t="s">
        <v>123</v>
      </c>
      <c r="AU252" s="17" t="s">
        <v>78</v>
      </c>
    </row>
    <row r="253" spans="2:65" s="1" customFormat="1" ht="16.5" customHeight="1">
      <c r="B253" s="32"/>
      <c r="C253" s="147" t="s">
        <v>489</v>
      </c>
      <c r="D253" s="147" t="s">
        <v>165</v>
      </c>
      <c r="E253" s="148" t="s">
        <v>1161</v>
      </c>
      <c r="F253" s="149" t="s">
        <v>1162</v>
      </c>
      <c r="G253" s="150" t="s">
        <v>168</v>
      </c>
      <c r="H253" s="151">
        <v>11</v>
      </c>
      <c r="I253" s="152"/>
      <c r="J253" s="153">
        <f>ROUND(I253*H253,2)</f>
        <v>0</v>
      </c>
      <c r="K253" s="149" t="s">
        <v>19</v>
      </c>
      <c r="L253" s="154"/>
      <c r="M253" s="155" t="s">
        <v>19</v>
      </c>
      <c r="N253" s="156" t="s">
        <v>39</v>
      </c>
      <c r="P253" s="136">
        <f>O253*H253</f>
        <v>0</v>
      </c>
      <c r="Q253" s="136">
        <v>0</v>
      </c>
      <c r="R253" s="136">
        <f>Q253*H253</f>
        <v>0</v>
      </c>
      <c r="S253" s="136">
        <v>0</v>
      </c>
      <c r="T253" s="137">
        <f>S253*H253</f>
        <v>0</v>
      </c>
      <c r="AR253" s="138" t="s">
        <v>170</v>
      </c>
      <c r="AT253" s="138" t="s">
        <v>165</v>
      </c>
      <c r="AU253" s="138" t="s">
        <v>78</v>
      </c>
      <c r="AY253" s="17" t="s">
        <v>113</v>
      </c>
      <c r="BE253" s="139">
        <f>IF(N253="základní",J253,0)</f>
        <v>0</v>
      </c>
      <c r="BF253" s="139">
        <f>IF(N253="snížená",J253,0)</f>
        <v>0</v>
      </c>
      <c r="BG253" s="139">
        <f>IF(N253="zákl. přenesená",J253,0)</f>
        <v>0</v>
      </c>
      <c r="BH253" s="139">
        <f>IF(N253="sníž. přenesená",J253,0)</f>
        <v>0</v>
      </c>
      <c r="BI253" s="139">
        <f>IF(N253="nulová",J253,0)</f>
        <v>0</v>
      </c>
      <c r="BJ253" s="17" t="s">
        <v>76</v>
      </c>
      <c r="BK253" s="139">
        <f>ROUND(I253*H253,2)</f>
        <v>0</v>
      </c>
      <c r="BL253" s="17" t="s">
        <v>133</v>
      </c>
      <c r="BM253" s="138" t="s">
        <v>1163</v>
      </c>
    </row>
    <row r="254" spans="2:65" s="1" customFormat="1" ht="11.25">
      <c r="B254" s="32"/>
      <c r="D254" s="140" t="s">
        <v>123</v>
      </c>
      <c r="F254" s="141" t="s">
        <v>1162</v>
      </c>
      <c r="I254" s="142"/>
      <c r="L254" s="32"/>
      <c r="M254" s="143"/>
      <c r="T254" s="53"/>
      <c r="AT254" s="17" t="s">
        <v>123</v>
      </c>
      <c r="AU254" s="17" t="s">
        <v>78</v>
      </c>
    </row>
    <row r="255" spans="2:65" s="1" customFormat="1" ht="16.5" customHeight="1">
      <c r="B255" s="32"/>
      <c r="C255" s="127" t="s">
        <v>496</v>
      </c>
      <c r="D255" s="127" t="s">
        <v>116</v>
      </c>
      <c r="E255" s="128" t="s">
        <v>1164</v>
      </c>
      <c r="F255" s="129" t="s">
        <v>1165</v>
      </c>
      <c r="G255" s="130" t="s">
        <v>168</v>
      </c>
      <c r="H255" s="131">
        <v>6</v>
      </c>
      <c r="I255" s="132"/>
      <c r="J255" s="133">
        <f>ROUND(I255*H255,2)</f>
        <v>0</v>
      </c>
      <c r="K255" s="129" t="s">
        <v>1130</v>
      </c>
      <c r="L255" s="32"/>
      <c r="M255" s="134" t="s">
        <v>19</v>
      </c>
      <c r="N255" s="135" t="s">
        <v>39</v>
      </c>
      <c r="P255" s="136">
        <f>O255*H255</f>
        <v>0</v>
      </c>
      <c r="Q255" s="136">
        <v>0</v>
      </c>
      <c r="R255" s="136">
        <f>Q255*H255</f>
        <v>0</v>
      </c>
      <c r="S255" s="136">
        <v>0</v>
      </c>
      <c r="T255" s="137">
        <f>S255*H255</f>
        <v>0</v>
      </c>
      <c r="AR255" s="138" t="s">
        <v>133</v>
      </c>
      <c r="AT255" s="138" t="s">
        <v>116</v>
      </c>
      <c r="AU255" s="138" t="s">
        <v>78</v>
      </c>
      <c r="AY255" s="17" t="s">
        <v>113</v>
      </c>
      <c r="BE255" s="139">
        <f>IF(N255="základní",J255,0)</f>
        <v>0</v>
      </c>
      <c r="BF255" s="139">
        <f>IF(N255="snížená",J255,0)</f>
        <v>0</v>
      </c>
      <c r="BG255" s="139">
        <f>IF(N255="zákl. přenesená",J255,0)</f>
        <v>0</v>
      </c>
      <c r="BH255" s="139">
        <f>IF(N255="sníž. přenesená",J255,0)</f>
        <v>0</v>
      </c>
      <c r="BI255" s="139">
        <f>IF(N255="nulová",J255,0)</f>
        <v>0</v>
      </c>
      <c r="BJ255" s="17" t="s">
        <v>76</v>
      </c>
      <c r="BK255" s="139">
        <f>ROUND(I255*H255,2)</f>
        <v>0</v>
      </c>
      <c r="BL255" s="17" t="s">
        <v>133</v>
      </c>
      <c r="BM255" s="138" t="s">
        <v>1166</v>
      </c>
    </row>
    <row r="256" spans="2:65" s="1" customFormat="1" ht="11.25">
      <c r="B256" s="32"/>
      <c r="D256" s="140" t="s">
        <v>123</v>
      </c>
      <c r="F256" s="141" t="s">
        <v>1167</v>
      </c>
      <c r="I256" s="142"/>
      <c r="L256" s="32"/>
      <c r="M256" s="143"/>
      <c r="T256" s="53"/>
      <c r="AT256" s="17" t="s">
        <v>123</v>
      </c>
      <c r="AU256" s="17" t="s">
        <v>78</v>
      </c>
    </row>
    <row r="257" spans="2:65" s="11" customFormat="1" ht="22.9" customHeight="1">
      <c r="B257" s="115"/>
      <c r="D257" s="116" t="s">
        <v>67</v>
      </c>
      <c r="E257" s="125" t="s">
        <v>78</v>
      </c>
      <c r="F257" s="125" t="s">
        <v>488</v>
      </c>
      <c r="I257" s="118"/>
      <c r="J257" s="126">
        <f>BK257</f>
        <v>0</v>
      </c>
      <c r="L257" s="115"/>
      <c r="M257" s="120"/>
      <c r="P257" s="121">
        <f>SUM(P258:P263)</f>
        <v>0</v>
      </c>
      <c r="R257" s="121">
        <f>SUM(R258:R263)</f>
        <v>0.48804999999999998</v>
      </c>
      <c r="T257" s="122">
        <f>SUM(T258:T263)</f>
        <v>0</v>
      </c>
      <c r="AR257" s="116" t="s">
        <v>76</v>
      </c>
      <c r="AT257" s="123" t="s">
        <v>67</v>
      </c>
      <c r="AU257" s="123" t="s">
        <v>76</v>
      </c>
      <c r="AY257" s="116" t="s">
        <v>113</v>
      </c>
      <c r="BK257" s="124">
        <f>SUM(BK258:BK263)</f>
        <v>0</v>
      </c>
    </row>
    <row r="258" spans="2:65" s="1" customFormat="1" ht="16.5" customHeight="1">
      <c r="B258" s="32"/>
      <c r="C258" s="127" t="s">
        <v>502</v>
      </c>
      <c r="D258" s="127" t="s">
        <v>116</v>
      </c>
      <c r="E258" s="128" t="s">
        <v>490</v>
      </c>
      <c r="F258" s="129" t="s">
        <v>491</v>
      </c>
      <c r="G258" s="130" t="s">
        <v>198</v>
      </c>
      <c r="H258" s="131">
        <v>1135</v>
      </c>
      <c r="I258" s="132"/>
      <c r="J258" s="133">
        <f>ROUND(I258*H258,2)</f>
        <v>0</v>
      </c>
      <c r="K258" s="129" t="s">
        <v>181</v>
      </c>
      <c r="L258" s="32"/>
      <c r="M258" s="134" t="s">
        <v>19</v>
      </c>
      <c r="N258" s="135" t="s">
        <v>39</v>
      </c>
      <c r="P258" s="136">
        <f>O258*H258</f>
        <v>0</v>
      </c>
      <c r="Q258" s="136">
        <v>1E-4</v>
      </c>
      <c r="R258" s="136">
        <f>Q258*H258</f>
        <v>0.1135</v>
      </c>
      <c r="S258" s="136">
        <v>0</v>
      </c>
      <c r="T258" s="137">
        <f>S258*H258</f>
        <v>0</v>
      </c>
      <c r="AR258" s="138" t="s">
        <v>133</v>
      </c>
      <c r="AT258" s="138" t="s">
        <v>116</v>
      </c>
      <c r="AU258" s="138" t="s">
        <v>78</v>
      </c>
      <c r="AY258" s="17" t="s">
        <v>113</v>
      </c>
      <c r="BE258" s="139">
        <f>IF(N258="základní",J258,0)</f>
        <v>0</v>
      </c>
      <c r="BF258" s="139">
        <f>IF(N258="snížená",J258,0)</f>
        <v>0</v>
      </c>
      <c r="BG258" s="139">
        <f>IF(N258="zákl. přenesená",J258,0)</f>
        <v>0</v>
      </c>
      <c r="BH258" s="139">
        <f>IF(N258="sníž. přenesená",J258,0)</f>
        <v>0</v>
      </c>
      <c r="BI258" s="139">
        <f>IF(N258="nulová",J258,0)</f>
        <v>0</v>
      </c>
      <c r="BJ258" s="17" t="s">
        <v>76</v>
      </c>
      <c r="BK258" s="139">
        <f>ROUND(I258*H258,2)</f>
        <v>0</v>
      </c>
      <c r="BL258" s="17" t="s">
        <v>133</v>
      </c>
      <c r="BM258" s="138" t="s">
        <v>1168</v>
      </c>
    </row>
    <row r="259" spans="2:65" s="1" customFormat="1" ht="19.5">
      <c r="B259" s="32"/>
      <c r="D259" s="140" t="s">
        <v>123</v>
      </c>
      <c r="F259" s="141" t="s">
        <v>493</v>
      </c>
      <c r="I259" s="142"/>
      <c r="L259" s="32"/>
      <c r="M259" s="143"/>
      <c r="T259" s="53"/>
      <c r="AT259" s="17" t="s">
        <v>123</v>
      </c>
      <c r="AU259" s="17" t="s">
        <v>78</v>
      </c>
    </row>
    <row r="260" spans="2:65" s="1" customFormat="1" ht="11.25">
      <c r="B260" s="32"/>
      <c r="D260" s="164" t="s">
        <v>184</v>
      </c>
      <c r="F260" s="165" t="s">
        <v>494</v>
      </c>
      <c r="I260" s="142"/>
      <c r="L260" s="32"/>
      <c r="M260" s="143"/>
      <c r="T260" s="53"/>
      <c r="AT260" s="17" t="s">
        <v>184</v>
      </c>
      <c r="AU260" s="17" t="s">
        <v>78</v>
      </c>
    </row>
    <row r="261" spans="2:65" s="1" customFormat="1" ht="16.5" customHeight="1">
      <c r="B261" s="32"/>
      <c r="C261" s="147" t="s">
        <v>509</v>
      </c>
      <c r="D261" s="147" t="s">
        <v>165</v>
      </c>
      <c r="E261" s="148" t="s">
        <v>497</v>
      </c>
      <c r="F261" s="149" t="s">
        <v>498</v>
      </c>
      <c r="G261" s="150" t="s">
        <v>198</v>
      </c>
      <c r="H261" s="151">
        <v>1248.5</v>
      </c>
      <c r="I261" s="152"/>
      <c r="J261" s="153">
        <f>ROUND(I261*H261,2)</f>
        <v>0</v>
      </c>
      <c r="K261" s="149" t="s">
        <v>181</v>
      </c>
      <c r="L261" s="154"/>
      <c r="M261" s="155" t="s">
        <v>19</v>
      </c>
      <c r="N261" s="156" t="s">
        <v>39</v>
      </c>
      <c r="P261" s="136">
        <f>O261*H261</f>
        <v>0</v>
      </c>
      <c r="Q261" s="136">
        <v>2.9999999999999997E-4</v>
      </c>
      <c r="R261" s="136">
        <f>Q261*H261</f>
        <v>0.37454999999999999</v>
      </c>
      <c r="S261" s="136">
        <v>0</v>
      </c>
      <c r="T261" s="137">
        <f>S261*H261</f>
        <v>0</v>
      </c>
      <c r="AR261" s="138" t="s">
        <v>170</v>
      </c>
      <c r="AT261" s="138" t="s">
        <v>165</v>
      </c>
      <c r="AU261" s="138" t="s">
        <v>78</v>
      </c>
      <c r="AY261" s="17" t="s">
        <v>113</v>
      </c>
      <c r="BE261" s="139">
        <f>IF(N261="základní",J261,0)</f>
        <v>0</v>
      </c>
      <c r="BF261" s="139">
        <f>IF(N261="snížená",J261,0)</f>
        <v>0</v>
      </c>
      <c r="BG261" s="139">
        <f>IF(N261="zákl. přenesená",J261,0)</f>
        <v>0</v>
      </c>
      <c r="BH261" s="139">
        <f>IF(N261="sníž. přenesená",J261,0)</f>
        <v>0</v>
      </c>
      <c r="BI261" s="139">
        <f>IF(N261="nulová",J261,0)</f>
        <v>0</v>
      </c>
      <c r="BJ261" s="17" t="s">
        <v>76</v>
      </c>
      <c r="BK261" s="139">
        <f>ROUND(I261*H261,2)</f>
        <v>0</v>
      </c>
      <c r="BL261" s="17" t="s">
        <v>133</v>
      </c>
      <c r="BM261" s="138" t="s">
        <v>1169</v>
      </c>
    </row>
    <row r="262" spans="2:65" s="1" customFormat="1" ht="11.25">
      <c r="B262" s="32"/>
      <c r="D262" s="140" t="s">
        <v>123</v>
      </c>
      <c r="F262" s="141" t="s">
        <v>498</v>
      </c>
      <c r="I262" s="142"/>
      <c r="L262" s="32"/>
      <c r="M262" s="143"/>
      <c r="T262" s="53"/>
      <c r="AT262" s="17" t="s">
        <v>123</v>
      </c>
      <c r="AU262" s="17" t="s">
        <v>78</v>
      </c>
    </row>
    <row r="263" spans="2:65" s="12" customFormat="1" ht="11.25">
      <c r="B263" s="157"/>
      <c r="D263" s="140" t="s">
        <v>172</v>
      </c>
      <c r="F263" s="159" t="s">
        <v>1170</v>
      </c>
      <c r="H263" s="160">
        <v>1248.5</v>
      </c>
      <c r="I263" s="161"/>
      <c r="L263" s="157"/>
      <c r="M263" s="162"/>
      <c r="T263" s="163"/>
      <c r="AT263" s="158" t="s">
        <v>172</v>
      </c>
      <c r="AU263" s="158" t="s">
        <v>78</v>
      </c>
      <c r="AV263" s="12" t="s">
        <v>78</v>
      </c>
      <c r="AW263" s="12" t="s">
        <v>4</v>
      </c>
      <c r="AX263" s="12" t="s">
        <v>76</v>
      </c>
      <c r="AY263" s="158" t="s">
        <v>113</v>
      </c>
    </row>
    <row r="264" spans="2:65" s="11" customFormat="1" ht="22.9" customHeight="1">
      <c r="B264" s="115"/>
      <c r="D264" s="116" t="s">
        <v>67</v>
      </c>
      <c r="E264" s="125" t="s">
        <v>133</v>
      </c>
      <c r="F264" s="125" t="s">
        <v>501</v>
      </c>
      <c r="I264" s="118"/>
      <c r="J264" s="126">
        <f>BK264</f>
        <v>0</v>
      </c>
      <c r="L264" s="115"/>
      <c r="M264" s="120"/>
      <c r="P264" s="121">
        <f>SUM(P265:P268)</f>
        <v>0</v>
      </c>
      <c r="R264" s="121">
        <f>SUM(R265:R268)</f>
        <v>0</v>
      </c>
      <c r="T264" s="122">
        <f>SUM(T265:T268)</f>
        <v>0</v>
      </c>
      <c r="AR264" s="116" t="s">
        <v>76</v>
      </c>
      <c r="AT264" s="123" t="s">
        <v>67</v>
      </c>
      <c r="AU264" s="123" t="s">
        <v>76</v>
      </c>
      <c r="AY264" s="116" t="s">
        <v>113</v>
      </c>
      <c r="BK264" s="124">
        <f>SUM(BK265:BK268)</f>
        <v>0</v>
      </c>
    </row>
    <row r="265" spans="2:65" s="1" customFormat="1" ht="16.5" customHeight="1">
      <c r="B265" s="32"/>
      <c r="C265" s="127" t="s">
        <v>513</v>
      </c>
      <c r="D265" s="127" t="s">
        <v>116</v>
      </c>
      <c r="E265" s="128" t="s">
        <v>518</v>
      </c>
      <c r="F265" s="129" t="s">
        <v>519</v>
      </c>
      <c r="G265" s="130" t="s">
        <v>168</v>
      </c>
      <c r="H265" s="131">
        <v>1.44</v>
      </c>
      <c r="I265" s="132"/>
      <c r="J265" s="133">
        <f>ROUND(I265*H265,2)</f>
        <v>0</v>
      </c>
      <c r="K265" s="129" t="s">
        <v>181</v>
      </c>
      <c r="L265" s="32"/>
      <c r="M265" s="134" t="s">
        <v>19</v>
      </c>
      <c r="N265" s="135" t="s">
        <v>39</v>
      </c>
      <c r="P265" s="136">
        <f>O265*H265</f>
        <v>0</v>
      </c>
      <c r="Q265" s="136">
        <v>0</v>
      </c>
      <c r="R265" s="136">
        <f>Q265*H265</f>
        <v>0</v>
      </c>
      <c r="S265" s="136">
        <v>0</v>
      </c>
      <c r="T265" s="137">
        <f>S265*H265</f>
        <v>0</v>
      </c>
      <c r="AR265" s="138" t="s">
        <v>133</v>
      </c>
      <c r="AT265" s="138" t="s">
        <v>116</v>
      </c>
      <c r="AU265" s="138" t="s">
        <v>78</v>
      </c>
      <c r="AY265" s="17" t="s">
        <v>113</v>
      </c>
      <c r="BE265" s="139">
        <f>IF(N265="základní",J265,0)</f>
        <v>0</v>
      </c>
      <c r="BF265" s="139">
        <f>IF(N265="snížená",J265,0)</f>
        <v>0</v>
      </c>
      <c r="BG265" s="139">
        <f>IF(N265="zákl. přenesená",J265,0)</f>
        <v>0</v>
      </c>
      <c r="BH265" s="139">
        <f>IF(N265="sníž. přenesená",J265,0)</f>
        <v>0</v>
      </c>
      <c r="BI265" s="139">
        <f>IF(N265="nulová",J265,0)</f>
        <v>0</v>
      </c>
      <c r="BJ265" s="17" t="s">
        <v>76</v>
      </c>
      <c r="BK265" s="139">
        <f>ROUND(I265*H265,2)</f>
        <v>0</v>
      </c>
      <c r="BL265" s="17" t="s">
        <v>133</v>
      </c>
      <c r="BM265" s="138" t="s">
        <v>1171</v>
      </c>
    </row>
    <row r="266" spans="2:65" s="1" customFormat="1" ht="11.25">
      <c r="B266" s="32"/>
      <c r="D266" s="140" t="s">
        <v>123</v>
      </c>
      <c r="F266" s="141" t="s">
        <v>521</v>
      </c>
      <c r="I266" s="142"/>
      <c r="L266" s="32"/>
      <c r="M266" s="143"/>
      <c r="T266" s="53"/>
      <c r="AT266" s="17" t="s">
        <v>123</v>
      </c>
      <c r="AU266" s="17" t="s">
        <v>78</v>
      </c>
    </row>
    <row r="267" spans="2:65" s="1" customFormat="1" ht="11.25">
      <c r="B267" s="32"/>
      <c r="D267" s="164" t="s">
        <v>184</v>
      </c>
      <c r="F267" s="165" t="s">
        <v>522</v>
      </c>
      <c r="I267" s="142"/>
      <c r="L267" s="32"/>
      <c r="M267" s="143"/>
      <c r="T267" s="53"/>
      <c r="AT267" s="17" t="s">
        <v>184</v>
      </c>
      <c r="AU267" s="17" t="s">
        <v>78</v>
      </c>
    </row>
    <row r="268" spans="2:65" s="12" customFormat="1" ht="11.25">
      <c r="B268" s="157"/>
      <c r="D268" s="140" t="s">
        <v>172</v>
      </c>
      <c r="E268" s="158" t="s">
        <v>19</v>
      </c>
      <c r="F268" s="159" t="s">
        <v>1172</v>
      </c>
      <c r="H268" s="160">
        <v>1.44</v>
      </c>
      <c r="I268" s="161"/>
      <c r="L268" s="157"/>
      <c r="M268" s="162"/>
      <c r="T268" s="163"/>
      <c r="AT268" s="158" t="s">
        <v>172</v>
      </c>
      <c r="AU268" s="158" t="s">
        <v>78</v>
      </c>
      <c r="AV268" s="12" t="s">
        <v>78</v>
      </c>
      <c r="AW268" s="12" t="s">
        <v>30</v>
      </c>
      <c r="AX268" s="12" t="s">
        <v>76</v>
      </c>
      <c r="AY268" s="158" t="s">
        <v>113</v>
      </c>
    </row>
    <row r="269" spans="2:65" s="11" customFormat="1" ht="22.9" customHeight="1">
      <c r="B269" s="115"/>
      <c r="D269" s="116" t="s">
        <v>67</v>
      </c>
      <c r="E269" s="125" t="s">
        <v>112</v>
      </c>
      <c r="F269" s="125" t="s">
        <v>524</v>
      </c>
      <c r="I269" s="118"/>
      <c r="J269" s="126">
        <f>BK269</f>
        <v>0</v>
      </c>
      <c r="L269" s="115"/>
      <c r="M269" s="120"/>
      <c r="P269" s="121">
        <f>SUM(P270:P333)</f>
        <v>0</v>
      </c>
      <c r="R269" s="121">
        <f>SUM(R270:R333)</f>
        <v>203.433087</v>
      </c>
      <c r="T269" s="122">
        <f>SUM(T270:T333)</f>
        <v>0</v>
      </c>
      <c r="AR269" s="116" t="s">
        <v>76</v>
      </c>
      <c r="AT269" s="123" t="s">
        <v>67</v>
      </c>
      <c r="AU269" s="123" t="s">
        <v>76</v>
      </c>
      <c r="AY269" s="116" t="s">
        <v>113</v>
      </c>
      <c r="BK269" s="124">
        <f>SUM(BK270:BK333)</f>
        <v>0</v>
      </c>
    </row>
    <row r="270" spans="2:65" s="1" customFormat="1" ht="16.5" customHeight="1">
      <c r="B270" s="32"/>
      <c r="C270" s="127" t="s">
        <v>517</v>
      </c>
      <c r="D270" s="127" t="s">
        <v>116</v>
      </c>
      <c r="E270" s="128" t="s">
        <v>1173</v>
      </c>
      <c r="F270" s="129" t="s">
        <v>1174</v>
      </c>
      <c r="G270" s="130" t="s">
        <v>1175</v>
      </c>
      <c r="H270" s="131">
        <v>6</v>
      </c>
      <c r="I270" s="132"/>
      <c r="J270" s="133">
        <f>ROUND(I270*H270,2)</f>
        <v>0</v>
      </c>
      <c r="K270" s="129" t="s">
        <v>19</v>
      </c>
      <c r="L270" s="32"/>
      <c r="M270" s="134" t="s">
        <v>19</v>
      </c>
      <c r="N270" s="135" t="s">
        <v>39</v>
      </c>
      <c r="P270" s="136">
        <f>O270*H270</f>
        <v>0</v>
      </c>
      <c r="Q270" s="136">
        <v>0</v>
      </c>
      <c r="R270" s="136">
        <f>Q270*H270</f>
        <v>0</v>
      </c>
      <c r="S270" s="136">
        <v>0</v>
      </c>
      <c r="T270" s="137">
        <f>S270*H270</f>
        <v>0</v>
      </c>
      <c r="AR270" s="138" t="s">
        <v>133</v>
      </c>
      <c r="AT270" s="138" t="s">
        <v>116</v>
      </c>
      <c r="AU270" s="138" t="s">
        <v>78</v>
      </c>
      <c r="AY270" s="17" t="s">
        <v>113</v>
      </c>
      <c r="BE270" s="139">
        <f>IF(N270="základní",J270,0)</f>
        <v>0</v>
      </c>
      <c r="BF270" s="139">
        <f>IF(N270="snížená",J270,0)</f>
        <v>0</v>
      </c>
      <c r="BG270" s="139">
        <f>IF(N270="zákl. přenesená",J270,0)</f>
        <v>0</v>
      </c>
      <c r="BH270" s="139">
        <f>IF(N270="sníž. přenesená",J270,0)</f>
        <v>0</v>
      </c>
      <c r="BI270" s="139">
        <f>IF(N270="nulová",J270,0)</f>
        <v>0</v>
      </c>
      <c r="BJ270" s="17" t="s">
        <v>76</v>
      </c>
      <c r="BK270" s="139">
        <f>ROUND(I270*H270,2)</f>
        <v>0</v>
      </c>
      <c r="BL270" s="17" t="s">
        <v>133</v>
      </c>
      <c r="BM270" s="138" t="s">
        <v>1176</v>
      </c>
    </row>
    <row r="271" spans="2:65" s="1" customFormat="1" ht="11.25">
      <c r="B271" s="32"/>
      <c r="D271" s="140" t="s">
        <v>123</v>
      </c>
      <c r="F271" s="141" t="s">
        <v>1174</v>
      </c>
      <c r="I271" s="142"/>
      <c r="L271" s="32"/>
      <c r="M271" s="143"/>
      <c r="T271" s="53"/>
      <c r="AT271" s="17" t="s">
        <v>123</v>
      </c>
      <c r="AU271" s="17" t="s">
        <v>78</v>
      </c>
    </row>
    <row r="272" spans="2:65" s="1" customFormat="1" ht="16.5" customHeight="1">
      <c r="B272" s="32"/>
      <c r="C272" s="127" t="s">
        <v>525</v>
      </c>
      <c r="D272" s="127" t="s">
        <v>116</v>
      </c>
      <c r="E272" s="128" t="s">
        <v>526</v>
      </c>
      <c r="F272" s="129" t="s">
        <v>527</v>
      </c>
      <c r="G272" s="130" t="s">
        <v>198</v>
      </c>
      <c r="H272" s="131">
        <v>580</v>
      </c>
      <c r="I272" s="132"/>
      <c r="J272" s="133">
        <f>ROUND(I272*H272,2)</f>
        <v>0</v>
      </c>
      <c r="K272" s="129" t="s">
        <v>169</v>
      </c>
      <c r="L272" s="32"/>
      <c r="M272" s="134" t="s">
        <v>19</v>
      </c>
      <c r="N272" s="135" t="s">
        <v>39</v>
      </c>
      <c r="P272" s="136">
        <f>O272*H272</f>
        <v>0</v>
      </c>
      <c r="Q272" s="136">
        <v>0</v>
      </c>
      <c r="R272" s="136">
        <f>Q272*H272</f>
        <v>0</v>
      </c>
      <c r="S272" s="136">
        <v>0</v>
      </c>
      <c r="T272" s="137">
        <f>S272*H272</f>
        <v>0</v>
      </c>
      <c r="AR272" s="138" t="s">
        <v>133</v>
      </c>
      <c r="AT272" s="138" t="s">
        <v>116</v>
      </c>
      <c r="AU272" s="138" t="s">
        <v>78</v>
      </c>
      <c r="AY272" s="17" t="s">
        <v>113</v>
      </c>
      <c r="BE272" s="139">
        <f>IF(N272="základní",J272,0)</f>
        <v>0</v>
      </c>
      <c r="BF272" s="139">
        <f>IF(N272="snížená",J272,0)</f>
        <v>0</v>
      </c>
      <c r="BG272" s="139">
        <f>IF(N272="zákl. přenesená",J272,0)</f>
        <v>0</v>
      </c>
      <c r="BH272" s="139">
        <f>IF(N272="sníž. přenesená",J272,0)</f>
        <v>0</v>
      </c>
      <c r="BI272" s="139">
        <f>IF(N272="nulová",J272,0)</f>
        <v>0</v>
      </c>
      <c r="BJ272" s="17" t="s">
        <v>76</v>
      </c>
      <c r="BK272" s="139">
        <f>ROUND(I272*H272,2)</f>
        <v>0</v>
      </c>
      <c r="BL272" s="17" t="s">
        <v>133</v>
      </c>
      <c r="BM272" s="138" t="s">
        <v>1177</v>
      </c>
    </row>
    <row r="273" spans="2:65" s="1" customFormat="1" ht="11.25">
      <c r="B273" s="32"/>
      <c r="D273" s="140" t="s">
        <v>123</v>
      </c>
      <c r="F273" s="141" t="s">
        <v>529</v>
      </c>
      <c r="I273" s="142"/>
      <c r="L273" s="32"/>
      <c r="M273" s="143"/>
      <c r="T273" s="53"/>
      <c r="AT273" s="17" t="s">
        <v>123</v>
      </c>
      <c r="AU273" s="17" t="s">
        <v>78</v>
      </c>
    </row>
    <row r="274" spans="2:65" s="12" customFormat="1" ht="11.25">
      <c r="B274" s="157"/>
      <c r="D274" s="140" t="s">
        <v>172</v>
      </c>
      <c r="E274" s="158" t="s">
        <v>19</v>
      </c>
      <c r="F274" s="159" t="s">
        <v>1178</v>
      </c>
      <c r="H274" s="160">
        <v>580</v>
      </c>
      <c r="I274" s="161"/>
      <c r="L274" s="157"/>
      <c r="M274" s="162"/>
      <c r="T274" s="163"/>
      <c r="AT274" s="158" t="s">
        <v>172</v>
      </c>
      <c r="AU274" s="158" t="s">
        <v>78</v>
      </c>
      <c r="AV274" s="12" t="s">
        <v>78</v>
      </c>
      <c r="AW274" s="12" t="s">
        <v>30</v>
      </c>
      <c r="AX274" s="12" t="s">
        <v>76</v>
      </c>
      <c r="AY274" s="158" t="s">
        <v>113</v>
      </c>
    </row>
    <row r="275" spans="2:65" s="1" customFormat="1" ht="16.5" customHeight="1">
      <c r="B275" s="32"/>
      <c r="C275" s="127" t="s">
        <v>530</v>
      </c>
      <c r="D275" s="127" t="s">
        <v>116</v>
      </c>
      <c r="E275" s="128" t="s">
        <v>531</v>
      </c>
      <c r="F275" s="129" t="s">
        <v>532</v>
      </c>
      <c r="G275" s="130" t="s">
        <v>198</v>
      </c>
      <c r="H275" s="131">
        <v>580</v>
      </c>
      <c r="I275" s="132"/>
      <c r="J275" s="133">
        <f>ROUND(I275*H275,2)</f>
        <v>0</v>
      </c>
      <c r="K275" s="129" t="s">
        <v>169</v>
      </c>
      <c r="L275" s="32"/>
      <c r="M275" s="134" t="s">
        <v>19</v>
      </c>
      <c r="N275" s="135" t="s">
        <v>39</v>
      </c>
      <c r="P275" s="136">
        <f>O275*H275</f>
        <v>0</v>
      </c>
      <c r="Q275" s="136">
        <v>0</v>
      </c>
      <c r="R275" s="136">
        <f>Q275*H275</f>
        <v>0</v>
      </c>
      <c r="S275" s="136">
        <v>0</v>
      </c>
      <c r="T275" s="137">
        <f>S275*H275</f>
        <v>0</v>
      </c>
      <c r="AR275" s="138" t="s">
        <v>133</v>
      </c>
      <c r="AT275" s="138" t="s">
        <v>116</v>
      </c>
      <c r="AU275" s="138" t="s">
        <v>78</v>
      </c>
      <c r="AY275" s="17" t="s">
        <v>113</v>
      </c>
      <c r="BE275" s="139">
        <f>IF(N275="základní",J275,0)</f>
        <v>0</v>
      </c>
      <c r="BF275" s="139">
        <f>IF(N275="snížená",J275,0)</f>
        <v>0</v>
      </c>
      <c r="BG275" s="139">
        <f>IF(N275="zákl. přenesená",J275,0)</f>
        <v>0</v>
      </c>
      <c r="BH275" s="139">
        <f>IF(N275="sníž. přenesená",J275,0)</f>
        <v>0</v>
      </c>
      <c r="BI275" s="139">
        <f>IF(N275="nulová",J275,0)</f>
        <v>0</v>
      </c>
      <c r="BJ275" s="17" t="s">
        <v>76</v>
      </c>
      <c r="BK275" s="139">
        <f>ROUND(I275*H275,2)</f>
        <v>0</v>
      </c>
      <c r="BL275" s="17" t="s">
        <v>133</v>
      </c>
      <c r="BM275" s="138" t="s">
        <v>1179</v>
      </c>
    </row>
    <row r="276" spans="2:65" s="1" customFormat="1" ht="11.25">
      <c r="B276" s="32"/>
      <c r="D276" s="140" t="s">
        <v>123</v>
      </c>
      <c r="F276" s="141" t="s">
        <v>534</v>
      </c>
      <c r="I276" s="142"/>
      <c r="L276" s="32"/>
      <c r="M276" s="143"/>
      <c r="T276" s="53"/>
      <c r="AT276" s="17" t="s">
        <v>123</v>
      </c>
      <c r="AU276" s="17" t="s">
        <v>78</v>
      </c>
    </row>
    <row r="277" spans="2:65" s="12" customFormat="1" ht="11.25">
      <c r="B277" s="157"/>
      <c r="D277" s="140" t="s">
        <v>172</v>
      </c>
      <c r="E277" s="158" t="s">
        <v>19</v>
      </c>
      <c r="F277" s="159" t="s">
        <v>1178</v>
      </c>
      <c r="H277" s="160">
        <v>580</v>
      </c>
      <c r="I277" s="161"/>
      <c r="L277" s="157"/>
      <c r="M277" s="162"/>
      <c r="T277" s="163"/>
      <c r="AT277" s="158" t="s">
        <v>172</v>
      </c>
      <c r="AU277" s="158" t="s">
        <v>78</v>
      </c>
      <c r="AV277" s="12" t="s">
        <v>78</v>
      </c>
      <c r="AW277" s="12" t="s">
        <v>30</v>
      </c>
      <c r="AX277" s="12" t="s">
        <v>76</v>
      </c>
      <c r="AY277" s="158" t="s">
        <v>113</v>
      </c>
    </row>
    <row r="278" spans="2:65" s="1" customFormat="1" ht="16.5" customHeight="1">
      <c r="B278" s="32"/>
      <c r="C278" s="127" t="s">
        <v>535</v>
      </c>
      <c r="D278" s="127" t="s">
        <v>116</v>
      </c>
      <c r="E278" s="128" t="s">
        <v>1180</v>
      </c>
      <c r="F278" s="129" t="s">
        <v>1181</v>
      </c>
      <c r="G278" s="130" t="s">
        <v>198</v>
      </c>
      <c r="H278" s="131">
        <v>188.5</v>
      </c>
      <c r="I278" s="132"/>
      <c r="J278" s="133">
        <f>ROUND(I278*H278,2)</f>
        <v>0</v>
      </c>
      <c r="K278" s="129" t="s">
        <v>181</v>
      </c>
      <c r="L278" s="32"/>
      <c r="M278" s="134" t="s">
        <v>19</v>
      </c>
      <c r="N278" s="135" t="s">
        <v>39</v>
      </c>
      <c r="P278" s="136">
        <f>O278*H278</f>
        <v>0</v>
      </c>
      <c r="Q278" s="136">
        <v>0</v>
      </c>
      <c r="R278" s="136">
        <f>Q278*H278</f>
        <v>0</v>
      </c>
      <c r="S278" s="136">
        <v>0</v>
      </c>
      <c r="T278" s="137">
        <f>S278*H278</f>
        <v>0</v>
      </c>
      <c r="AR278" s="138" t="s">
        <v>133</v>
      </c>
      <c r="AT278" s="138" t="s">
        <v>116</v>
      </c>
      <c r="AU278" s="138" t="s">
        <v>78</v>
      </c>
      <c r="AY278" s="17" t="s">
        <v>113</v>
      </c>
      <c r="BE278" s="139">
        <f>IF(N278="základní",J278,0)</f>
        <v>0</v>
      </c>
      <c r="BF278" s="139">
        <f>IF(N278="snížená",J278,0)</f>
        <v>0</v>
      </c>
      <c r="BG278" s="139">
        <f>IF(N278="zákl. přenesená",J278,0)</f>
        <v>0</v>
      </c>
      <c r="BH278" s="139">
        <f>IF(N278="sníž. přenesená",J278,0)</f>
        <v>0</v>
      </c>
      <c r="BI278" s="139">
        <f>IF(N278="nulová",J278,0)</f>
        <v>0</v>
      </c>
      <c r="BJ278" s="17" t="s">
        <v>76</v>
      </c>
      <c r="BK278" s="139">
        <f>ROUND(I278*H278,2)</f>
        <v>0</v>
      </c>
      <c r="BL278" s="17" t="s">
        <v>133</v>
      </c>
      <c r="BM278" s="138" t="s">
        <v>1182</v>
      </c>
    </row>
    <row r="279" spans="2:65" s="1" customFormat="1" ht="11.25">
      <c r="B279" s="32"/>
      <c r="D279" s="140" t="s">
        <v>123</v>
      </c>
      <c r="F279" s="141" t="s">
        <v>1183</v>
      </c>
      <c r="I279" s="142"/>
      <c r="L279" s="32"/>
      <c r="M279" s="143"/>
      <c r="T279" s="53"/>
      <c r="AT279" s="17" t="s">
        <v>123</v>
      </c>
      <c r="AU279" s="17" t="s">
        <v>78</v>
      </c>
    </row>
    <row r="280" spans="2:65" s="1" customFormat="1" ht="11.25">
      <c r="B280" s="32"/>
      <c r="D280" s="164" t="s">
        <v>184</v>
      </c>
      <c r="F280" s="165" t="s">
        <v>1184</v>
      </c>
      <c r="I280" s="142"/>
      <c r="L280" s="32"/>
      <c r="M280" s="143"/>
      <c r="T280" s="53"/>
      <c r="AT280" s="17" t="s">
        <v>184</v>
      </c>
      <c r="AU280" s="17" t="s">
        <v>78</v>
      </c>
    </row>
    <row r="281" spans="2:65" s="1" customFormat="1" ht="16.5" customHeight="1">
      <c r="B281" s="32"/>
      <c r="C281" s="127" t="s">
        <v>542</v>
      </c>
      <c r="D281" s="127" t="s">
        <v>116</v>
      </c>
      <c r="E281" s="128" t="s">
        <v>543</v>
      </c>
      <c r="F281" s="129" t="s">
        <v>544</v>
      </c>
      <c r="G281" s="130" t="s">
        <v>198</v>
      </c>
      <c r="H281" s="131">
        <v>1178</v>
      </c>
      <c r="I281" s="132"/>
      <c r="J281" s="133">
        <f>ROUND(I281*H281,2)</f>
        <v>0</v>
      </c>
      <c r="K281" s="129" t="s">
        <v>181</v>
      </c>
      <c r="L281" s="32"/>
      <c r="M281" s="134" t="s">
        <v>19</v>
      </c>
      <c r="N281" s="135" t="s">
        <v>39</v>
      </c>
      <c r="P281" s="136">
        <f>O281*H281</f>
        <v>0</v>
      </c>
      <c r="Q281" s="136">
        <v>0</v>
      </c>
      <c r="R281" s="136">
        <f>Q281*H281</f>
        <v>0</v>
      </c>
      <c r="S281" s="136">
        <v>0</v>
      </c>
      <c r="T281" s="137">
        <f>S281*H281</f>
        <v>0</v>
      </c>
      <c r="AR281" s="138" t="s">
        <v>133</v>
      </c>
      <c r="AT281" s="138" t="s">
        <v>116</v>
      </c>
      <c r="AU281" s="138" t="s">
        <v>78</v>
      </c>
      <c r="AY281" s="17" t="s">
        <v>113</v>
      </c>
      <c r="BE281" s="139">
        <f>IF(N281="základní",J281,0)</f>
        <v>0</v>
      </c>
      <c r="BF281" s="139">
        <f>IF(N281="snížená",J281,0)</f>
        <v>0</v>
      </c>
      <c r="BG281" s="139">
        <f>IF(N281="zákl. přenesená",J281,0)</f>
        <v>0</v>
      </c>
      <c r="BH281" s="139">
        <f>IF(N281="sníž. přenesená",J281,0)</f>
        <v>0</v>
      </c>
      <c r="BI281" s="139">
        <f>IF(N281="nulová",J281,0)</f>
        <v>0</v>
      </c>
      <c r="BJ281" s="17" t="s">
        <v>76</v>
      </c>
      <c r="BK281" s="139">
        <f>ROUND(I281*H281,2)</f>
        <v>0</v>
      </c>
      <c r="BL281" s="17" t="s">
        <v>133</v>
      </c>
      <c r="BM281" s="138" t="s">
        <v>1185</v>
      </c>
    </row>
    <row r="282" spans="2:65" s="1" customFormat="1" ht="11.25">
      <c r="B282" s="32"/>
      <c r="D282" s="140" t="s">
        <v>123</v>
      </c>
      <c r="F282" s="141" t="s">
        <v>546</v>
      </c>
      <c r="I282" s="142"/>
      <c r="L282" s="32"/>
      <c r="M282" s="143"/>
      <c r="T282" s="53"/>
      <c r="AT282" s="17" t="s">
        <v>123</v>
      </c>
      <c r="AU282" s="17" t="s">
        <v>78</v>
      </c>
    </row>
    <row r="283" spans="2:65" s="1" customFormat="1" ht="11.25">
      <c r="B283" s="32"/>
      <c r="D283" s="164" t="s">
        <v>184</v>
      </c>
      <c r="F283" s="165" t="s">
        <v>547</v>
      </c>
      <c r="I283" s="142"/>
      <c r="L283" s="32"/>
      <c r="M283" s="143"/>
      <c r="T283" s="53"/>
      <c r="AT283" s="17" t="s">
        <v>184</v>
      </c>
      <c r="AU283" s="17" t="s">
        <v>78</v>
      </c>
    </row>
    <row r="284" spans="2:65" s="12" customFormat="1" ht="11.25">
      <c r="B284" s="157"/>
      <c r="D284" s="140" t="s">
        <v>172</v>
      </c>
      <c r="E284" s="158" t="s">
        <v>19</v>
      </c>
      <c r="F284" s="159" t="s">
        <v>1186</v>
      </c>
      <c r="H284" s="160">
        <v>1178</v>
      </c>
      <c r="I284" s="161"/>
      <c r="L284" s="157"/>
      <c r="M284" s="162"/>
      <c r="T284" s="163"/>
      <c r="AT284" s="158" t="s">
        <v>172</v>
      </c>
      <c r="AU284" s="158" t="s">
        <v>78</v>
      </c>
      <c r="AV284" s="12" t="s">
        <v>78</v>
      </c>
      <c r="AW284" s="12" t="s">
        <v>30</v>
      </c>
      <c r="AX284" s="12" t="s">
        <v>76</v>
      </c>
      <c r="AY284" s="158" t="s">
        <v>113</v>
      </c>
    </row>
    <row r="285" spans="2:65" s="1" customFormat="1" ht="16.5" customHeight="1">
      <c r="B285" s="32"/>
      <c r="C285" s="127" t="s">
        <v>549</v>
      </c>
      <c r="D285" s="127" t="s">
        <v>116</v>
      </c>
      <c r="E285" s="128" t="s">
        <v>550</v>
      </c>
      <c r="F285" s="129" t="s">
        <v>551</v>
      </c>
      <c r="G285" s="130" t="s">
        <v>198</v>
      </c>
      <c r="H285" s="131">
        <v>1135</v>
      </c>
      <c r="I285" s="132"/>
      <c r="J285" s="133">
        <f>ROUND(I285*H285,2)</f>
        <v>0</v>
      </c>
      <c r="K285" s="129" t="s">
        <v>181</v>
      </c>
      <c r="L285" s="32"/>
      <c r="M285" s="134" t="s">
        <v>19</v>
      </c>
      <c r="N285" s="135" t="s">
        <v>39</v>
      </c>
      <c r="P285" s="136">
        <f>O285*H285</f>
        <v>0</v>
      </c>
      <c r="Q285" s="136">
        <v>0</v>
      </c>
      <c r="R285" s="136">
        <f>Q285*H285</f>
        <v>0</v>
      </c>
      <c r="S285" s="136">
        <v>0</v>
      </c>
      <c r="T285" s="137">
        <f>S285*H285</f>
        <v>0</v>
      </c>
      <c r="AR285" s="138" t="s">
        <v>133</v>
      </c>
      <c r="AT285" s="138" t="s">
        <v>116</v>
      </c>
      <c r="AU285" s="138" t="s">
        <v>78</v>
      </c>
      <c r="AY285" s="17" t="s">
        <v>113</v>
      </c>
      <c r="BE285" s="139">
        <f>IF(N285="základní",J285,0)</f>
        <v>0</v>
      </c>
      <c r="BF285" s="139">
        <f>IF(N285="snížená",J285,0)</f>
        <v>0</v>
      </c>
      <c r="BG285" s="139">
        <f>IF(N285="zákl. přenesená",J285,0)</f>
        <v>0</v>
      </c>
      <c r="BH285" s="139">
        <f>IF(N285="sníž. přenesená",J285,0)</f>
        <v>0</v>
      </c>
      <c r="BI285" s="139">
        <f>IF(N285="nulová",J285,0)</f>
        <v>0</v>
      </c>
      <c r="BJ285" s="17" t="s">
        <v>76</v>
      </c>
      <c r="BK285" s="139">
        <f>ROUND(I285*H285,2)</f>
        <v>0</v>
      </c>
      <c r="BL285" s="17" t="s">
        <v>133</v>
      </c>
      <c r="BM285" s="138" t="s">
        <v>1187</v>
      </c>
    </row>
    <row r="286" spans="2:65" s="1" customFormat="1" ht="11.25">
      <c r="B286" s="32"/>
      <c r="D286" s="140" t="s">
        <v>123</v>
      </c>
      <c r="F286" s="141" t="s">
        <v>553</v>
      </c>
      <c r="I286" s="142"/>
      <c r="L286" s="32"/>
      <c r="M286" s="143"/>
      <c r="T286" s="53"/>
      <c r="AT286" s="17" t="s">
        <v>123</v>
      </c>
      <c r="AU286" s="17" t="s">
        <v>78</v>
      </c>
    </row>
    <row r="287" spans="2:65" s="1" customFormat="1" ht="11.25">
      <c r="B287" s="32"/>
      <c r="D287" s="164" t="s">
        <v>184</v>
      </c>
      <c r="F287" s="165" t="s">
        <v>554</v>
      </c>
      <c r="I287" s="142"/>
      <c r="L287" s="32"/>
      <c r="M287" s="143"/>
      <c r="T287" s="53"/>
      <c r="AT287" s="17" t="s">
        <v>184</v>
      </c>
      <c r="AU287" s="17" t="s">
        <v>78</v>
      </c>
    </row>
    <row r="288" spans="2:65" s="1" customFormat="1" ht="16.5" customHeight="1">
      <c r="B288" s="32"/>
      <c r="C288" s="127" t="s">
        <v>556</v>
      </c>
      <c r="D288" s="127" t="s">
        <v>116</v>
      </c>
      <c r="E288" s="128" t="s">
        <v>557</v>
      </c>
      <c r="F288" s="129" t="s">
        <v>558</v>
      </c>
      <c r="G288" s="130" t="s">
        <v>198</v>
      </c>
      <c r="H288" s="131">
        <v>1135</v>
      </c>
      <c r="I288" s="132"/>
      <c r="J288" s="133">
        <f>ROUND(I288*H288,2)</f>
        <v>0</v>
      </c>
      <c r="K288" s="129" t="s">
        <v>181</v>
      </c>
      <c r="L288" s="32"/>
      <c r="M288" s="134" t="s">
        <v>19</v>
      </c>
      <c r="N288" s="135" t="s">
        <v>39</v>
      </c>
      <c r="P288" s="136">
        <f>O288*H288</f>
        <v>0</v>
      </c>
      <c r="Q288" s="136">
        <v>0</v>
      </c>
      <c r="R288" s="136">
        <f>Q288*H288</f>
        <v>0</v>
      </c>
      <c r="S288" s="136">
        <v>0</v>
      </c>
      <c r="T288" s="137">
        <f>S288*H288</f>
        <v>0</v>
      </c>
      <c r="AR288" s="138" t="s">
        <v>133</v>
      </c>
      <c r="AT288" s="138" t="s">
        <v>116</v>
      </c>
      <c r="AU288" s="138" t="s">
        <v>78</v>
      </c>
      <c r="AY288" s="17" t="s">
        <v>113</v>
      </c>
      <c r="BE288" s="139">
        <f>IF(N288="základní",J288,0)</f>
        <v>0</v>
      </c>
      <c r="BF288" s="139">
        <f>IF(N288="snížená",J288,0)</f>
        <v>0</v>
      </c>
      <c r="BG288" s="139">
        <f>IF(N288="zákl. přenesená",J288,0)</f>
        <v>0</v>
      </c>
      <c r="BH288" s="139">
        <f>IF(N288="sníž. přenesená",J288,0)</f>
        <v>0</v>
      </c>
      <c r="BI288" s="139">
        <f>IF(N288="nulová",J288,0)</f>
        <v>0</v>
      </c>
      <c r="BJ288" s="17" t="s">
        <v>76</v>
      </c>
      <c r="BK288" s="139">
        <f>ROUND(I288*H288,2)</f>
        <v>0</v>
      </c>
      <c r="BL288" s="17" t="s">
        <v>133</v>
      </c>
      <c r="BM288" s="138" t="s">
        <v>1188</v>
      </c>
    </row>
    <row r="289" spans="2:65" s="1" customFormat="1" ht="19.5">
      <c r="B289" s="32"/>
      <c r="D289" s="140" t="s">
        <v>123</v>
      </c>
      <c r="F289" s="141" t="s">
        <v>560</v>
      </c>
      <c r="I289" s="142"/>
      <c r="L289" s="32"/>
      <c r="M289" s="143"/>
      <c r="T289" s="53"/>
      <c r="AT289" s="17" t="s">
        <v>123</v>
      </c>
      <c r="AU289" s="17" t="s">
        <v>78</v>
      </c>
    </row>
    <row r="290" spans="2:65" s="1" customFormat="1" ht="11.25">
      <c r="B290" s="32"/>
      <c r="D290" s="164" t="s">
        <v>184</v>
      </c>
      <c r="F290" s="165" t="s">
        <v>561</v>
      </c>
      <c r="I290" s="142"/>
      <c r="L290" s="32"/>
      <c r="M290" s="143"/>
      <c r="T290" s="53"/>
      <c r="AT290" s="17" t="s">
        <v>184</v>
      </c>
      <c r="AU290" s="17" t="s">
        <v>78</v>
      </c>
    </row>
    <row r="291" spans="2:65" s="1" customFormat="1" ht="16.5" customHeight="1">
      <c r="B291" s="32"/>
      <c r="C291" s="127" t="s">
        <v>562</v>
      </c>
      <c r="D291" s="127" t="s">
        <v>116</v>
      </c>
      <c r="E291" s="128" t="s">
        <v>563</v>
      </c>
      <c r="F291" s="129" t="s">
        <v>564</v>
      </c>
      <c r="G291" s="130" t="s">
        <v>198</v>
      </c>
      <c r="H291" s="131">
        <v>1135</v>
      </c>
      <c r="I291" s="132"/>
      <c r="J291" s="133">
        <f>ROUND(I291*H291,2)</f>
        <v>0</v>
      </c>
      <c r="K291" s="129" t="s">
        <v>181</v>
      </c>
      <c r="L291" s="32"/>
      <c r="M291" s="134" t="s">
        <v>19</v>
      </c>
      <c r="N291" s="135" t="s">
        <v>39</v>
      </c>
      <c r="P291" s="136">
        <f>O291*H291</f>
        <v>0</v>
      </c>
      <c r="Q291" s="136">
        <v>0</v>
      </c>
      <c r="R291" s="136">
        <f>Q291*H291</f>
        <v>0</v>
      </c>
      <c r="S291" s="136">
        <v>0</v>
      </c>
      <c r="T291" s="137">
        <f>S291*H291</f>
        <v>0</v>
      </c>
      <c r="AR291" s="138" t="s">
        <v>133</v>
      </c>
      <c r="AT291" s="138" t="s">
        <v>116</v>
      </c>
      <c r="AU291" s="138" t="s">
        <v>78</v>
      </c>
      <c r="AY291" s="17" t="s">
        <v>113</v>
      </c>
      <c r="BE291" s="139">
        <f>IF(N291="základní",J291,0)</f>
        <v>0</v>
      </c>
      <c r="BF291" s="139">
        <f>IF(N291="snížená",J291,0)</f>
        <v>0</v>
      </c>
      <c r="BG291" s="139">
        <f>IF(N291="zákl. přenesená",J291,0)</f>
        <v>0</v>
      </c>
      <c r="BH291" s="139">
        <f>IF(N291="sníž. přenesená",J291,0)</f>
        <v>0</v>
      </c>
      <c r="BI291" s="139">
        <f>IF(N291="nulová",J291,0)</f>
        <v>0</v>
      </c>
      <c r="BJ291" s="17" t="s">
        <v>76</v>
      </c>
      <c r="BK291" s="139">
        <f>ROUND(I291*H291,2)</f>
        <v>0</v>
      </c>
      <c r="BL291" s="17" t="s">
        <v>133</v>
      </c>
      <c r="BM291" s="138" t="s">
        <v>1189</v>
      </c>
    </row>
    <row r="292" spans="2:65" s="1" customFormat="1" ht="11.25">
      <c r="B292" s="32"/>
      <c r="D292" s="140" t="s">
        <v>123</v>
      </c>
      <c r="F292" s="141" t="s">
        <v>566</v>
      </c>
      <c r="I292" s="142"/>
      <c r="L292" s="32"/>
      <c r="M292" s="143"/>
      <c r="T292" s="53"/>
      <c r="AT292" s="17" t="s">
        <v>123</v>
      </c>
      <c r="AU292" s="17" t="s">
        <v>78</v>
      </c>
    </row>
    <row r="293" spans="2:65" s="1" customFormat="1" ht="11.25">
      <c r="B293" s="32"/>
      <c r="D293" s="164" t="s">
        <v>184</v>
      </c>
      <c r="F293" s="165" t="s">
        <v>567</v>
      </c>
      <c r="I293" s="142"/>
      <c r="L293" s="32"/>
      <c r="M293" s="143"/>
      <c r="T293" s="53"/>
      <c r="AT293" s="17" t="s">
        <v>184</v>
      </c>
      <c r="AU293" s="17" t="s">
        <v>78</v>
      </c>
    </row>
    <row r="294" spans="2:65" s="1" customFormat="1" ht="21.75" customHeight="1">
      <c r="B294" s="32"/>
      <c r="C294" s="127" t="s">
        <v>568</v>
      </c>
      <c r="D294" s="127" t="s">
        <v>116</v>
      </c>
      <c r="E294" s="128" t="s">
        <v>569</v>
      </c>
      <c r="F294" s="129" t="s">
        <v>570</v>
      </c>
      <c r="G294" s="130" t="s">
        <v>198</v>
      </c>
      <c r="H294" s="131">
        <v>1135</v>
      </c>
      <c r="I294" s="132"/>
      <c r="J294" s="133">
        <f>ROUND(I294*H294,2)</f>
        <v>0</v>
      </c>
      <c r="K294" s="129" t="s">
        <v>181</v>
      </c>
      <c r="L294" s="32"/>
      <c r="M294" s="134" t="s">
        <v>19</v>
      </c>
      <c r="N294" s="135" t="s">
        <v>39</v>
      </c>
      <c r="P294" s="136">
        <f>O294*H294</f>
        <v>0</v>
      </c>
      <c r="Q294" s="136">
        <v>0</v>
      </c>
      <c r="R294" s="136">
        <f>Q294*H294</f>
        <v>0</v>
      </c>
      <c r="S294" s="136">
        <v>0</v>
      </c>
      <c r="T294" s="137">
        <f>S294*H294</f>
        <v>0</v>
      </c>
      <c r="AR294" s="138" t="s">
        <v>133</v>
      </c>
      <c r="AT294" s="138" t="s">
        <v>116</v>
      </c>
      <c r="AU294" s="138" t="s">
        <v>78</v>
      </c>
      <c r="AY294" s="17" t="s">
        <v>113</v>
      </c>
      <c r="BE294" s="139">
        <f>IF(N294="základní",J294,0)</f>
        <v>0</v>
      </c>
      <c r="BF294" s="139">
        <f>IF(N294="snížená",J294,0)</f>
        <v>0</v>
      </c>
      <c r="BG294" s="139">
        <f>IF(N294="zákl. přenesená",J294,0)</f>
        <v>0</v>
      </c>
      <c r="BH294" s="139">
        <f>IF(N294="sníž. přenesená",J294,0)</f>
        <v>0</v>
      </c>
      <c r="BI294" s="139">
        <f>IF(N294="nulová",J294,0)</f>
        <v>0</v>
      </c>
      <c r="BJ294" s="17" t="s">
        <v>76</v>
      </c>
      <c r="BK294" s="139">
        <f>ROUND(I294*H294,2)</f>
        <v>0</v>
      </c>
      <c r="BL294" s="17" t="s">
        <v>133</v>
      </c>
      <c r="BM294" s="138" t="s">
        <v>1190</v>
      </c>
    </row>
    <row r="295" spans="2:65" s="1" customFormat="1" ht="19.5">
      <c r="B295" s="32"/>
      <c r="D295" s="140" t="s">
        <v>123</v>
      </c>
      <c r="F295" s="141" t="s">
        <v>572</v>
      </c>
      <c r="I295" s="142"/>
      <c r="L295" s="32"/>
      <c r="M295" s="143"/>
      <c r="T295" s="53"/>
      <c r="AT295" s="17" t="s">
        <v>123</v>
      </c>
      <c r="AU295" s="17" t="s">
        <v>78</v>
      </c>
    </row>
    <row r="296" spans="2:65" s="1" customFormat="1" ht="11.25">
      <c r="B296" s="32"/>
      <c r="D296" s="164" t="s">
        <v>184</v>
      </c>
      <c r="F296" s="165" t="s">
        <v>573</v>
      </c>
      <c r="I296" s="142"/>
      <c r="L296" s="32"/>
      <c r="M296" s="143"/>
      <c r="T296" s="53"/>
      <c r="AT296" s="17" t="s">
        <v>184</v>
      </c>
      <c r="AU296" s="17" t="s">
        <v>78</v>
      </c>
    </row>
    <row r="297" spans="2:65" s="1" customFormat="1" ht="21.75" customHeight="1">
      <c r="B297" s="32"/>
      <c r="C297" s="127" t="s">
        <v>574</v>
      </c>
      <c r="D297" s="127" t="s">
        <v>116</v>
      </c>
      <c r="E297" s="128" t="s">
        <v>1191</v>
      </c>
      <c r="F297" s="129" t="s">
        <v>1192</v>
      </c>
      <c r="G297" s="130" t="s">
        <v>198</v>
      </c>
      <c r="H297" s="131">
        <v>188.5</v>
      </c>
      <c r="I297" s="132"/>
      <c r="J297" s="133">
        <f>ROUND(I297*H297,2)</f>
        <v>0</v>
      </c>
      <c r="K297" s="129" t="s">
        <v>181</v>
      </c>
      <c r="L297" s="32"/>
      <c r="M297" s="134" t="s">
        <v>19</v>
      </c>
      <c r="N297" s="135" t="s">
        <v>39</v>
      </c>
      <c r="P297" s="136">
        <f>O297*H297</f>
        <v>0</v>
      </c>
      <c r="Q297" s="136">
        <v>8.9219999999999994E-2</v>
      </c>
      <c r="R297" s="136">
        <f>Q297*H297</f>
        <v>16.817969999999999</v>
      </c>
      <c r="S297" s="136">
        <v>0</v>
      </c>
      <c r="T297" s="137">
        <f>S297*H297</f>
        <v>0</v>
      </c>
      <c r="AR297" s="138" t="s">
        <v>133</v>
      </c>
      <c r="AT297" s="138" t="s">
        <v>116</v>
      </c>
      <c r="AU297" s="138" t="s">
        <v>78</v>
      </c>
      <c r="AY297" s="17" t="s">
        <v>113</v>
      </c>
      <c r="BE297" s="139">
        <f>IF(N297="základní",J297,0)</f>
        <v>0</v>
      </c>
      <c r="BF297" s="139">
        <f>IF(N297="snížená",J297,0)</f>
        <v>0</v>
      </c>
      <c r="BG297" s="139">
        <f>IF(N297="zákl. přenesená",J297,0)</f>
        <v>0</v>
      </c>
      <c r="BH297" s="139">
        <f>IF(N297="sníž. přenesená",J297,0)</f>
        <v>0</v>
      </c>
      <c r="BI297" s="139">
        <f>IF(N297="nulová",J297,0)</f>
        <v>0</v>
      </c>
      <c r="BJ297" s="17" t="s">
        <v>76</v>
      </c>
      <c r="BK297" s="139">
        <f>ROUND(I297*H297,2)</f>
        <v>0</v>
      </c>
      <c r="BL297" s="17" t="s">
        <v>133</v>
      </c>
      <c r="BM297" s="138" t="s">
        <v>1193</v>
      </c>
    </row>
    <row r="298" spans="2:65" s="1" customFormat="1" ht="29.25">
      <c r="B298" s="32"/>
      <c r="D298" s="140" t="s">
        <v>123</v>
      </c>
      <c r="F298" s="141" t="s">
        <v>1194</v>
      </c>
      <c r="I298" s="142"/>
      <c r="L298" s="32"/>
      <c r="M298" s="143"/>
      <c r="T298" s="53"/>
      <c r="AT298" s="17" t="s">
        <v>123</v>
      </c>
      <c r="AU298" s="17" t="s">
        <v>78</v>
      </c>
    </row>
    <row r="299" spans="2:65" s="1" customFormat="1" ht="11.25">
      <c r="B299" s="32"/>
      <c r="D299" s="164" t="s">
        <v>184</v>
      </c>
      <c r="F299" s="165" t="s">
        <v>1195</v>
      </c>
      <c r="I299" s="142"/>
      <c r="L299" s="32"/>
      <c r="M299" s="143"/>
      <c r="T299" s="53"/>
      <c r="AT299" s="17" t="s">
        <v>184</v>
      </c>
      <c r="AU299" s="17" t="s">
        <v>78</v>
      </c>
    </row>
    <row r="300" spans="2:65" s="13" customFormat="1" ht="11.25">
      <c r="B300" s="166"/>
      <c r="D300" s="140" t="s">
        <v>172</v>
      </c>
      <c r="E300" s="167" t="s">
        <v>19</v>
      </c>
      <c r="F300" s="168" t="s">
        <v>599</v>
      </c>
      <c r="H300" s="167" t="s">
        <v>19</v>
      </c>
      <c r="I300" s="169"/>
      <c r="L300" s="166"/>
      <c r="M300" s="170"/>
      <c r="T300" s="171"/>
      <c r="AT300" s="167" t="s">
        <v>172</v>
      </c>
      <c r="AU300" s="167" t="s">
        <v>78</v>
      </c>
      <c r="AV300" s="13" t="s">
        <v>76</v>
      </c>
      <c r="AW300" s="13" t="s">
        <v>30</v>
      </c>
      <c r="AX300" s="13" t="s">
        <v>68</v>
      </c>
      <c r="AY300" s="167" t="s">
        <v>113</v>
      </c>
    </row>
    <row r="301" spans="2:65" s="12" customFormat="1" ht="11.25">
      <c r="B301" s="157"/>
      <c r="D301" s="140" t="s">
        <v>172</v>
      </c>
      <c r="E301" s="158" t="s">
        <v>19</v>
      </c>
      <c r="F301" s="159" t="s">
        <v>446</v>
      </c>
      <c r="H301" s="160">
        <v>46</v>
      </c>
      <c r="I301" s="161"/>
      <c r="L301" s="157"/>
      <c r="M301" s="162"/>
      <c r="T301" s="163"/>
      <c r="AT301" s="158" t="s">
        <v>172</v>
      </c>
      <c r="AU301" s="158" t="s">
        <v>78</v>
      </c>
      <c r="AV301" s="12" t="s">
        <v>78</v>
      </c>
      <c r="AW301" s="12" t="s">
        <v>30</v>
      </c>
      <c r="AX301" s="12" t="s">
        <v>68</v>
      </c>
      <c r="AY301" s="158" t="s">
        <v>113</v>
      </c>
    </row>
    <row r="302" spans="2:65" s="13" customFormat="1" ht="11.25">
      <c r="B302" s="166"/>
      <c r="D302" s="140" t="s">
        <v>172</v>
      </c>
      <c r="E302" s="167" t="s">
        <v>19</v>
      </c>
      <c r="F302" s="168" t="s">
        <v>597</v>
      </c>
      <c r="H302" s="167" t="s">
        <v>19</v>
      </c>
      <c r="I302" s="169"/>
      <c r="L302" s="166"/>
      <c r="M302" s="170"/>
      <c r="T302" s="171"/>
      <c r="AT302" s="167" t="s">
        <v>172</v>
      </c>
      <c r="AU302" s="167" t="s">
        <v>78</v>
      </c>
      <c r="AV302" s="13" t="s">
        <v>76</v>
      </c>
      <c r="AW302" s="13" t="s">
        <v>30</v>
      </c>
      <c r="AX302" s="13" t="s">
        <v>68</v>
      </c>
      <c r="AY302" s="167" t="s">
        <v>113</v>
      </c>
    </row>
    <row r="303" spans="2:65" s="12" customFormat="1" ht="11.25">
      <c r="B303" s="157"/>
      <c r="D303" s="140" t="s">
        <v>172</v>
      </c>
      <c r="E303" s="158" t="s">
        <v>19</v>
      </c>
      <c r="F303" s="159" t="s">
        <v>940</v>
      </c>
      <c r="H303" s="160">
        <v>134</v>
      </c>
      <c r="I303" s="161"/>
      <c r="L303" s="157"/>
      <c r="M303" s="162"/>
      <c r="T303" s="163"/>
      <c r="AT303" s="158" t="s">
        <v>172</v>
      </c>
      <c r="AU303" s="158" t="s">
        <v>78</v>
      </c>
      <c r="AV303" s="12" t="s">
        <v>78</v>
      </c>
      <c r="AW303" s="12" t="s">
        <v>30</v>
      </c>
      <c r="AX303" s="12" t="s">
        <v>68</v>
      </c>
      <c r="AY303" s="158" t="s">
        <v>113</v>
      </c>
    </row>
    <row r="304" spans="2:65" s="13" customFormat="1" ht="11.25">
      <c r="B304" s="166"/>
      <c r="D304" s="140" t="s">
        <v>172</v>
      </c>
      <c r="E304" s="167" t="s">
        <v>19</v>
      </c>
      <c r="F304" s="168" t="s">
        <v>627</v>
      </c>
      <c r="H304" s="167" t="s">
        <v>19</v>
      </c>
      <c r="I304" s="169"/>
      <c r="L304" s="166"/>
      <c r="M304" s="170"/>
      <c r="T304" s="171"/>
      <c r="AT304" s="167" t="s">
        <v>172</v>
      </c>
      <c r="AU304" s="167" t="s">
        <v>78</v>
      </c>
      <c r="AV304" s="13" t="s">
        <v>76</v>
      </c>
      <c r="AW304" s="13" t="s">
        <v>30</v>
      </c>
      <c r="AX304" s="13" t="s">
        <v>68</v>
      </c>
      <c r="AY304" s="167" t="s">
        <v>113</v>
      </c>
    </row>
    <row r="305" spans="2:65" s="12" customFormat="1" ht="11.25">
      <c r="B305" s="157"/>
      <c r="D305" s="140" t="s">
        <v>172</v>
      </c>
      <c r="E305" s="158" t="s">
        <v>19</v>
      </c>
      <c r="F305" s="159" t="s">
        <v>1196</v>
      </c>
      <c r="H305" s="160">
        <v>8.5</v>
      </c>
      <c r="I305" s="161"/>
      <c r="L305" s="157"/>
      <c r="M305" s="162"/>
      <c r="T305" s="163"/>
      <c r="AT305" s="158" t="s">
        <v>172</v>
      </c>
      <c r="AU305" s="158" t="s">
        <v>78</v>
      </c>
      <c r="AV305" s="12" t="s">
        <v>78</v>
      </c>
      <c r="AW305" s="12" t="s">
        <v>30</v>
      </c>
      <c r="AX305" s="12" t="s">
        <v>68</v>
      </c>
      <c r="AY305" s="158" t="s">
        <v>113</v>
      </c>
    </row>
    <row r="306" spans="2:65" s="14" customFormat="1" ht="11.25">
      <c r="B306" s="172"/>
      <c r="D306" s="140" t="s">
        <v>172</v>
      </c>
      <c r="E306" s="173" t="s">
        <v>19</v>
      </c>
      <c r="F306" s="174" t="s">
        <v>206</v>
      </c>
      <c r="H306" s="175">
        <v>188.5</v>
      </c>
      <c r="I306" s="176"/>
      <c r="L306" s="172"/>
      <c r="M306" s="177"/>
      <c r="T306" s="178"/>
      <c r="AT306" s="173" t="s">
        <v>172</v>
      </c>
      <c r="AU306" s="173" t="s">
        <v>78</v>
      </c>
      <c r="AV306" s="14" t="s">
        <v>133</v>
      </c>
      <c r="AW306" s="14" t="s">
        <v>30</v>
      </c>
      <c r="AX306" s="14" t="s">
        <v>76</v>
      </c>
      <c r="AY306" s="173" t="s">
        <v>113</v>
      </c>
    </row>
    <row r="307" spans="2:65" s="1" customFormat="1" ht="16.5" customHeight="1">
      <c r="B307" s="32"/>
      <c r="C307" s="147" t="s">
        <v>580</v>
      </c>
      <c r="D307" s="147" t="s">
        <v>165</v>
      </c>
      <c r="E307" s="148" t="s">
        <v>608</v>
      </c>
      <c r="F307" s="149" t="s">
        <v>609</v>
      </c>
      <c r="G307" s="150" t="s">
        <v>198</v>
      </c>
      <c r="H307" s="151">
        <v>138.02000000000001</v>
      </c>
      <c r="I307" s="152"/>
      <c r="J307" s="153">
        <f>ROUND(I307*H307,2)</f>
        <v>0</v>
      </c>
      <c r="K307" s="149" t="s">
        <v>181</v>
      </c>
      <c r="L307" s="154"/>
      <c r="M307" s="155" t="s">
        <v>19</v>
      </c>
      <c r="N307" s="156" t="s">
        <v>39</v>
      </c>
      <c r="P307" s="136">
        <f>O307*H307</f>
        <v>0</v>
      </c>
      <c r="Q307" s="136">
        <v>0.13100000000000001</v>
      </c>
      <c r="R307" s="136">
        <f>Q307*H307</f>
        <v>18.080620000000003</v>
      </c>
      <c r="S307" s="136">
        <v>0</v>
      </c>
      <c r="T307" s="137">
        <f>S307*H307</f>
        <v>0</v>
      </c>
      <c r="AR307" s="138" t="s">
        <v>170</v>
      </c>
      <c r="AT307" s="138" t="s">
        <v>165</v>
      </c>
      <c r="AU307" s="138" t="s">
        <v>78</v>
      </c>
      <c r="AY307" s="17" t="s">
        <v>113</v>
      </c>
      <c r="BE307" s="139">
        <f>IF(N307="základní",J307,0)</f>
        <v>0</v>
      </c>
      <c r="BF307" s="139">
        <f>IF(N307="snížená",J307,0)</f>
        <v>0</v>
      </c>
      <c r="BG307" s="139">
        <f>IF(N307="zákl. přenesená",J307,0)</f>
        <v>0</v>
      </c>
      <c r="BH307" s="139">
        <f>IF(N307="sníž. přenesená",J307,0)</f>
        <v>0</v>
      </c>
      <c r="BI307" s="139">
        <f>IF(N307="nulová",J307,0)</f>
        <v>0</v>
      </c>
      <c r="BJ307" s="17" t="s">
        <v>76</v>
      </c>
      <c r="BK307" s="139">
        <f>ROUND(I307*H307,2)</f>
        <v>0</v>
      </c>
      <c r="BL307" s="17" t="s">
        <v>133</v>
      </c>
      <c r="BM307" s="138" t="s">
        <v>1197</v>
      </c>
    </row>
    <row r="308" spans="2:65" s="1" customFormat="1" ht="11.25">
      <c r="B308" s="32"/>
      <c r="D308" s="140" t="s">
        <v>123</v>
      </c>
      <c r="F308" s="141" t="s">
        <v>609</v>
      </c>
      <c r="I308" s="142"/>
      <c r="L308" s="32"/>
      <c r="M308" s="143"/>
      <c r="T308" s="53"/>
      <c r="AT308" s="17" t="s">
        <v>123</v>
      </c>
      <c r="AU308" s="17" t="s">
        <v>78</v>
      </c>
    </row>
    <row r="309" spans="2:65" s="12" customFormat="1" ht="11.25">
      <c r="B309" s="157"/>
      <c r="D309" s="140" t="s">
        <v>172</v>
      </c>
      <c r="F309" s="159" t="s">
        <v>1198</v>
      </c>
      <c r="H309" s="160">
        <v>138.02000000000001</v>
      </c>
      <c r="I309" s="161"/>
      <c r="L309" s="157"/>
      <c r="M309" s="162"/>
      <c r="T309" s="163"/>
      <c r="AT309" s="158" t="s">
        <v>172</v>
      </c>
      <c r="AU309" s="158" t="s">
        <v>78</v>
      </c>
      <c r="AV309" s="12" t="s">
        <v>78</v>
      </c>
      <c r="AW309" s="12" t="s">
        <v>4</v>
      </c>
      <c r="AX309" s="12" t="s">
        <v>76</v>
      </c>
      <c r="AY309" s="158" t="s">
        <v>113</v>
      </c>
    </row>
    <row r="310" spans="2:65" s="1" customFormat="1" ht="16.5" customHeight="1">
      <c r="B310" s="32"/>
      <c r="C310" s="147" t="s">
        <v>586</v>
      </c>
      <c r="D310" s="147" t="s">
        <v>165</v>
      </c>
      <c r="E310" s="148" t="s">
        <v>612</v>
      </c>
      <c r="F310" s="149" t="s">
        <v>613</v>
      </c>
      <c r="G310" s="150" t="s">
        <v>198</v>
      </c>
      <c r="H310" s="151">
        <v>47.38</v>
      </c>
      <c r="I310" s="152"/>
      <c r="J310" s="153">
        <f>ROUND(I310*H310,2)</f>
        <v>0</v>
      </c>
      <c r="K310" s="149" t="s">
        <v>181</v>
      </c>
      <c r="L310" s="154"/>
      <c r="M310" s="155" t="s">
        <v>19</v>
      </c>
      <c r="N310" s="156" t="s">
        <v>39</v>
      </c>
      <c r="P310" s="136">
        <f>O310*H310</f>
        <v>0</v>
      </c>
      <c r="Q310" s="136">
        <v>0.13100000000000001</v>
      </c>
      <c r="R310" s="136">
        <f>Q310*H310</f>
        <v>6.2067800000000002</v>
      </c>
      <c r="S310" s="136">
        <v>0</v>
      </c>
      <c r="T310" s="137">
        <f>S310*H310</f>
        <v>0</v>
      </c>
      <c r="AR310" s="138" t="s">
        <v>170</v>
      </c>
      <c r="AT310" s="138" t="s">
        <v>165</v>
      </c>
      <c r="AU310" s="138" t="s">
        <v>78</v>
      </c>
      <c r="AY310" s="17" t="s">
        <v>113</v>
      </c>
      <c r="BE310" s="139">
        <f>IF(N310="základní",J310,0)</f>
        <v>0</v>
      </c>
      <c r="BF310" s="139">
        <f>IF(N310="snížená",J310,0)</f>
        <v>0</v>
      </c>
      <c r="BG310" s="139">
        <f>IF(N310="zákl. přenesená",J310,0)</f>
        <v>0</v>
      </c>
      <c r="BH310" s="139">
        <f>IF(N310="sníž. přenesená",J310,0)</f>
        <v>0</v>
      </c>
      <c r="BI310" s="139">
        <f>IF(N310="nulová",J310,0)</f>
        <v>0</v>
      </c>
      <c r="BJ310" s="17" t="s">
        <v>76</v>
      </c>
      <c r="BK310" s="139">
        <f>ROUND(I310*H310,2)</f>
        <v>0</v>
      </c>
      <c r="BL310" s="17" t="s">
        <v>133</v>
      </c>
      <c r="BM310" s="138" t="s">
        <v>1199</v>
      </c>
    </row>
    <row r="311" spans="2:65" s="1" customFormat="1" ht="11.25">
      <c r="B311" s="32"/>
      <c r="D311" s="140" t="s">
        <v>123</v>
      </c>
      <c r="F311" s="141" t="s">
        <v>613</v>
      </c>
      <c r="I311" s="142"/>
      <c r="L311" s="32"/>
      <c r="M311" s="143"/>
      <c r="T311" s="53"/>
      <c r="AT311" s="17" t="s">
        <v>123</v>
      </c>
      <c r="AU311" s="17" t="s">
        <v>78</v>
      </c>
    </row>
    <row r="312" spans="2:65" s="12" customFormat="1" ht="11.25">
      <c r="B312" s="157"/>
      <c r="D312" s="140" t="s">
        <v>172</v>
      </c>
      <c r="F312" s="159" t="s">
        <v>1200</v>
      </c>
      <c r="H312" s="160">
        <v>47.38</v>
      </c>
      <c r="I312" s="161"/>
      <c r="L312" s="157"/>
      <c r="M312" s="162"/>
      <c r="T312" s="163"/>
      <c r="AT312" s="158" t="s">
        <v>172</v>
      </c>
      <c r="AU312" s="158" t="s">
        <v>78</v>
      </c>
      <c r="AV312" s="12" t="s">
        <v>78</v>
      </c>
      <c r="AW312" s="12" t="s">
        <v>4</v>
      </c>
      <c r="AX312" s="12" t="s">
        <v>76</v>
      </c>
      <c r="AY312" s="158" t="s">
        <v>113</v>
      </c>
    </row>
    <row r="313" spans="2:65" s="1" customFormat="1" ht="16.5" customHeight="1">
      <c r="B313" s="32"/>
      <c r="C313" s="147" t="s">
        <v>591</v>
      </c>
      <c r="D313" s="147" t="s">
        <v>165</v>
      </c>
      <c r="E313" s="148" t="s">
        <v>603</v>
      </c>
      <c r="F313" s="149" t="s">
        <v>604</v>
      </c>
      <c r="G313" s="150" t="s">
        <v>198</v>
      </c>
      <c r="H313" s="151">
        <v>8.7550000000000008</v>
      </c>
      <c r="I313" s="152"/>
      <c r="J313" s="153">
        <f>ROUND(I313*H313,2)</f>
        <v>0</v>
      </c>
      <c r="K313" s="149" t="s">
        <v>181</v>
      </c>
      <c r="L313" s="154"/>
      <c r="M313" s="155" t="s">
        <v>19</v>
      </c>
      <c r="N313" s="156" t="s">
        <v>39</v>
      </c>
      <c r="P313" s="136">
        <f>O313*H313</f>
        <v>0</v>
      </c>
      <c r="Q313" s="136">
        <v>0.13100000000000001</v>
      </c>
      <c r="R313" s="136">
        <f>Q313*H313</f>
        <v>1.1469050000000001</v>
      </c>
      <c r="S313" s="136">
        <v>0</v>
      </c>
      <c r="T313" s="137">
        <f>S313*H313</f>
        <v>0</v>
      </c>
      <c r="AR313" s="138" t="s">
        <v>170</v>
      </c>
      <c r="AT313" s="138" t="s">
        <v>165</v>
      </c>
      <c r="AU313" s="138" t="s">
        <v>78</v>
      </c>
      <c r="AY313" s="17" t="s">
        <v>113</v>
      </c>
      <c r="BE313" s="139">
        <f>IF(N313="základní",J313,0)</f>
        <v>0</v>
      </c>
      <c r="BF313" s="139">
        <f>IF(N313="snížená",J313,0)</f>
        <v>0</v>
      </c>
      <c r="BG313" s="139">
        <f>IF(N313="zákl. přenesená",J313,0)</f>
        <v>0</v>
      </c>
      <c r="BH313" s="139">
        <f>IF(N313="sníž. přenesená",J313,0)</f>
        <v>0</v>
      </c>
      <c r="BI313" s="139">
        <f>IF(N313="nulová",J313,0)</f>
        <v>0</v>
      </c>
      <c r="BJ313" s="17" t="s">
        <v>76</v>
      </c>
      <c r="BK313" s="139">
        <f>ROUND(I313*H313,2)</f>
        <v>0</v>
      </c>
      <c r="BL313" s="17" t="s">
        <v>133</v>
      </c>
      <c r="BM313" s="138" t="s">
        <v>1201</v>
      </c>
    </row>
    <row r="314" spans="2:65" s="1" customFormat="1" ht="11.25">
      <c r="B314" s="32"/>
      <c r="D314" s="140" t="s">
        <v>123</v>
      </c>
      <c r="F314" s="141" t="s">
        <v>604</v>
      </c>
      <c r="I314" s="142"/>
      <c r="L314" s="32"/>
      <c r="M314" s="143"/>
      <c r="T314" s="53"/>
      <c r="AT314" s="17" t="s">
        <v>123</v>
      </c>
      <c r="AU314" s="17" t="s">
        <v>78</v>
      </c>
    </row>
    <row r="315" spans="2:65" s="12" customFormat="1" ht="11.25">
      <c r="B315" s="157"/>
      <c r="D315" s="140" t="s">
        <v>172</v>
      </c>
      <c r="F315" s="159" t="s">
        <v>1202</v>
      </c>
      <c r="H315" s="160">
        <v>8.7550000000000008</v>
      </c>
      <c r="I315" s="161"/>
      <c r="L315" s="157"/>
      <c r="M315" s="162"/>
      <c r="T315" s="163"/>
      <c r="AT315" s="158" t="s">
        <v>172</v>
      </c>
      <c r="AU315" s="158" t="s">
        <v>78</v>
      </c>
      <c r="AV315" s="12" t="s">
        <v>78</v>
      </c>
      <c r="AW315" s="12" t="s">
        <v>4</v>
      </c>
      <c r="AX315" s="12" t="s">
        <v>76</v>
      </c>
      <c r="AY315" s="158" t="s">
        <v>113</v>
      </c>
    </row>
    <row r="316" spans="2:65" s="1" customFormat="1" ht="16.5" customHeight="1">
      <c r="B316" s="32"/>
      <c r="C316" s="127" t="s">
        <v>602</v>
      </c>
      <c r="D316" s="127" t="s">
        <v>116</v>
      </c>
      <c r="E316" s="128" t="s">
        <v>1203</v>
      </c>
      <c r="F316" s="129" t="s">
        <v>1204</v>
      </c>
      <c r="G316" s="130" t="s">
        <v>198</v>
      </c>
      <c r="H316" s="131">
        <v>43</v>
      </c>
      <c r="I316" s="132"/>
      <c r="J316" s="133">
        <f>ROUND(I316*H316,2)</f>
        <v>0</v>
      </c>
      <c r="K316" s="129" t="s">
        <v>181</v>
      </c>
      <c r="L316" s="32"/>
      <c r="M316" s="134" t="s">
        <v>19</v>
      </c>
      <c r="N316" s="135" t="s">
        <v>39</v>
      </c>
      <c r="P316" s="136">
        <f>O316*H316</f>
        <v>0</v>
      </c>
      <c r="Q316" s="136">
        <v>0.11162</v>
      </c>
      <c r="R316" s="136">
        <f>Q316*H316</f>
        <v>4.7996600000000003</v>
      </c>
      <c r="S316" s="136">
        <v>0</v>
      </c>
      <c r="T316" s="137">
        <f>S316*H316</f>
        <v>0</v>
      </c>
      <c r="AR316" s="138" t="s">
        <v>133</v>
      </c>
      <c r="AT316" s="138" t="s">
        <v>116</v>
      </c>
      <c r="AU316" s="138" t="s">
        <v>78</v>
      </c>
      <c r="AY316" s="17" t="s">
        <v>113</v>
      </c>
      <c r="BE316" s="139">
        <f>IF(N316="základní",J316,0)</f>
        <v>0</v>
      </c>
      <c r="BF316" s="139">
        <f>IF(N316="snížená",J316,0)</f>
        <v>0</v>
      </c>
      <c r="BG316" s="139">
        <f>IF(N316="zákl. přenesená",J316,0)</f>
        <v>0</v>
      </c>
      <c r="BH316" s="139">
        <f>IF(N316="sníž. přenesená",J316,0)</f>
        <v>0</v>
      </c>
      <c r="BI316" s="139">
        <f>IF(N316="nulová",J316,0)</f>
        <v>0</v>
      </c>
      <c r="BJ316" s="17" t="s">
        <v>76</v>
      </c>
      <c r="BK316" s="139">
        <f>ROUND(I316*H316,2)</f>
        <v>0</v>
      </c>
      <c r="BL316" s="17" t="s">
        <v>133</v>
      </c>
      <c r="BM316" s="138" t="s">
        <v>1205</v>
      </c>
    </row>
    <row r="317" spans="2:65" s="1" customFormat="1" ht="29.25">
      <c r="B317" s="32"/>
      <c r="D317" s="140" t="s">
        <v>123</v>
      </c>
      <c r="F317" s="141" t="s">
        <v>1206</v>
      </c>
      <c r="I317" s="142"/>
      <c r="L317" s="32"/>
      <c r="M317" s="143"/>
      <c r="T317" s="53"/>
      <c r="AT317" s="17" t="s">
        <v>123</v>
      </c>
      <c r="AU317" s="17" t="s">
        <v>78</v>
      </c>
    </row>
    <row r="318" spans="2:65" s="1" customFormat="1" ht="11.25">
      <c r="B318" s="32"/>
      <c r="D318" s="164" t="s">
        <v>184</v>
      </c>
      <c r="F318" s="165" t="s">
        <v>1207</v>
      </c>
      <c r="I318" s="142"/>
      <c r="L318" s="32"/>
      <c r="M318" s="143"/>
      <c r="T318" s="53"/>
      <c r="AT318" s="17" t="s">
        <v>184</v>
      </c>
      <c r="AU318" s="17" t="s">
        <v>78</v>
      </c>
    </row>
    <row r="319" spans="2:65" s="1" customFormat="1" ht="16.5" customHeight="1">
      <c r="B319" s="32"/>
      <c r="C319" s="147" t="s">
        <v>607</v>
      </c>
      <c r="D319" s="147" t="s">
        <v>165</v>
      </c>
      <c r="E319" s="148" t="s">
        <v>634</v>
      </c>
      <c r="F319" s="149" t="s">
        <v>635</v>
      </c>
      <c r="G319" s="150" t="s">
        <v>198</v>
      </c>
      <c r="H319" s="151">
        <v>78.177000000000007</v>
      </c>
      <c r="I319" s="152"/>
      <c r="J319" s="153">
        <f>ROUND(I319*H319,2)</f>
        <v>0</v>
      </c>
      <c r="K319" s="149" t="s">
        <v>181</v>
      </c>
      <c r="L319" s="154"/>
      <c r="M319" s="155" t="s">
        <v>19</v>
      </c>
      <c r="N319" s="156" t="s">
        <v>39</v>
      </c>
      <c r="P319" s="136">
        <f>O319*H319</f>
        <v>0</v>
      </c>
      <c r="Q319" s="136">
        <v>0.17599999999999999</v>
      </c>
      <c r="R319" s="136">
        <f>Q319*H319</f>
        <v>13.759152</v>
      </c>
      <c r="S319" s="136">
        <v>0</v>
      </c>
      <c r="T319" s="137">
        <f>S319*H319</f>
        <v>0</v>
      </c>
      <c r="AR319" s="138" t="s">
        <v>170</v>
      </c>
      <c r="AT319" s="138" t="s">
        <v>165</v>
      </c>
      <c r="AU319" s="138" t="s">
        <v>78</v>
      </c>
      <c r="AY319" s="17" t="s">
        <v>113</v>
      </c>
      <c r="BE319" s="139">
        <f>IF(N319="základní",J319,0)</f>
        <v>0</v>
      </c>
      <c r="BF319" s="139">
        <f>IF(N319="snížená",J319,0)</f>
        <v>0</v>
      </c>
      <c r="BG319" s="139">
        <f>IF(N319="zákl. přenesená",J319,0)</f>
        <v>0</v>
      </c>
      <c r="BH319" s="139">
        <f>IF(N319="sníž. přenesená",J319,0)</f>
        <v>0</v>
      </c>
      <c r="BI319" s="139">
        <f>IF(N319="nulová",J319,0)</f>
        <v>0</v>
      </c>
      <c r="BJ319" s="17" t="s">
        <v>76</v>
      </c>
      <c r="BK319" s="139">
        <f>ROUND(I319*H319,2)</f>
        <v>0</v>
      </c>
      <c r="BL319" s="17" t="s">
        <v>133</v>
      </c>
      <c r="BM319" s="138" t="s">
        <v>1208</v>
      </c>
    </row>
    <row r="320" spans="2:65" s="1" customFormat="1" ht="11.25">
      <c r="B320" s="32"/>
      <c r="D320" s="140" t="s">
        <v>123</v>
      </c>
      <c r="F320" s="141" t="s">
        <v>635</v>
      </c>
      <c r="I320" s="142"/>
      <c r="L320" s="32"/>
      <c r="M320" s="143"/>
      <c r="T320" s="53"/>
      <c r="AT320" s="17" t="s">
        <v>123</v>
      </c>
      <c r="AU320" s="17" t="s">
        <v>78</v>
      </c>
    </row>
    <row r="321" spans="2:65" s="13" customFormat="1" ht="11.25">
      <c r="B321" s="166"/>
      <c r="D321" s="140" t="s">
        <v>172</v>
      </c>
      <c r="E321" s="167" t="s">
        <v>19</v>
      </c>
      <c r="F321" s="168" t="s">
        <v>625</v>
      </c>
      <c r="H321" s="167" t="s">
        <v>19</v>
      </c>
      <c r="I321" s="169"/>
      <c r="L321" s="166"/>
      <c r="M321" s="170"/>
      <c r="T321" s="171"/>
      <c r="AT321" s="167" t="s">
        <v>172</v>
      </c>
      <c r="AU321" s="167" t="s">
        <v>78</v>
      </c>
      <c r="AV321" s="13" t="s">
        <v>76</v>
      </c>
      <c r="AW321" s="13" t="s">
        <v>30</v>
      </c>
      <c r="AX321" s="13" t="s">
        <v>68</v>
      </c>
      <c r="AY321" s="167" t="s">
        <v>113</v>
      </c>
    </row>
    <row r="322" spans="2:65" s="12" customFormat="1" ht="11.25">
      <c r="B322" s="157"/>
      <c r="D322" s="140" t="s">
        <v>172</v>
      </c>
      <c r="E322" s="158" t="s">
        <v>19</v>
      </c>
      <c r="F322" s="159" t="s">
        <v>430</v>
      </c>
      <c r="H322" s="160">
        <v>43</v>
      </c>
      <c r="I322" s="161"/>
      <c r="L322" s="157"/>
      <c r="M322" s="162"/>
      <c r="T322" s="163"/>
      <c r="AT322" s="158" t="s">
        <v>172</v>
      </c>
      <c r="AU322" s="158" t="s">
        <v>78</v>
      </c>
      <c r="AV322" s="12" t="s">
        <v>78</v>
      </c>
      <c r="AW322" s="12" t="s">
        <v>30</v>
      </c>
      <c r="AX322" s="12" t="s">
        <v>68</v>
      </c>
      <c r="AY322" s="158" t="s">
        <v>113</v>
      </c>
    </row>
    <row r="323" spans="2:65" s="13" customFormat="1" ht="11.25">
      <c r="B323" s="166"/>
      <c r="D323" s="140" t="s">
        <v>172</v>
      </c>
      <c r="E323" s="167" t="s">
        <v>19</v>
      </c>
      <c r="F323" s="168" t="s">
        <v>1209</v>
      </c>
      <c r="H323" s="167" t="s">
        <v>19</v>
      </c>
      <c r="I323" s="169"/>
      <c r="L323" s="166"/>
      <c r="M323" s="170"/>
      <c r="T323" s="171"/>
      <c r="AT323" s="167" t="s">
        <v>172</v>
      </c>
      <c r="AU323" s="167" t="s">
        <v>78</v>
      </c>
      <c r="AV323" s="13" t="s">
        <v>76</v>
      </c>
      <c r="AW323" s="13" t="s">
        <v>30</v>
      </c>
      <c r="AX323" s="13" t="s">
        <v>68</v>
      </c>
      <c r="AY323" s="167" t="s">
        <v>113</v>
      </c>
    </row>
    <row r="324" spans="2:65" s="12" customFormat="1" ht="11.25">
      <c r="B324" s="157"/>
      <c r="D324" s="140" t="s">
        <v>172</v>
      </c>
      <c r="E324" s="158" t="s">
        <v>19</v>
      </c>
      <c r="F324" s="159" t="s">
        <v>1210</v>
      </c>
      <c r="H324" s="160">
        <v>32.9</v>
      </c>
      <c r="I324" s="161"/>
      <c r="L324" s="157"/>
      <c r="M324" s="162"/>
      <c r="T324" s="163"/>
      <c r="AT324" s="158" t="s">
        <v>172</v>
      </c>
      <c r="AU324" s="158" t="s">
        <v>78</v>
      </c>
      <c r="AV324" s="12" t="s">
        <v>78</v>
      </c>
      <c r="AW324" s="12" t="s">
        <v>30</v>
      </c>
      <c r="AX324" s="12" t="s">
        <v>68</v>
      </c>
      <c r="AY324" s="158" t="s">
        <v>113</v>
      </c>
    </row>
    <row r="325" spans="2:65" s="14" customFormat="1" ht="11.25">
      <c r="B325" s="172"/>
      <c r="D325" s="140" t="s">
        <v>172</v>
      </c>
      <c r="E325" s="173" t="s">
        <v>19</v>
      </c>
      <c r="F325" s="174" t="s">
        <v>206</v>
      </c>
      <c r="H325" s="175">
        <v>75.900000000000006</v>
      </c>
      <c r="I325" s="176"/>
      <c r="L325" s="172"/>
      <c r="M325" s="177"/>
      <c r="T325" s="178"/>
      <c r="AT325" s="173" t="s">
        <v>172</v>
      </c>
      <c r="AU325" s="173" t="s">
        <v>78</v>
      </c>
      <c r="AV325" s="14" t="s">
        <v>133</v>
      </c>
      <c r="AW325" s="14" t="s">
        <v>30</v>
      </c>
      <c r="AX325" s="14" t="s">
        <v>76</v>
      </c>
      <c r="AY325" s="173" t="s">
        <v>113</v>
      </c>
    </row>
    <row r="326" spans="2:65" s="12" customFormat="1" ht="11.25">
      <c r="B326" s="157"/>
      <c r="D326" s="140" t="s">
        <v>172</v>
      </c>
      <c r="F326" s="159" t="s">
        <v>1211</v>
      </c>
      <c r="H326" s="160">
        <v>78.177000000000007</v>
      </c>
      <c r="I326" s="161"/>
      <c r="L326" s="157"/>
      <c r="M326" s="162"/>
      <c r="T326" s="163"/>
      <c r="AT326" s="158" t="s">
        <v>172</v>
      </c>
      <c r="AU326" s="158" t="s">
        <v>78</v>
      </c>
      <c r="AV326" s="12" t="s">
        <v>78</v>
      </c>
      <c r="AW326" s="12" t="s">
        <v>4</v>
      </c>
      <c r="AX326" s="12" t="s">
        <v>76</v>
      </c>
      <c r="AY326" s="158" t="s">
        <v>113</v>
      </c>
    </row>
    <row r="327" spans="2:65" s="1" customFormat="1" ht="16.5" customHeight="1">
      <c r="B327" s="32"/>
      <c r="C327" s="127" t="s">
        <v>611</v>
      </c>
      <c r="D327" s="127" t="s">
        <v>116</v>
      </c>
      <c r="E327" s="128" t="s">
        <v>642</v>
      </c>
      <c r="F327" s="129" t="s">
        <v>643</v>
      </c>
      <c r="G327" s="130" t="s">
        <v>198</v>
      </c>
      <c r="H327" s="131">
        <v>580</v>
      </c>
      <c r="I327" s="132"/>
      <c r="J327" s="133">
        <f>ROUND(I327*H327,2)</f>
        <v>0</v>
      </c>
      <c r="K327" s="129" t="s">
        <v>181</v>
      </c>
      <c r="L327" s="32"/>
      <c r="M327" s="134" t="s">
        <v>19</v>
      </c>
      <c r="N327" s="135" t="s">
        <v>39</v>
      </c>
      <c r="P327" s="136">
        <f>O327*H327</f>
        <v>0</v>
      </c>
      <c r="Q327" s="136">
        <v>9.8000000000000004E-2</v>
      </c>
      <c r="R327" s="136">
        <f>Q327*H327</f>
        <v>56.84</v>
      </c>
      <c r="S327" s="136">
        <v>0</v>
      </c>
      <c r="T327" s="137">
        <f>S327*H327</f>
        <v>0</v>
      </c>
      <c r="AR327" s="138" t="s">
        <v>133</v>
      </c>
      <c r="AT327" s="138" t="s">
        <v>116</v>
      </c>
      <c r="AU327" s="138" t="s">
        <v>78</v>
      </c>
      <c r="AY327" s="17" t="s">
        <v>113</v>
      </c>
      <c r="BE327" s="139">
        <f>IF(N327="základní",J327,0)</f>
        <v>0</v>
      </c>
      <c r="BF327" s="139">
        <f>IF(N327="snížená",J327,0)</f>
        <v>0</v>
      </c>
      <c r="BG327" s="139">
        <f>IF(N327="zákl. přenesená",J327,0)</f>
        <v>0</v>
      </c>
      <c r="BH327" s="139">
        <f>IF(N327="sníž. přenesená",J327,0)</f>
        <v>0</v>
      </c>
      <c r="BI327" s="139">
        <f>IF(N327="nulová",J327,0)</f>
        <v>0</v>
      </c>
      <c r="BJ327" s="17" t="s">
        <v>76</v>
      </c>
      <c r="BK327" s="139">
        <f>ROUND(I327*H327,2)</f>
        <v>0</v>
      </c>
      <c r="BL327" s="17" t="s">
        <v>133</v>
      </c>
      <c r="BM327" s="138" t="s">
        <v>1212</v>
      </c>
    </row>
    <row r="328" spans="2:65" s="1" customFormat="1" ht="19.5">
      <c r="B328" s="32"/>
      <c r="D328" s="140" t="s">
        <v>123</v>
      </c>
      <c r="F328" s="141" t="s">
        <v>645</v>
      </c>
      <c r="I328" s="142"/>
      <c r="L328" s="32"/>
      <c r="M328" s="143"/>
      <c r="T328" s="53"/>
      <c r="AT328" s="17" t="s">
        <v>123</v>
      </c>
      <c r="AU328" s="17" t="s">
        <v>78</v>
      </c>
    </row>
    <row r="329" spans="2:65" s="1" customFormat="1" ht="11.25">
      <c r="B329" s="32"/>
      <c r="D329" s="164" t="s">
        <v>184</v>
      </c>
      <c r="F329" s="165" t="s">
        <v>646</v>
      </c>
      <c r="I329" s="142"/>
      <c r="L329" s="32"/>
      <c r="M329" s="143"/>
      <c r="T329" s="53"/>
      <c r="AT329" s="17" t="s">
        <v>184</v>
      </c>
      <c r="AU329" s="17" t="s">
        <v>78</v>
      </c>
    </row>
    <row r="330" spans="2:65" s="12" customFormat="1" ht="11.25">
      <c r="B330" s="157"/>
      <c r="D330" s="140" t="s">
        <v>172</v>
      </c>
      <c r="E330" s="158" t="s">
        <v>19</v>
      </c>
      <c r="F330" s="159" t="s">
        <v>1178</v>
      </c>
      <c r="H330" s="160">
        <v>580</v>
      </c>
      <c r="I330" s="161"/>
      <c r="L330" s="157"/>
      <c r="M330" s="162"/>
      <c r="T330" s="163"/>
      <c r="AT330" s="158" t="s">
        <v>172</v>
      </c>
      <c r="AU330" s="158" t="s">
        <v>78</v>
      </c>
      <c r="AV330" s="12" t="s">
        <v>78</v>
      </c>
      <c r="AW330" s="12" t="s">
        <v>30</v>
      </c>
      <c r="AX330" s="12" t="s">
        <v>76</v>
      </c>
      <c r="AY330" s="158" t="s">
        <v>113</v>
      </c>
    </row>
    <row r="331" spans="2:65" s="1" customFormat="1" ht="16.5" customHeight="1">
      <c r="B331" s="32"/>
      <c r="C331" s="147" t="s">
        <v>615</v>
      </c>
      <c r="D331" s="147" t="s">
        <v>165</v>
      </c>
      <c r="E331" s="148" t="s">
        <v>648</v>
      </c>
      <c r="F331" s="149" t="s">
        <v>649</v>
      </c>
      <c r="G331" s="150" t="s">
        <v>198</v>
      </c>
      <c r="H331" s="151">
        <v>591.6</v>
      </c>
      <c r="I331" s="152"/>
      <c r="J331" s="153">
        <f>ROUND(I331*H331,2)</f>
        <v>0</v>
      </c>
      <c r="K331" s="149" t="s">
        <v>181</v>
      </c>
      <c r="L331" s="154"/>
      <c r="M331" s="155" t="s">
        <v>19</v>
      </c>
      <c r="N331" s="156" t="s">
        <v>39</v>
      </c>
      <c r="P331" s="136">
        <f>O331*H331</f>
        <v>0</v>
      </c>
      <c r="Q331" s="136">
        <v>0.14499999999999999</v>
      </c>
      <c r="R331" s="136">
        <f>Q331*H331</f>
        <v>85.781999999999996</v>
      </c>
      <c r="S331" s="136">
        <v>0</v>
      </c>
      <c r="T331" s="137">
        <f>S331*H331</f>
        <v>0</v>
      </c>
      <c r="AR331" s="138" t="s">
        <v>170</v>
      </c>
      <c r="AT331" s="138" t="s">
        <v>165</v>
      </c>
      <c r="AU331" s="138" t="s">
        <v>78</v>
      </c>
      <c r="AY331" s="17" t="s">
        <v>113</v>
      </c>
      <c r="BE331" s="139">
        <f>IF(N331="základní",J331,0)</f>
        <v>0</v>
      </c>
      <c r="BF331" s="139">
        <f>IF(N331="snížená",J331,0)</f>
        <v>0</v>
      </c>
      <c r="BG331" s="139">
        <f>IF(N331="zákl. přenesená",J331,0)</f>
        <v>0</v>
      </c>
      <c r="BH331" s="139">
        <f>IF(N331="sníž. přenesená",J331,0)</f>
        <v>0</v>
      </c>
      <c r="BI331" s="139">
        <f>IF(N331="nulová",J331,0)</f>
        <v>0</v>
      </c>
      <c r="BJ331" s="17" t="s">
        <v>76</v>
      </c>
      <c r="BK331" s="139">
        <f>ROUND(I331*H331,2)</f>
        <v>0</v>
      </c>
      <c r="BL331" s="17" t="s">
        <v>133</v>
      </c>
      <c r="BM331" s="138" t="s">
        <v>1213</v>
      </c>
    </row>
    <row r="332" spans="2:65" s="1" customFormat="1" ht="11.25">
      <c r="B332" s="32"/>
      <c r="D332" s="140" t="s">
        <v>123</v>
      </c>
      <c r="F332" s="141" t="s">
        <v>649</v>
      </c>
      <c r="I332" s="142"/>
      <c r="L332" s="32"/>
      <c r="M332" s="143"/>
      <c r="T332" s="53"/>
      <c r="AT332" s="17" t="s">
        <v>123</v>
      </c>
      <c r="AU332" s="17" t="s">
        <v>78</v>
      </c>
    </row>
    <row r="333" spans="2:65" s="12" customFormat="1" ht="11.25">
      <c r="B333" s="157"/>
      <c r="D333" s="140" t="s">
        <v>172</v>
      </c>
      <c r="F333" s="159" t="s">
        <v>1214</v>
      </c>
      <c r="H333" s="160">
        <v>591.6</v>
      </c>
      <c r="I333" s="161"/>
      <c r="L333" s="157"/>
      <c r="M333" s="162"/>
      <c r="T333" s="163"/>
      <c r="AT333" s="158" t="s">
        <v>172</v>
      </c>
      <c r="AU333" s="158" t="s">
        <v>78</v>
      </c>
      <c r="AV333" s="12" t="s">
        <v>78</v>
      </c>
      <c r="AW333" s="12" t="s">
        <v>4</v>
      </c>
      <c r="AX333" s="12" t="s">
        <v>76</v>
      </c>
      <c r="AY333" s="158" t="s">
        <v>113</v>
      </c>
    </row>
    <row r="334" spans="2:65" s="11" customFormat="1" ht="22.9" customHeight="1">
      <c r="B334" s="115"/>
      <c r="D334" s="116" t="s">
        <v>67</v>
      </c>
      <c r="E334" s="125" t="s">
        <v>170</v>
      </c>
      <c r="F334" s="125" t="s">
        <v>652</v>
      </c>
      <c r="I334" s="118"/>
      <c r="J334" s="126">
        <f>BK334</f>
        <v>0</v>
      </c>
      <c r="L334" s="115"/>
      <c r="M334" s="120"/>
      <c r="P334" s="121">
        <f>SUM(P335:P364)</f>
        <v>0</v>
      </c>
      <c r="R334" s="121">
        <f>SUM(R335:R364)</f>
        <v>1.610846</v>
      </c>
      <c r="T334" s="122">
        <f>SUM(T335:T364)</f>
        <v>0.1</v>
      </c>
      <c r="AR334" s="116" t="s">
        <v>76</v>
      </c>
      <c r="AT334" s="123" t="s">
        <v>67</v>
      </c>
      <c r="AU334" s="123" t="s">
        <v>76</v>
      </c>
      <c r="AY334" s="116" t="s">
        <v>113</v>
      </c>
      <c r="BK334" s="124">
        <f>SUM(BK335:BK364)</f>
        <v>0</v>
      </c>
    </row>
    <row r="335" spans="2:65" s="1" customFormat="1" ht="16.5" customHeight="1">
      <c r="B335" s="32"/>
      <c r="C335" s="127" t="s">
        <v>628</v>
      </c>
      <c r="D335" s="127" t="s">
        <v>116</v>
      </c>
      <c r="E335" s="128" t="s">
        <v>664</v>
      </c>
      <c r="F335" s="129" t="s">
        <v>665</v>
      </c>
      <c r="G335" s="130" t="s">
        <v>248</v>
      </c>
      <c r="H335" s="131">
        <v>18</v>
      </c>
      <c r="I335" s="132"/>
      <c r="J335" s="133">
        <f>ROUND(I335*H335,2)</f>
        <v>0</v>
      </c>
      <c r="K335" s="129" t="s">
        <v>181</v>
      </c>
      <c r="L335" s="32"/>
      <c r="M335" s="134" t="s">
        <v>19</v>
      </c>
      <c r="N335" s="135" t="s">
        <v>39</v>
      </c>
      <c r="P335" s="136">
        <f>O335*H335</f>
        <v>0</v>
      </c>
      <c r="Q335" s="136">
        <v>1.0000000000000001E-5</v>
      </c>
      <c r="R335" s="136">
        <f>Q335*H335</f>
        <v>1.8000000000000001E-4</v>
      </c>
      <c r="S335" s="136">
        <v>0</v>
      </c>
      <c r="T335" s="137">
        <f>S335*H335</f>
        <v>0</v>
      </c>
      <c r="AR335" s="138" t="s">
        <v>133</v>
      </c>
      <c r="AT335" s="138" t="s">
        <v>116</v>
      </c>
      <c r="AU335" s="138" t="s">
        <v>78</v>
      </c>
      <c r="AY335" s="17" t="s">
        <v>113</v>
      </c>
      <c r="BE335" s="139">
        <f>IF(N335="základní",J335,0)</f>
        <v>0</v>
      </c>
      <c r="BF335" s="139">
        <f>IF(N335="snížená",J335,0)</f>
        <v>0</v>
      </c>
      <c r="BG335" s="139">
        <f>IF(N335="zákl. přenesená",J335,0)</f>
        <v>0</v>
      </c>
      <c r="BH335" s="139">
        <f>IF(N335="sníž. přenesená",J335,0)</f>
        <v>0</v>
      </c>
      <c r="BI335" s="139">
        <f>IF(N335="nulová",J335,0)</f>
        <v>0</v>
      </c>
      <c r="BJ335" s="17" t="s">
        <v>76</v>
      </c>
      <c r="BK335" s="139">
        <f>ROUND(I335*H335,2)</f>
        <v>0</v>
      </c>
      <c r="BL335" s="17" t="s">
        <v>133</v>
      </c>
      <c r="BM335" s="138" t="s">
        <v>1215</v>
      </c>
    </row>
    <row r="336" spans="2:65" s="1" customFormat="1" ht="11.25">
      <c r="B336" s="32"/>
      <c r="D336" s="140" t="s">
        <v>123</v>
      </c>
      <c r="F336" s="141" t="s">
        <v>667</v>
      </c>
      <c r="I336" s="142"/>
      <c r="L336" s="32"/>
      <c r="M336" s="143"/>
      <c r="T336" s="53"/>
      <c r="AT336" s="17" t="s">
        <v>123</v>
      </c>
      <c r="AU336" s="17" t="s">
        <v>78</v>
      </c>
    </row>
    <row r="337" spans="2:65" s="1" customFormat="1" ht="11.25">
      <c r="B337" s="32"/>
      <c r="D337" s="164" t="s">
        <v>184</v>
      </c>
      <c r="F337" s="165" t="s">
        <v>668</v>
      </c>
      <c r="I337" s="142"/>
      <c r="L337" s="32"/>
      <c r="M337" s="143"/>
      <c r="T337" s="53"/>
      <c r="AT337" s="17" t="s">
        <v>184</v>
      </c>
      <c r="AU337" s="17" t="s">
        <v>78</v>
      </c>
    </row>
    <row r="338" spans="2:65" s="12" customFormat="1" ht="11.25">
      <c r="B338" s="157"/>
      <c r="D338" s="140" t="s">
        <v>172</v>
      </c>
      <c r="E338" s="158" t="s">
        <v>19</v>
      </c>
      <c r="F338" s="159" t="s">
        <v>279</v>
      </c>
      <c r="H338" s="160">
        <v>18</v>
      </c>
      <c r="I338" s="161"/>
      <c r="L338" s="157"/>
      <c r="M338" s="162"/>
      <c r="T338" s="163"/>
      <c r="AT338" s="158" t="s">
        <v>172</v>
      </c>
      <c r="AU338" s="158" t="s">
        <v>78</v>
      </c>
      <c r="AV338" s="12" t="s">
        <v>78</v>
      </c>
      <c r="AW338" s="12" t="s">
        <v>30</v>
      </c>
      <c r="AX338" s="12" t="s">
        <v>76</v>
      </c>
      <c r="AY338" s="158" t="s">
        <v>113</v>
      </c>
    </row>
    <row r="339" spans="2:65" s="1" customFormat="1" ht="16.5" customHeight="1">
      <c r="B339" s="32"/>
      <c r="C339" s="147" t="s">
        <v>633</v>
      </c>
      <c r="D339" s="147" t="s">
        <v>165</v>
      </c>
      <c r="E339" s="148" t="s">
        <v>670</v>
      </c>
      <c r="F339" s="149" t="s">
        <v>671</v>
      </c>
      <c r="G339" s="150" t="s">
        <v>248</v>
      </c>
      <c r="H339" s="151">
        <v>18.54</v>
      </c>
      <c r="I339" s="152"/>
      <c r="J339" s="153">
        <f>ROUND(I339*H339,2)</f>
        <v>0</v>
      </c>
      <c r="K339" s="149" t="s">
        <v>181</v>
      </c>
      <c r="L339" s="154"/>
      <c r="M339" s="155" t="s">
        <v>19</v>
      </c>
      <c r="N339" s="156" t="s">
        <v>39</v>
      </c>
      <c r="P339" s="136">
        <f>O339*H339</f>
        <v>0</v>
      </c>
      <c r="Q339" s="136">
        <v>3.8999999999999998E-3</v>
      </c>
      <c r="R339" s="136">
        <f>Q339*H339</f>
        <v>7.2305999999999995E-2</v>
      </c>
      <c r="S339" s="136">
        <v>0</v>
      </c>
      <c r="T339" s="137">
        <f>S339*H339</f>
        <v>0</v>
      </c>
      <c r="AR339" s="138" t="s">
        <v>170</v>
      </c>
      <c r="AT339" s="138" t="s">
        <v>165</v>
      </c>
      <c r="AU339" s="138" t="s">
        <v>78</v>
      </c>
      <c r="AY339" s="17" t="s">
        <v>113</v>
      </c>
      <c r="BE339" s="139">
        <f>IF(N339="základní",J339,0)</f>
        <v>0</v>
      </c>
      <c r="BF339" s="139">
        <f>IF(N339="snížená",J339,0)</f>
        <v>0</v>
      </c>
      <c r="BG339" s="139">
        <f>IF(N339="zákl. přenesená",J339,0)</f>
        <v>0</v>
      </c>
      <c r="BH339" s="139">
        <f>IF(N339="sníž. přenesená",J339,0)</f>
        <v>0</v>
      </c>
      <c r="BI339" s="139">
        <f>IF(N339="nulová",J339,0)</f>
        <v>0</v>
      </c>
      <c r="BJ339" s="17" t="s">
        <v>76</v>
      </c>
      <c r="BK339" s="139">
        <f>ROUND(I339*H339,2)</f>
        <v>0</v>
      </c>
      <c r="BL339" s="17" t="s">
        <v>133</v>
      </c>
      <c r="BM339" s="138" t="s">
        <v>1216</v>
      </c>
    </row>
    <row r="340" spans="2:65" s="1" customFormat="1" ht="11.25">
      <c r="B340" s="32"/>
      <c r="D340" s="140" t="s">
        <v>123</v>
      </c>
      <c r="F340" s="141" t="s">
        <v>671</v>
      </c>
      <c r="I340" s="142"/>
      <c r="L340" s="32"/>
      <c r="M340" s="143"/>
      <c r="T340" s="53"/>
      <c r="AT340" s="17" t="s">
        <v>123</v>
      </c>
      <c r="AU340" s="17" t="s">
        <v>78</v>
      </c>
    </row>
    <row r="341" spans="2:65" s="12" customFormat="1" ht="11.25">
      <c r="B341" s="157"/>
      <c r="D341" s="140" t="s">
        <v>172</v>
      </c>
      <c r="F341" s="159" t="s">
        <v>1217</v>
      </c>
      <c r="H341" s="160">
        <v>18.54</v>
      </c>
      <c r="I341" s="161"/>
      <c r="L341" s="157"/>
      <c r="M341" s="162"/>
      <c r="T341" s="163"/>
      <c r="AT341" s="158" t="s">
        <v>172</v>
      </c>
      <c r="AU341" s="158" t="s">
        <v>78</v>
      </c>
      <c r="AV341" s="12" t="s">
        <v>78</v>
      </c>
      <c r="AW341" s="12" t="s">
        <v>4</v>
      </c>
      <c r="AX341" s="12" t="s">
        <v>76</v>
      </c>
      <c r="AY341" s="158" t="s">
        <v>113</v>
      </c>
    </row>
    <row r="342" spans="2:65" s="1" customFormat="1" ht="21.75" customHeight="1">
      <c r="B342" s="32"/>
      <c r="C342" s="127" t="s">
        <v>641</v>
      </c>
      <c r="D342" s="127" t="s">
        <v>116</v>
      </c>
      <c r="E342" s="128" t="s">
        <v>689</v>
      </c>
      <c r="F342" s="129" t="s">
        <v>690</v>
      </c>
      <c r="G342" s="130" t="s">
        <v>180</v>
      </c>
      <c r="H342" s="131">
        <v>8</v>
      </c>
      <c r="I342" s="132"/>
      <c r="J342" s="133">
        <f>ROUND(I342*H342,2)</f>
        <v>0</v>
      </c>
      <c r="K342" s="129" t="s">
        <v>181</v>
      </c>
      <c r="L342" s="32"/>
      <c r="M342" s="134" t="s">
        <v>19</v>
      </c>
      <c r="N342" s="135" t="s">
        <v>39</v>
      </c>
      <c r="P342" s="136">
        <f>O342*H342</f>
        <v>0</v>
      </c>
      <c r="Q342" s="136">
        <v>0</v>
      </c>
      <c r="R342" s="136">
        <f>Q342*H342</f>
        <v>0</v>
      </c>
      <c r="S342" s="136">
        <v>0</v>
      </c>
      <c r="T342" s="137">
        <f>S342*H342</f>
        <v>0</v>
      </c>
      <c r="AR342" s="138" t="s">
        <v>133</v>
      </c>
      <c r="AT342" s="138" t="s">
        <v>116</v>
      </c>
      <c r="AU342" s="138" t="s">
        <v>78</v>
      </c>
      <c r="AY342" s="17" t="s">
        <v>113</v>
      </c>
      <c r="BE342" s="139">
        <f>IF(N342="základní",J342,0)</f>
        <v>0</v>
      </c>
      <c r="BF342" s="139">
        <f>IF(N342="snížená",J342,0)</f>
        <v>0</v>
      </c>
      <c r="BG342" s="139">
        <f>IF(N342="zákl. přenesená",J342,0)</f>
        <v>0</v>
      </c>
      <c r="BH342" s="139">
        <f>IF(N342="sníž. přenesená",J342,0)</f>
        <v>0</v>
      </c>
      <c r="BI342" s="139">
        <f>IF(N342="nulová",J342,0)</f>
        <v>0</v>
      </c>
      <c r="BJ342" s="17" t="s">
        <v>76</v>
      </c>
      <c r="BK342" s="139">
        <f>ROUND(I342*H342,2)</f>
        <v>0</v>
      </c>
      <c r="BL342" s="17" t="s">
        <v>133</v>
      </c>
      <c r="BM342" s="138" t="s">
        <v>1218</v>
      </c>
    </row>
    <row r="343" spans="2:65" s="1" customFormat="1" ht="19.5">
      <c r="B343" s="32"/>
      <c r="D343" s="140" t="s">
        <v>123</v>
      </c>
      <c r="F343" s="141" t="s">
        <v>692</v>
      </c>
      <c r="I343" s="142"/>
      <c r="L343" s="32"/>
      <c r="M343" s="143"/>
      <c r="T343" s="53"/>
      <c r="AT343" s="17" t="s">
        <v>123</v>
      </c>
      <c r="AU343" s="17" t="s">
        <v>78</v>
      </c>
    </row>
    <row r="344" spans="2:65" s="1" customFormat="1" ht="11.25">
      <c r="B344" s="32"/>
      <c r="D344" s="164" t="s">
        <v>184</v>
      </c>
      <c r="F344" s="165" t="s">
        <v>693</v>
      </c>
      <c r="I344" s="142"/>
      <c r="L344" s="32"/>
      <c r="M344" s="143"/>
      <c r="T344" s="53"/>
      <c r="AT344" s="17" t="s">
        <v>184</v>
      </c>
      <c r="AU344" s="17" t="s">
        <v>78</v>
      </c>
    </row>
    <row r="345" spans="2:65" s="1" customFormat="1" ht="16.5" customHeight="1">
      <c r="B345" s="32"/>
      <c r="C345" s="147" t="s">
        <v>647</v>
      </c>
      <c r="D345" s="147" t="s">
        <v>165</v>
      </c>
      <c r="E345" s="148" t="s">
        <v>695</v>
      </c>
      <c r="F345" s="149" t="s">
        <v>696</v>
      </c>
      <c r="G345" s="150" t="s">
        <v>180</v>
      </c>
      <c r="H345" s="151">
        <v>8</v>
      </c>
      <c r="I345" s="152"/>
      <c r="J345" s="153">
        <f>ROUND(I345*H345,2)</f>
        <v>0</v>
      </c>
      <c r="K345" s="149" t="s">
        <v>181</v>
      </c>
      <c r="L345" s="154"/>
      <c r="M345" s="155" t="s">
        <v>19</v>
      </c>
      <c r="N345" s="156" t="s">
        <v>39</v>
      </c>
      <c r="P345" s="136">
        <f>O345*H345</f>
        <v>0</v>
      </c>
      <c r="Q345" s="136">
        <v>6.9999999999999999E-4</v>
      </c>
      <c r="R345" s="136">
        <f>Q345*H345</f>
        <v>5.5999999999999999E-3</v>
      </c>
      <c r="S345" s="136">
        <v>0</v>
      </c>
      <c r="T345" s="137">
        <f>S345*H345</f>
        <v>0</v>
      </c>
      <c r="AR345" s="138" t="s">
        <v>170</v>
      </c>
      <c r="AT345" s="138" t="s">
        <v>165</v>
      </c>
      <c r="AU345" s="138" t="s">
        <v>78</v>
      </c>
      <c r="AY345" s="17" t="s">
        <v>113</v>
      </c>
      <c r="BE345" s="139">
        <f>IF(N345="základní",J345,0)</f>
        <v>0</v>
      </c>
      <c r="BF345" s="139">
        <f>IF(N345="snížená",J345,0)</f>
        <v>0</v>
      </c>
      <c r="BG345" s="139">
        <f>IF(N345="zákl. přenesená",J345,0)</f>
        <v>0</v>
      </c>
      <c r="BH345" s="139">
        <f>IF(N345="sníž. přenesená",J345,0)</f>
        <v>0</v>
      </c>
      <c r="BI345" s="139">
        <f>IF(N345="nulová",J345,0)</f>
        <v>0</v>
      </c>
      <c r="BJ345" s="17" t="s">
        <v>76</v>
      </c>
      <c r="BK345" s="139">
        <f>ROUND(I345*H345,2)</f>
        <v>0</v>
      </c>
      <c r="BL345" s="17" t="s">
        <v>133</v>
      </c>
      <c r="BM345" s="138" t="s">
        <v>1219</v>
      </c>
    </row>
    <row r="346" spans="2:65" s="1" customFormat="1" ht="11.25">
      <c r="B346" s="32"/>
      <c r="D346" s="140" t="s">
        <v>123</v>
      </c>
      <c r="F346" s="141" t="s">
        <v>696</v>
      </c>
      <c r="I346" s="142"/>
      <c r="L346" s="32"/>
      <c r="M346" s="143"/>
      <c r="T346" s="53"/>
      <c r="AT346" s="17" t="s">
        <v>123</v>
      </c>
      <c r="AU346" s="17" t="s">
        <v>78</v>
      </c>
    </row>
    <row r="347" spans="2:65" s="1" customFormat="1" ht="16.5" customHeight="1">
      <c r="B347" s="32"/>
      <c r="C347" s="127" t="s">
        <v>203</v>
      </c>
      <c r="D347" s="127" t="s">
        <v>116</v>
      </c>
      <c r="E347" s="128" t="s">
        <v>699</v>
      </c>
      <c r="F347" s="129" t="s">
        <v>700</v>
      </c>
      <c r="G347" s="130" t="s">
        <v>180</v>
      </c>
      <c r="H347" s="131">
        <v>4</v>
      </c>
      <c r="I347" s="132"/>
      <c r="J347" s="133">
        <f>ROUND(I347*H347,2)</f>
        <v>0</v>
      </c>
      <c r="K347" s="129" t="s">
        <v>181</v>
      </c>
      <c r="L347" s="32"/>
      <c r="M347" s="134" t="s">
        <v>19</v>
      </c>
      <c r="N347" s="135" t="s">
        <v>39</v>
      </c>
      <c r="P347" s="136">
        <f>O347*H347</f>
        <v>0</v>
      </c>
      <c r="Q347" s="136">
        <v>6.9999999999999994E-5</v>
      </c>
      <c r="R347" s="136">
        <f>Q347*H347</f>
        <v>2.7999999999999998E-4</v>
      </c>
      <c r="S347" s="136">
        <v>0</v>
      </c>
      <c r="T347" s="137">
        <f>S347*H347</f>
        <v>0</v>
      </c>
      <c r="AR347" s="138" t="s">
        <v>133</v>
      </c>
      <c r="AT347" s="138" t="s">
        <v>116</v>
      </c>
      <c r="AU347" s="138" t="s">
        <v>78</v>
      </c>
      <c r="AY347" s="17" t="s">
        <v>113</v>
      </c>
      <c r="BE347" s="139">
        <f>IF(N347="základní",J347,0)</f>
        <v>0</v>
      </c>
      <c r="BF347" s="139">
        <f>IF(N347="snížená",J347,0)</f>
        <v>0</v>
      </c>
      <c r="BG347" s="139">
        <f>IF(N347="zákl. přenesená",J347,0)</f>
        <v>0</v>
      </c>
      <c r="BH347" s="139">
        <f>IF(N347="sníž. přenesená",J347,0)</f>
        <v>0</v>
      </c>
      <c r="BI347" s="139">
        <f>IF(N347="nulová",J347,0)</f>
        <v>0</v>
      </c>
      <c r="BJ347" s="17" t="s">
        <v>76</v>
      </c>
      <c r="BK347" s="139">
        <f>ROUND(I347*H347,2)</f>
        <v>0</v>
      </c>
      <c r="BL347" s="17" t="s">
        <v>133</v>
      </c>
      <c r="BM347" s="138" t="s">
        <v>1220</v>
      </c>
    </row>
    <row r="348" spans="2:65" s="1" customFormat="1" ht="11.25">
      <c r="B348" s="32"/>
      <c r="D348" s="140" t="s">
        <v>123</v>
      </c>
      <c r="F348" s="141" t="s">
        <v>702</v>
      </c>
      <c r="I348" s="142"/>
      <c r="L348" s="32"/>
      <c r="M348" s="143"/>
      <c r="T348" s="53"/>
      <c r="AT348" s="17" t="s">
        <v>123</v>
      </c>
      <c r="AU348" s="17" t="s">
        <v>78</v>
      </c>
    </row>
    <row r="349" spans="2:65" s="1" customFormat="1" ht="11.25">
      <c r="B349" s="32"/>
      <c r="D349" s="164" t="s">
        <v>184</v>
      </c>
      <c r="F349" s="165" t="s">
        <v>703</v>
      </c>
      <c r="I349" s="142"/>
      <c r="L349" s="32"/>
      <c r="M349" s="143"/>
      <c r="T349" s="53"/>
      <c r="AT349" s="17" t="s">
        <v>184</v>
      </c>
      <c r="AU349" s="17" t="s">
        <v>78</v>
      </c>
    </row>
    <row r="350" spans="2:65" s="1" customFormat="1" ht="16.5" customHeight="1">
      <c r="B350" s="32"/>
      <c r="C350" s="147" t="s">
        <v>658</v>
      </c>
      <c r="D350" s="147" t="s">
        <v>165</v>
      </c>
      <c r="E350" s="148" t="s">
        <v>705</v>
      </c>
      <c r="F350" s="149" t="s">
        <v>706</v>
      </c>
      <c r="G350" s="150" t="s">
        <v>180</v>
      </c>
      <c r="H350" s="151">
        <v>4</v>
      </c>
      <c r="I350" s="152"/>
      <c r="J350" s="153">
        <f>ROUND(I350*H350,2)</f>
        <v>0</v>
      </c>
      <c r="K350" s="149" t="s">
        <v>181</v>
      </c>
      <c r="L350" s="154"/>
      <c r="M350" s="155" t="s">
        <v>19</v>
      </c>
      <c r="N350" s="156" t="s">
        <v>39</v>
      </c>
      <c r="P350" s="136">
        <f>O350*H350</f>
        <v>0</v>
      </c>
      <c r="Q350" s="136">
        <v>3.3999999999999998E-3</v>
      </c>
      <c r="R350" s="136">
        <f>Q350*H350</f>
        <v>1.3599999999999999E-2</v>
      </c>
      <c r="S350" s="136">
        <v>0</v>
      </c>
      <c r="T350" s="137">
        <f>S350*H350</f>
        <v>0</v>
      </c>
      <c r="AR350" s="138" t="s">
        <v>170</v>
      </c>
      <c r="AT350" s="138" t="s">
        <v>165</v>
      </c>
      <c r="AU350" s="138" t="s">
        <v>78</v>
      </c>
      <c r="AY350" s="17" t="s">
        <v>113</v>
      </c>
      <c r="BE350" s="139">
        <f>IF(N350="základní",J350,0)</f>
        <v>0</v>
      </c>
      <c r="BF350" s="139">
        <f>IF(N350="snížená",J350,0)</f>
        <v>0</v>
      </c>
      <c r="BG350" s="139">
        <f>IF(N350="zákl. přenesená",J350,0)</f>
        <v>0</v>
      </c>
      <c r="BH350" s="139">
        <f>IF(N350="sníž. přenesená",J350,0)</f>
        <v>0</v>
      </c>
      <c r="BI350" s="139">
        <f>IF(N350="nulová",J350,0)</f>
        <v>0</v>
      </c>
      <c r="BJ350" s="17" t="s">
        <v>76</v>
      </c>
      <c r="BK350" s="139">
        <f>ROUND(I350*H350,2)</f>
        <v>0</v>
      </c>
      <c r="BL350" s="17" t="s">
        <v>133</v>
      </c>
      <c r="BM350" s="138" t="s">
        <v>1221</v>
      </c>
    </row>
    <row r="351" spans="2:65" s="1" customFormat="1" ht="11.25">
      <c r="B351" s="32"/>
      <c r="D351" s="140" t="s">
        <v>123</v>
      </c>
      <c r="F351" s="141" t="s">
        <v>706</v>
      </c>
      <c r="I351" s="142"/>
      <c r="L351" s="32"/>
      <c r="M351" s="143"/>
      <c r="T351" s="53"/>
      <c r="AT351" s="17" t="s">
        <v>123</v>
      </c>
      <c r="AU351" s="17" t="s">
        <v>78</v>
      </c>
    </row>
    <row r="352" spans="2:65" s="1" customFormat="1" ht="16.5" customHeight="1">
      <c r="B352" s="32"/>
      <c r="C352" s="127" t="s">
        <v>663</v>
      </c>
      <c r="D352" s="127" t="s">
        <v>116</v>
      </c>
      <c r="E352" s="128" t="s">
        <v>709</v>
      </c>
      <c r="F352" s="129" t="s">
        <v>710</v>
      </c>
      <c r="G352" s="130" t="s">
        <v>180</v>
      </c>
      <c r="H352" s="131">
        <v>4</v>
      </c>
      <c r="I352" s="132"/>
      <c r="J352" s="133">
        <f>ROUND(I352*H352,2)</f>
        <v>0</v>
      </c>
      <c r="K352" s="129" t="s">
        <v>181</v>
      </c>
      <c r="L352" s="32"/>
      <c r="M352" s="134" t="s">
        <v>19</v>
      </c>
      <c r="N352" s="135" t="s">
        <v>39</v>
      </c>
      <c r="P352" s="136">
        <f>O352*H352</f>
        <v>0</v>
      </c>
      <c r="Q352" s="136">
        <v>2.972E-2</v>
      </c>
      <c r="R352" s="136">
        <f>Q352*H352</f>
        <v>0.11888</v>
      </c>
      <c r="S352" s="136">
        <v>0</v>
      </c>
      <c r="T352" s="137">
        <f>S352*H352</f>
        <v>0</v>
      </c>
      <c r="AR352" s="138" t="s">
        <v>133</v>
      </c>
      <c r="AT352" s="138" t="s">
        <v>116</v>
      </c>
      <c r="AU352" s="138" t="s">
        <v>78</v>
      </c>
      <c r="AY352" s="17" t="s">
        <v>113</v>
      </c>
      <c r="BE352" s="139">
        <f>IF(N352="základní",J352,0)</f>
        <v>0</v>
      </c>
      <c r="BF352" s="139">
        <f>IF(N352="snížená",J352,0)</f>
        <v>0</v>
      </c>
      <c r="BG352" s="139">
        <f>IF(N352="zákl. přenesená",J352,0)</f>
        <v>0</v>
      </c>
      <c r="BH352" s="139">
        <f>IF(N352="sníž. přenesená",J352,0)</f>
        <v>0</v>
      </c>
      <c r="BI352" s="139">
        <f>IF(N352="nulová",J352,0)</f>
        <v>0</v>
      </c>
      <c r="BJ352" s="17" t="s">
        <v>76</v>
      </c>
      <c r="BK352" s="139">
        <f>ROUND(I352*H352,2)</f>
        <v>0</v>
      </c>
      <c r="BL352" s="17" t="s">
        <v>133</v>
      </c>
      <c r="BM352" s="138" t="s">
        <v>1222</v>
      </c>
    </row>
    <row r="353" spans="2:65" s="1" customFormat="1" ht="11.25">
      <c r="B353" s="32"/>
      <c r="D353" s="140" t="s">
        <v>123</v>
      </c>
      <c r="F353" s="141" t="s">
        <v>712</v>
      </c>
      <c r="I353" s="142"/>
      <c r="L353" s="32"/>
      <c r="M353" s="143"/>
      <c r="T353" s="53"/>
      <c r="AT353" s="17" t="s">
        <v>123</v>
      </c>
      <c r="AU353" s="17" t="s">
        <v>78</v>
      </c>
    </row>
    <row r="354" spans="2:65" s="1" customFormat="1" ht="11.25">
      <c r="B354" s="32"/>
      <c r="D354" s="164" t="s">
        <v>184</v>
      </c>
      <c r="F354" s="165" t="s">
        <v>713</v>
      </c>
      <c r="I354" s="142"/>
      <c r="L354" s="32"/>
      <c r="M354" s="143"/>
      <c r="T354" s="53"/>
      <c r="AT354" s="17" t="s">
        <v>184</v>
      </c>
      <c r="AU354" s="17" t="s">
        <v>78</v>
      </c>
    </row>
    <row r="355" spans="2:65" s="1" customFormat="1" ht="16.5" customHeight="1">
      <c r="B355" s="32"/>
      <c r="C355" s="147" t="s">
        <v>669</v>
      </c>
      <c r="D355" s="147" t="s">
        <v>165</v>
      </c>
      <c r="E355" s="148" t="s">
        <v>715</v>
      </c>
      <c r="F355" s="149" t="s">
        <v>716</v>
      </c>
      <c r="G355" s="150" t="s">
        <v>180</v>
      </c>
      <c r="H355" s="151">
        <v>4</v>
      </c>
      <c r="I355" s="152"/>
      <c r="J355" s="153">
        <f>ROUND(I355*H355,2)</f>
        <v>0</v>
      </c>
      <c r="K355" s="149" t="s">
        <v>181</v>
      </c>
      <c r="L355" s="154"/>
      <c r="M355" s="155" t="s">
        <v>19</v>
      </c>
      <c r="N355" s="156" t="s">
        <v>39</v>
      </c>
      <c r="P355" s="136">
        <f>O355*H355</f>
        <v>0</v>
      </c>
      <c r="Q355" s="136">
        <v>2.7E-2</v>
      </c>
      <c r="R355" s="136">
        <f>Q355*H355</f>
        <v>0.108</v>
      </c>
      <c r="S355" s="136">
        <v>0</v>
      </c>
      <c r="T355" s="137">
        <f>S355*H355</f>
        <v>0</v>
      </c>
      <c r="AR355" s="138" t="s">
        <v>170</v>
      </c>
      <c r="AT355" s="138" t="s">
        <v>165</v>
      </c>
      <c r="AU355" s="138" t="s">
        <v>78</v>
      </c>
      <c r="AY355" s="17" t="s">
        <v>113</v>
      </c>
      <c r="BE355" s="139">
        <f>IF(N355="základní",J355,0)</f>
        <v>0</v>
      </c>
      <c r="BF355" s="139">
        <f>IF(N355="snížená",J355,0)</f>
        <v>0</v>
      </c>
      <c r="BG355" s="139">
        <f>IF(N355="zákl. přenesená",J355,0)</f>
        <v>0</v>
      </c>
      <c r="BH355" s="139">
        <f>IF(N355="sníž. přenesená",J355,0)</f>
        <v>0</v>
      </c>
      <c r="BI355" s="139">
        <f>IF(N355="nulová",J355,0)</f>
        <v>0</v>
      </c>
      <c r="BJ355" s="17" t="s">
        <v>76</v>
      </c>
      <c r="BK355" s="139">
        <f>ROUND(I355*H355,2)</f>
        <v>0</v>
      </c>
      <c r="BL355" s="17" t="s">
        <v>133</v>
      </c>
      <c r="BM355" s="138" t="s">
        <v>1223</v>
      </c>
    </row>
    <row r="356" spans="2:65" s="1" customFormat="1" ht="11.25">
      <c r="B356" s="32"/>
      <c r="D356" s="140" t="s">
        <v>123</v>
      </c>
      <c r="F356" s="141" t="s">
        <v>716</v>
      </c>
      <c r="I356" s="142"/>
      <c r="L356" s="32"/>
      <c r="M356" s="143"/>
      <c r="T356" s="53"/>
      <c r="AT356" s="17" t="s">
        <v>123</v>
      </c>
      <c r="AU356" s="17" t="s">
        <v>78</v>
      </c>
    </row>
    <row r="357" spans="2:65" s="1" customFormat="1" ht="16.5" customHeight="1">
      <c r="B357" s="32"/>
      <c r="C357" s="147" t="s">
        <v>674</v>
      </c>
      <c r="D357" s="147" t="s">
        <v>165</v>
      </c>
      <c r="E357" s="148" t="s">
        <v>719</v>
      </c>
      <c r="F357" s="149" t="s">
        <v>720</v>
      </c>
      <c r="G357" s="150" t="s">
        <v>180</v>
      </c>
      <c r="H357" s="151">
        <v>4</v>
      </c>
      <c r="I357" s="152"/>
      <c r="J357" s="153">
        <f>ROUND(I357*H357,2)</f>
        <v>0</v>
      </c>
      <c r="K357" s="149" t="s">
        <v>181</v>
      </c>
      <c r="L357" s="154"/>
      <c r="M357" s="155" t="s">
        <v>19</v>
      </c>
      <c r="N357" s="156" t="s">
        <v>39</v>
      </c>
      <c r="P357" s="136">
        <f>O357*H357</f>
        <v>0</v>
      </c>
      <c r="Q357" s="136">
        <v>5.8000000000000003E-2</v>
      </c>
      <c r="R357" s="136">
        <f>Q357*H357</f>
        <v>0.23200000000000001</v>
      </c>
      <c r="S357" s="136">
        <v>0</v>
      </c>
      <c r="T357" s="137">
        <f>S357*H357</f>
        <v>0</v>
      </c>
      <c r="AR357" s="138" t="s">
        <v>170</v>
      </c>
      <c r="AT357" s="138" t="s">
        <v>165</v>
      </c>
      <c r="AU357" s="138" t="s">
        <v>78</v>
      </c>
      <c r="AY357" s="17" t="s">
        <v>113</v>
      </c>
      <c r="BE357" s="139">
        <f>IF(N357="základní",J357,0)</f>
        <v>0</v>
      </c>
      <c r="BF357" s="139">
        <f>IF(N357="snížená",J357,0)</f>
        <v>0</v>
      </c>
      <c r="BG357" s="139">
        <f>IF(N357="zákl. přenesená",J357,0)</f>
        <v>0</v>
      </c>
      <c r="BH357" s="139">
        <f>IF(N357="sníž. přenesená",J357,0)</f>
        <v>0</v>
      </c>
      <c r="BI357" s="139">
        <f>IF(N357="nulová",J357,0)</f>
        <v>0</v>
      </c>
      <c r="BJ357" s="17" t="s">
        <v>76</v>
      </c>
      <c r="BK357" s="139">
        <f>ROUND(I357*H357,2)</f>
        <v>0</v>
      </c>
      <c r="BL357" s="17" t="s">
        <v>133</v>
      </c>
      <c r="BM357" s="138" t="s">
        <v>1224</v>
      </c>
    </row>
    <row r="358" spans="2:65" s="1" customFormat="1" ht="11.25">
      <c r="B358" s="32"/>
      <c r="D358" s="140" t="s">
        <v>123</v>
      </c>
      <c r="F358" s="141" t="s">
        <v>720</v>
      </c>
      <c r="I358" s="142"/>
      <c r="L358" s="32"/>
      <c r="M358" s="143"/>
      <c r="T358" s="53"/>
      <c r="AT358" s="17" t="s">
        <v>123</v>
      </c>
      <c r="AU358" s="17" t="s">
        <v>78</v>
      </c>
    </row>
    <row r="359" spans="2:65" s="1" customFormat="1" ht="16.5" customHeight="1">
      <c r="B359" s="32"/>
      <c r="C359" s="147" t="s">
        <v>680</v>
      </c>
      <c r="D359" s="147" t="s">
        <v>165</v>
      </c>
      <c r="E359" s="148" t="s">
        <v>723</v>
      </c>
      <c r="F359" s="149" t="s">
        <v>724</v>
      </c>
      <c r="G359" s="150" t="s">
        <v>180</v>
      </c>
      <c r="H359" s="151">
        <v>4</v>
      </c>
      <c r="I359" s="152"/>
      <c r="J359" s="153">
        <f>ROUND(I359*H359,2)</f>
        <v>0</v>
      </c>
      <c r="K359" s="149" t="s">
        <v>181</v>
      </c>
      <c r="L359" s="154"/>
      <c r="M359" s="155" t="s">
        <v>19</v>
      </c>
      <c r="N359" s="156" t="s">
        <v>39</v>
      </c>
      <c r="P359" s="136">
        <f>O359*H359</f>
        <v>0</v>
      </c>
      <c r="Q359" s="136">
        <v>0.09</v>
      </c>
      <c r="R359" s="136">
        <f>Q359*H359</f>
        <v>0.36</v>
      </c>
      <c r="S359" s="136">
        <v>0</v>
      </c>
      <c r="T359" s="137">
        <f>S359*H359</f>
        <v>0</v>
      </c>
      <c r="AR359" s="138" t="s">
        <v>170</v>
      </c>
      <c r="AT359" s="138" t="s">
        <v>165</v>
      </c>
      <c r="AU359" s="138" t="s">
        <v>78</v>
      </c>
      <c r="AY359" s="17" t="s">
        <v>113</v>
      </c>
      <c r="BE359" s="139">
        <f>IF(N359="základní",J359,0)</f>
        <v>0</v>
      </c>
      <c r="BF359" s="139">
        <f>IF(N359="snížená",J359,0)</f>
        <v>0</v>
      </c>
      <c r="BG359" s="139">
        <f>IF(N359="zákl. přenesená",J359,0)</f>
        <v>0</v>
      </c>
      <c r="BH359" s="139">
        <f>IF(N359="sníž. přenesená",J359,0)</f>
        <v>0</v>
      </c>
      <c r="BI359" s="139">
        <f>IF(N359="nulová",J359,0)</f>
        <v>0</v>
      </c>
      <c r="BJ359" s="17" t="s">
        <v>76</v>
      </c>
      <c r="BK359" s="139">
        <f>ROUND(I359*H359,2)</f>
        <v>0</v>
      </c>
      <c r="BL359" s="17" t="s">
        <v>133</v>
      </c>
      <c r="BM359" s="138" t="s">
        <v>1225</v>
      </c>
    </row>
    <row r="360" spans="2:65" s="1" customFormat="1" ht="11.25">
      <c r="B360" s="32"/>
      <c r="D360" s="140" t="s">
        <v>123</v>
      </c>
      <c r="F360" s="141" t="s">
        <v>726</v>
      </c>
      <c r="I360" s="142"/>
      <c r="L360" s="32"/>
      <c r="M360" s="143"/>
      <c r="T360" s="53"/>
      <c r="AT360" s="17" t="s">
        <v>123</v>
      </c>
      <c r="AU360" s="17" t="s">
        <v>78</v>
      </c>
    </row>
    <row r="361" spans="2:65" s="1" customFormat="1" ht="16.5" customHeight="1">
      <c r="B361" s="32"/>
      <c r="C361" s="147" t="s">
        <v>684</v>
      </c>
      <c r="D361" s="147" t="s">
        <v>165</v>
      </c>
      <c r="E361" s="148" t="s">
        <v>728</v>
      </c>
      <c r="F361" s="149" t="s">
        <v>729</v>
      </c>
      <c r="G361" s="150" t="s">
        <v>180</v>
      </c>
      <c r="H361" s="151">
        <v>4</v>
      </c>
      <c r="I361" s="152"/>
      <c r="J361" s="153">
        <f>ROUND(I361*H361,2)</f>
        <v>0</v>
      </c>
      <c r="K361" s="149" t="s">
        <v>181</v>
      </c>
      <c r="L361" s="154"/>
      <c r="M361" s="155" t="s">
        <v>19</v>
      </c>
      <c r="N361" s="156" t="s">
        <v>39</v>
      </c>
      <c r="P361" s="136">
        <f>O361*H361</f>
        <v>0</v>
      </c>
      <c r="Q361" s="136">
        <v>0.17499999999999999</v>
      </c>
      <c r="R361" s="136">
        <f>Q361*H361</f>
        <v>0.7</v>
      </c>
      <c r="S361" s="136">
        <v>0</v>
      </c>
      <c r="T361" s="137">
        <f>S361*H361</f>
        <v>0</v>
      </c>
      <c r="AR361" s="138" t="s">
        <v>170</v>
      </c>
      <c r="AT361" s="138" t="s">
        <v>165</v>
      </c>
      <c r="AU361" s="138" t="s">
        <v>78</v>
      </c>
      <c r="AY361" s="17" t="s">
        <v>113</v>
      </c>
      <c r="BE361" s="139">
        <f>IF(N361="základní",J361,0)</f>
        <v>0</v>
      </c>
      <c r="BF361" s="139">
        <f>IF(N361="snížená",J361,0)</f>
        <v>0</v>
      </c>
      <c r="BG361" s="139">
        <f>IF(N361="zákl. přenesená",J361,0)</f>
        <v>0</v>
      </c>
      <c r="BH361" s="139">
        <f>IF(N361="sníž. přenesená",J361,0)</f>
        <v>0</v>
      </c>
      <c r="BI361" s="139">
        <f>IF(N361="nulová",J361,0)</f>
        <v>0</v>
      </c>
      <c r="BJ361" s="17" t="s">
        <v>76</v>
      </c>
      <c r="BK361" s="139">
        <f>ROUND(I361*H361,2)</f>
        <v>0</v>
      </c>
      <c r="BL361" s="17" t="s">
        <v>133</v>
      </c>
      <c r="BM361" s="138" t="s">
        <v>1226</v>
      </c>
    </row>
    <row r="362" spans="2:65" s="1" customFormat="1" ht="11.25">
      <c r="B362" s="32"/>
      <c r="D362" s="140" t="s">
        <v>123</v>
      </c>
      <c r="F362" s="141" t="s">
        <v>729</v>
      </c>
      <c r="I362" s="142"/>
      <c r="L362" s="32"/>
      <c r="M362" s="143"/>
      <c r="T362" s="53"/>
      <c r="AT362" s="17" t="s">
        <v>123</v>
      </c>
      <c r="AU362" s="17" t="s">
        <v>78</v>
      </c>
    </row>
    <row r="363" spans="2:65" s="1" customFormat="1" ht="24.2" customHeight="1">
      <c r="B363" s="32"/>
      <c r="C363" s="127" t="s">
        <v>688</v>
      </c>
      <c r="D363" s="127" t="s">
        <v>116</v>
      </c>
      <c r="E363" s="128" t="s">
        <v>731</v>
      </c>
      <c r="F363" s="129" t="s">
        <v>732</v>
      </c>
      <c r="G363" s="130" t="s">
        <v>180</v>
      </c>
      <c r="H363" s="131">
        <v>2</v>
      </c>
      <c r="I363" s="132"/>
      <c r="J363" s="133">
        <f>ROUND(I363*H363,2)</f>
        <v>0</v>
      </c>
      <c r="K363" s="129" t="s">
        <v>120</v>
      </c>
      <c r="L363" s="32"/>
      <c r="M363" s="134" t="s">
        <v>19</v>
      </c>
      <c r="N363" s="135" t="s">
        <v>39</v>
      </c>
      <c r="P363" s="136">
        <f>O363*H363</f>
        <v>0</v>
      </c>
      <c r="Q363" s="136">
        <v>0</v>
      </c>
      <c r="R363" s="136">
        <f>Q363*H363</f>
        <v>0</v>
      </c>
      <c r="S363" s="136">
        <v>0.05</v>
      </c>
      <c r="T363" s="137">
        <f>S363*H363</f>
        <v>0.1</v>
      </c>
      <c r="AR363" s="138" t="s">
        <v>133</v>
      </c>
      <c r="AT363" s="138" t="s">
        <v>116</v>
      </c>
      <c r="AU363" s="138" t="s">
        <v>78</v>
      </c>
      <c r="AY363" s="17" t="s">
        <v>113</v>
      </c>
      <c r="BE363" s="139">
        <f>IF(N363="základní",J363,0)</f>
        <v>0</v>
      </c>
      <c r="BF363" s="139">
        <f>IF(N363="snížená",J363,0)</f>
        <v>0</v>
      </c>
      <c r="BG363" s="139">
        <f>IF(N363="zákl. přenesená",J363,0)</f>
        <v>0</v>
      </c>
      <c r="BH363" s="139">
        <f>IF(N363="sníž. přenesená",J363,0)</f>
        <v>0</v>
      </c>
      <c r="BI363" s="139">
        <f>IF(N363="nulová",J363,0)</f>
        <v>0</v>
      </c>
      <c r="BJ363" s="17" t="s">
        <v>76</v>
      </c>
      <c r="BK363" s="139">
        <f>ROUND(I363*H363,2)</f>
        <v>0</v>
      </c>
      <c r="BL363" s="17" t="s">
        <v>133</v>
      </c>
      <c r="BM363" s="138" t="s">
        <v>1227</v>
      </c>
    </row>
    <row r="364" spans="2:65" s="1" customFormat="1" ht="11.25">
      <c r="B364" s="32"/>
      <c r="D364" s="140" t="s">
        <v>123</v>
      </c>
      <c r="F364" s="141" t="s">
        <v>732</v>
      </c>
      <c r="I364" s="142"/>
      <c r="L364" s="32"/>
      <c r="M364" s="143"/>
      <c r="T364" s="53"/>
      <c r="AT364" s="17" t="s">
        <v>123</v>
      </c>
      <c r="AU364" s="17" t="s">
        <v>78</v>
      </c>
    </row>
    <row r="365" spans="2:65" s="11" customFormat="1" ht="22.9" customHeight="1">
      <c r="B365" s="115"/>
      <c r="D365" s="116" t="s">
        <v>67</v>
      </c>
      <c r="E365" s="125" t="s">
        <v>222</v>
      </c>
      <c r="F365" s="125" t="s">
        <v>772</v>
      </c>
      <c r="I365" s="118"/>
      <c r="J365" s="126">
        <f>BK365</f>
        <v>0</v>
      </c>
      <c r="L365" s="115"/>
      <c r="M365" s="120"/>
      <c r="P365" s="121">
        <f>SUM(P366:P456)</f>
        <v>0</v>
      </c>
      <c r="R365" s="121">
        <f>SUM(R366:R456)</f>
        <v>223.77981</v>
      </c>
      <c r="T365" s="122">
        <f>SUM(T366:T456)</f>
        <v>1.9167000000000001</v>
      </c>
      <c r="AR365" s="116" t="s">
        <v>76</v>
      </c>
      <c r="AT365" s="123" t="s">
        <v>67</v>
      </c>
      <c r="AU365" s="123" t="s">
        <v>76</v>
      </c>
      <c r="AY365" s="116" t="s">
        <v>113</v>
      </c>
      <c r="BK365" s="124">
        <f>SUM(BK366:BK456)</f>
        <v>0</v>
      </c>
    </row>
    <row r="366" spans="2:65" s="1" customFormat="1" ht="16.5" customHeight="1">
      <c r="B366" s="32"/>
      <c r="C366" s="127" t="s">
        <v>694</v>
      </c>
      <c r="D366" s="127" t="s">
        <v>116</v>
      </c>
      <c r="E366" s="128" t="s">
        <v>784</v>
      </c>
      <c r="F366" s="129" t="s">
        <v>785</v>
      </c>
      <c r="G366" s="130" t="s">
        <v>180</v>
      </c>
      <c r="H366" s="131">
        <v>11</v>
      </c>
      <c r="I366" s="132"/>
      <c r="J366" s="133">
        <f>ROUND(I366*H366,2)</f>
        <v>0</v>
      </c>
      <c r="K366" s="129" t="s">
        <v>181</v>
      </c>
      <c r="L366" s="32"/>
      <c r="M366" s="134" t="s">
        <v>19</v>
      </c>
      <c r="N366" s="135" t="s">
        <v>39</v>
      </c>
      <c r="P366" s="136">
        <f>O366*H366</f>
        <v>0</v>
      </c>
      <c r="Q366" s="136">
        <v>6.9999999999999999E-4</v>
      </c>
      <c r="R366" s="136">
        <f>Q366*H366</f>
        <v>7.7000000000000002E-3</v>
      </c>
      <c r="S366" s="136">
        <v>0</v>
      </c>
      <c r="T366" s="137">
        <f>S366*H366</f>
        <v>0</v>
      </c>
      <c r="AR366" s="138" t="s">
        <v>133</v>
      </c>
      <c r="AT366" s="138" t="s">
        <v>116</v>
      </c>
      <c r="AU366" s="138" t="s">
        <v>78</v>
      </c>
      <c r="AY366" s="17" t="s">
        <v>113</v>
      </c>
      <c r="BE366" s="139">
        <f>IF(N366="základní",J366,0)</f>
        <v>0</v>
      </c>
      <c r="BF366" s="139">
        <f>IF(N366="snížená",J366,0)</f>
        <v>0</v>
      </c>
      <c r="BG366" s="139">
        <f>IF(N366="zákl. přenesená",J366,0)</f>
        <v>0</v>
      </c>
      <c r="BH366" s="139">
        <f>IF(N366="sníž. přenesená",J366,0)</f>
        <v>0</v>
      </c>
      <c r="BI366" s="139">
        <f>IF(N366="nulová",J366,0)</f>
        <v>0</v>
      </c>
      <c r="BJ366" s="17" t="s">
        <v>76</v>
      </c>
      <c r="BK366" s="139">
        <f>ROUND(I366*H366,2)</f>
        <v>0</v>
      </c>
      <c r="BL366" s="17" t="s">
        <v>133</v>
      </c>
      <c r="BM366" s="138" t="s">
        <v>1228</v>
      </c>
    </row>
    <row r="367" spans="2:65" s="1" customFormat="1" ht="11.25">
      <c r="B367" s="32"/>
      <c r="D367" s="140" t="s">
        <v>123</v>
      </c>
      <c r="F367" s="141" t="s">
        <v>787</v>
      </c>
      <c r="I367" s="142"/>
      <c r="L367" s="32"/>
      <c r="M367" s="143"/>
      <c r="T367" s="53"/>
      <c r="AT367" s="17" t="s">
        <v>123</v>
      </c>
      <c r="AU367" s="17" t="s">
        <v>78</v>
      </c>
    </row>
    <row r="368" spans="2:65" s="1" customFormat="1" ht="11.25">
      <c r="B368" s="32"/>
      <c r="D368" s="164" t="s">
        <v>184</v>
      </c>
      <c r="F368" s="165" t="s">
        <v>788</v>
      </c>
      <c r="I368" s="142"/>
      <c r="L368" s="32"/>
      <c r="M368" s="143"/>
      <c r="T368" s="53"/>
      <c r="AT368" s="17" t="s">
        <v>184</v>
      </c>
      <c r="AU368" s="17" t="s">
        <v>78</v>
      </c>
    </row>
    <row r="369" spans="2:51" s="13" customFormat="1" ht="11.25">
      <c r="B369" s="166"/>
      <c r="D369" s="140" t="s">
        <v>172</v>
      </c>
      <c r="E369" s="167" t="s">
        <v>19</v>
      </c>
      <c r="F369" s="168" t="s">
        <v>791</v>
      </c>
      <c r="H369" s="167" t="s">
        <v>19</v>
      </c>
      <c r="I369" s="169"/>
      <c r="L369" s="166"/>
      <c r="M369" s="170"/>
      <c r="T369" s="171"/>
      <c r="AT369" s="167" t="s">
        <v>172</v>
      </c>
      <c r="AU369" s="167" t="s">
        <v>78</v>
      </c>
      <c r="AV369" s="13" t="s">
        <v>76</v>
      </c>
      <c r="AW369" s="13" t="s">
        <v>30</v>
      </c>
      <c r="AX369" s="13" t="s">
        <v>68</v>
      </c>
      <c r="AY369" s="167" t="s">
        <v>113</v>
      </c>
    </row>
    <row r="370" spans="2:51" s="12" customFormat="1" ht="11.25">
      <c r="B370" s="157"/>
      <c r="D370" s="140" t="s">
        <v>172</v>
      </c>
      <c r="E370" s="158" t="s">
        <v>19</v>
      </c>
      <c r="F370" s="159" t="s">
        <v>76</v>
      </c>
      <c r="H370" s="160">
        <v>1</v>
      </c>
      <c r="I370" s="161"/>
      <c r="L370" s="157"/>
      <c r="M370" s="162"/>
      <c r="T370" s="163"/>
      <c r="AT370" s="158" t="s">
        <v>172</v>
      </c>
      <c r="AU370" s="158" t="s">
        <v>78</v>
      </c>
      <c r="AV370" s="12" t="s">
        <v>78</v>
      </c>
      <c r="AW370" s="12" t="s">
        <v>30</v>
      </c>
      <c r="AX370" s="12" t="s">
        <v>68</v>
      </c>
      <c r="AY370" s="158" t="s">
        <v>113</v>
      </c>
    </row>
    <row r="371" spans="2:51" s="13" customFormat="1" ht="11.25">
      <c r="B371" s="166"/>
      <c r="D371" s="140" t="s">
        <v>172</v>
      </c>
      <c r="E371" s="167" t="s">
        <v>19</v>
      </c>
      <c r="F371" s="168" t="s">
        <v>792</v>
      </c>
      <c r="H371" s="167" t="s">
        <v>19</v>
      </c>
      <c r="I371" s="169"/>
      <c r="L371" s="166"/>
      <c r="M371" s="170"/>
      <c r="T371" s="171"/>
      <c r="AT371" s="167" t="s">
        <v>172</v>
      </c>
      <c r="AU371" s="167" t="s">
        <v>78</v>
      </c>
      <c r="AV371" s="13" t="s">
        <v>76</v>
      </c>
      <c r="AW371" s="13" t="s">
        <v>30</v>
      </c>
      <c r="AX371" s="13" t="s">
        <v>68</v>
      </c>
      <c r="AY371" s="167" t="s">
        <v>113</v>
      </c>
    </row>
    <row r="372" spans="2:51" s="12" customFormat="1" ht="11.25">
      <c r="B372" s="157"/>
      <c r="D372" s="140" t="s">
        <v>172</v>
      </c>
      <c r="E372" s="158" t="s">
        <v>19</v>
      </c>
      <c r="F372" s="159" t="s">
        <v>76</v>
      </c>
      <c r="H372" s="160">
        <v>1</v>
      </c>
      <c r="I372" s="161"/>
      <c r="L372" s="157"/>
      <c r="M372" s="162"/>
      <c r="T372" s="163"/>
      <c r="AT372" s="158" t="s">
        <v>172</v>
      </c>
      <c r="AU372" s="158" t="s">
        <v>78</v>
      </c>
      <c r="AV372" s="12" t="s">
        <v>78</v>
      </c>
      <c r="AW372" s="12" t="s">
        <v>30</v>
      </c>
      <c r="AX372" s="12" t="s">
        <v>68</v>
      </c>
      <c r="AY372" s="158" t="s">
        <v>113</v>
      </c>
    </row>
    <row r="373" spans="2:51" s="13" customFormat="1" ht="11.25">
      <c r="B373" s="166"/>
      <c r="D373" s="140" t="s">
        <v>172</v>
      </c>
      <c r="E373" s="167" t="s">
        <v>19</v>
      </c>
      <c r="F373" s="168" t="s">
        <v>794</v>
      </c>
      <c r="H373" s="167" t="s">
        <v>19</v>
      </c>
      <c r="I373" s="169"/>
      <c r="L373" s="166"/>
      <c r="M373" s="170"/>
      <c r="T373" s="171"/>
      <c r="AT373" s="167" t="s">
        <v>172</v>
      </c>
      <c r="AU373" s="167" t="s">
        <v>78</v>
      </c>
      <c r="AV373" s="13" t="s">
        <v>76</v>
      </c>
      <c r="AW373" s="13" t="s">
        <v>30</v>
      </c>
      <c r="AX373" s="13" t="s">
        <v>68</v>
      </c>
      <c r="AY373" s="167" t="s">
        <v>113</v>
      </c>
    </row>
    <row r="374" spans="2:51" s="13" customFormat="1" ht="11.25">
      <c r="B374" s="166"/>
      <c r="D374" s="140" t="s">
        <v>172</v>
      </c>
      <c r="E374" s="167" t="s">
        <v>19</v>
      </c>
      <c r="F374" s="168" t="s">
        <v>1229</v>
      </c>
      <c r="H374" s="167" t="s">
        <v>19</v>
      </c>
      <c r="I374" s="169"/>
      <c r="L374" s="166"/>
      <c r="M374" s="170"/>
      <c r="T374" s="171"/>
      <c r="AT374" s="167" t="s">
        <v>172</v>
      </c>
      <c r="AU374" s="167" t="s">
        <v>78</v>
      </c>
      <c r="AV374" s="13" t="s">
        <v>76</v>
      </c>
      <c r="AW374" s="13" t="s">
        <v>30</v>
      </c>
      <c r="AX374" s="13" t="s">
        <v>68</v>
      </c>
      <c r="AY374" s="167" t="s">
        <v>113</v>
      </c>
    </row>
    <row r="375" spans="2:51" s="12" customFormat="1" ht="11.25">
      <c r="B375" s="157"/>
      <c r="D375" s="140" t="s">
        <v>172</v>
      </c>
      <c r="E375" s="158" t="s">
        <v>19</v>
      </c>
      <c r="F375" s="159" t="s">
        <v>78</v>
      </c>
      <c r="H375" s="160">
        <v>2</v>
      </c>
      <c r="I375" s="161"/>
      <c r="L375" s="157"/>
      <c r="M375" s="162"/>
      <c r="T375" s="163"/>
      <c r="AT375" s="158" t="s">
        <v>172</v>
      </c>
      <c r="AU375" s="158" t="s">
        <v>78</v>
      </c>
      <c r="AV375" s="12" t="s">
        <v>78</v>
      </c>
      <c r="AW375" s="12" t="s">
        <v>30</v>
      </c>
      <c r="AX375" s="12" t="s">
        <v>68</v>
      </c>
      <c r="AY375" s="158" t="s">
        <v>113</v>
      </c>
    </row>
    <row r="376" spans="2:51" s="13" customFormat="1" ht="11.25">
      <c r="B376" s="166"/>
      <c r="D376" s="140" t="s">
        <v>172</v>
      </c>
      <c r="E376" s="167" t="s">
        <v>19</v>
      </c>
      <c r="F376" s="168" t="s">
        <v>1230</v>
      </c>
      <c r="H376" s="167" t="s">
        <v>19</v>
      </c>
      <c r="I376" s="169"/>
      <c r="L376" s="166"/>
      <c r="M376" s="170"/>
      <c r="T376" s="171"/>
      <c r="AT376" s="167" t="s">
        <v>172</v>
      </c>
      <c r="AU376" s="167" t="s">
        <v>78</v>
      </c>
      <c r="AV376" s="13" t="s">
        <v>76</v>
      </c>
      <c r="AW376" s="13" t="s">
        <v>30</v>
      </c>
      <c r="AX376" s="13" t="s">
        <v>68</v>
      </c>
      <c r="AY376" s="167" t="s">
        <v>113</v>
      </c>
    </row>
    <row r="377" spans="2:51" s="12" customFormat="1" ht="11.25">
      <c r="B377" s="157"/>
      <c r="D377" s="140" t="s">
        <v>172</v>
      </c>
      <c r="E377" s="158" t="s">
        <v>19</v>
      </c>
      <c r="F377" s="159" t="s">
        <v>76</v>
      </c>
      <c r="H377" s="160">
        <v>1</v>
      </c>
      <c r="I377" s="161"/>
      <c r="L377" s="157"/>
      <c r="M377" s="162"/>
      <c r="T377" s="163"/>
      <c r="AT377" s="158" t="s">
        <v>172</v>
      </c>
      <c r="AU377" s="158" t="s">
        <v>78</v>
      </c>
      <c r="AV377" s="12" t="s">
        <v>78</v>
      </c>
      <c r="AW377" s="12" t="s">
        <v>30</v>
      </c>
      <c r="AX377" s="12" t="s">
        <v>68</v>
      </c>
      <c r="AY377" s="158" t="s">
        <v>113</v>
      </c>
    </row>
    <row r="378" spans="2:51" s="13" customFormat="1" ht="11.25">
      <c r="B378" s="166"/>
      <c r="D378" s="140" t="s">
        <v>172</v>
      </c>
      <c r="E378" s="167" t="s">
        <v>19</v>
      </c>
      <c r="F378" s="168" t="s">
        <v>1231</v>
      </c>
      <c r="H378" s="167" t="s">
        <v>19</v>
      </c>
      <c r="I378" s="169"/>
      <c r="L378" s="166"/>
      <c r="M378" s="170"/>
      <c r="T378" s="171"/>
      <c r="AT378" s="167" t="s">
        <v>172</v>
      </c>
      <c r="AU378" s="167" t="s">
        <v>78</v>
      </c>
      <c r="AV378" s="13" t="s">
        <v>76</v>
      </c>
      <c r="AW378" s="13" t="s">
        <v>30</v>
      </c>
      <c r="AX378" s="13" t="s">
        <v>68</v>
      </c>
      <c r="AY378" s="167" t="s">
        <v>113</v>
      </c>
    </row>
    <row r="379" spans="2:51" s="12" customFormat="1" ht="11.25">
      <c r="B379" s="157"/>
      <c r="D379" s="140" t="s">
        <v>172</v>
      </c>
      <c r="E379" s="158" t="s">
        <v>19</v>
      </c>
      <c r="F379" s="159" t="s">
        <v>78</v>
      </c>
      <c r="H379" s="160">
        <v>2</v>
      </c>
      <c r="I379" s="161"/>
      <c r="L379" s="157"/>
      <c r="M379" s="162"/>
      <c r="T379" s="163"/>
      <c r="AT379" s="158" t="s">
        <v>172</v>
      </c>
      <c r="AU379" s="158" t="s">
        <v>78</v>
      </c>
      <c r="AV379" s="12" t="s">
        <v>78</v>
      </c>
      <c r="AW379" s="12" t="s">
        <v>30</v>
      </c>
      <c r="AX379" s="12" t="s">
        <v>68</v>
      </c>
      <c r="AY379" s="158" t="s">
        <v>113</v>
      </c>
    </row>
    <row r="380" spans="2:51" s="13" customFormat="1" ht="11.25">
      <c r="B380" s="166"/>
      <c r="D380" s="140" t="s">
        <v>172</v>
      </c>
      <c r="E380" s="167" t="s">
        <v>19</v>
      </c>
      <c r="F380" s="168" t="s">
        <v>1232</v>
      </c>
      <c r="H380" s="167" t="s">
        <v>19</v>
      </c>
      <c r="I380" s="169"/>
      <c r="L380" s="166"/>
      <c r="M380" s="170"/>
      <c r="T380" s="171"/>
      <c r="AT380" s="167" t="s">
        <v>172</v>
      </c>
      <c r="AU380" s="167" t="s">
        <v>78</v>
      </c>
      <c r="AV380" s="13" t="s">
        <v>76</v>
      </c>
      <c r="AW380" s="13" t="s">
        <v>30</v>
      </c>
      <c r="AX380" s="13" t="s">
        <v>68</v>
      </c>
      <c r="AY380" s="167" t="s">
        <v>113</v>
      </c>
    </row>
    <row r="381" spans="2:51" s="12" customFormat="1" ht="11.25">
      <c r="B381" s="157"/>
      <c r="D381" s="140" t="s">
        <v>172</v>
      </c>
      <c r="E381" s="158" t="s">
        <v>19</v>
      </c>
      <c r="F381" s="159" t="s">
        <v>78</v>
      </c>
      <c r="H381" s="160">
        <v>2</v>
      </c>
      <c r="I381" s="161"/>
      <c r="L381" s="157"/>
      <c r="M381" s="162"/>
      <c r="T381" s="163"/>
      <c r="AT381" s="158" t="s">
        <v>172</v>
      </c>
      <c r="AU381" s="158" t="s">
        <v>78</v>
      </c>
      <c r="AV381" s="12" t="s">
        <v>78</v>
      </c>
      <c r="AW381" s="12" t="s">
        <v>30</v>
      </c>
      <c r="AX381" s="12" t="s">
        <v>68</v>
      </c>
      <c r="AY381" s="158" t="s">
        <v>113</v>
      </c>
    </row>
    <row r="382" spans="2:51" s="13" customFormat="1" ht="11.25">
      <c r="B382" s="166"/>
      <c r="D382" s="140" t="s">
        <v>172</v>
      </c>
      <c r="E382" s="167" t="s">
        <v>19</v>
      </c>
      <c r="F382" s="168" t="s">
        <v>790</v>
      </c>
      <c r="H382" s="167" t="s">
        <v>19</v>
      </c>
      <c r="I382" s="169"/>
      <c r="L382" s="166"/>
      <c r="M382" s="170"/>
      <c r="T382" s="171"/>
      <c r="AT382" s="167" t="s">
        <v>172</v>
      </c>
      <c r="AU382" s="167" t="s">
        <v>78</v>
      </c>
      <c r="AV382" s="13" t="s">
        <v>76</v>
      </c>
      <c r="AW382" s="13" t="s">
        <v>30</v>
      </c>
      <c r="AX382" s="13" t="s">
        <v>68</v>
      </c>
      <c r="AY382" s="167" t="s">
        <v>113</v>
      </c>
    </row>
    <row r="383" spans="2:51" s="12" customFormat="1" ht="11.25">
      <c r="B383" s="157"/>
      <c r="D383" s="140" t="s">
        <v>172</v>
      </c>
      <c r="E383" s="158" t="s">
        <v>19</v>
      </c>
      <c r="F383" s="159" t="s">
        <v>78</v>
      </c>
      <c r="H383" s="160">
        <v>2</v>
      </c>
      <c r="I383" s="161"/>
      <c r="L383" s="157"/>
      <c r="M383" s="162"/>
      <c r="T383" s="163"/>
      <c r="AT383" s="158" t="s">
        <v>172</v>
      </c>
      <c r="AU383" s="158" t="s">
        <v>78</v>
      </c>
      <c r="AV383" s="12" t="s">
        <v>78</v>
      </c>
      <c r="AW383" s="12" t="s">
        <v>30</v>
      </c>
      <c r="AX383" s="12" t="s">
        <v>68</v>
      </c>
      <c r="AY383" s="158" t="s">
        <v>113</v>
      </c>
    </row>
    <row r="384" spans="2:51" s="14" customFormat="1" ht="11.25">
      <c r="B384" s="172"/>
      <c r="D384" s="140" t="s">
        <v>172</v>
      </c>
      <c r="E384" s="173" t="s">
        <v>19</v>
      </c>
      <c r="F384" s="174" t="s">
        <v>206</v>
      </c>
      <c r="H384" s="175">
        <v>11</v>
      </c>
      <c r="I384" s="176"/>
      <c r="L384" s="172"/>
      <c r="M384" s="177"/>
      <c r="T384" s="178"/>
      <c r="AT384" s="173" t="s">
        <v>172</v>
      </c>
      <c r="AU384" s="173" t="s">
        <v>78</v>
      </c>
      <c r="AV384" s="14" t="s">
        <v>133</v>
      </c>
      <c r="AW384" s="14" t="s">
        <v>30</v>
      </c>
      <c r="AX384" s="14" t="s">
        <v>76</v>
      </c>
      <c r="AY384" s="173" t="s">
        <v>113</v>
      </c>
    </row>
    <row r="385" spans="2:65" s="1" customFormat="1" ht="16.5" customHeight="1">
      <c r="B385" s="32"/>
      <c r="C385" s="147" t="s">
        <v>698</v>
      </c>
      <c r="D385" s="147" t="s">
        <v>165</v>
      </c>
      <c r="E385" s="148" t="s">
        <v>1233</v>
      </c>
      <c r="F385" s="149" t="s">
        <v>1234</v>
      </c>
      <c r="G385" s="150" t="s">
        <v>180</v>
      </c>
      <c r="H385" s="151">
        <v>1</v>
      </c>
      <c r="I385" s="152"/>
      <c r="J385" s="153">
        <f>ROUND(I385*H385,2)</f>
        <v>0</v>
      </c>
      <c r="K385" s="149" t="s">
        <v>181</v>
      </c>
      <c r="L385" s="154"/>
      <c r="M385" s="155" t="s">
        <v>19</v>
      </c>
      <c r="N385" s="156" t="s">
        <v>39</v>
      </c>
      <c r="P385" s="136">
        <f>O385*H385</f>
        <v>0</v>
      </c>
      <c r="Q385" s="136">
        <v>4.0000000000000001E-3</v>
      </c>
      <c r="R385" s="136">
        <f>Q385*H385</f>
        <v>4.0000000000000001E-3</v>
      </c>
      <c r="S385" s="136">
        <v>0</v>
      </c>
      <c r="T385" s="137">
        <f>S385*H385</f>
        <v>0</v>
      </c>
      <c r="AR385" s="138" t="s">
        <v>170</v>
      </c>
      <c r="AT385" s="138" t="s">
        <v>165</v>
      </c>
      <c r="AU385" s="138" t="s">
        <v>78</v>
      </c>
      <c r="AY385" s="17" t="s">
        <v>113</v>
      </c>
      <c r="BE385" s="139">
        <f>IF(N385="základní",J385,0)</f>
        <v>0</v>
      </c>
      <c r="BF385" s="139">
        <f>IF(N385="snížená",J385,0)</f>
        <v>0</v>
      </c>
      <c r="BG385" s="139">
        <f>IF(N385="zákl. přenesená",J385,0)</f>
        <v>0</v>
      </c>
      <c r="BH385" s="139">
        <f>IF(N385="sníž. přenesená",J385,0)</f>
        <v>0</v>
      </c>
      <c r="BI385" s="139">
        <f>IF(N385="nulová",J385,0)</f>
        <v>0</v>
      </c>
      <c r="BJ385" s="17" t="s">
        <v>76</v>
      </c>
      <c r="BK385" s="139">
        <f>ROUND(I385*H385,2)</f>
        <v>0</v>
      </c>
      <c r="BL385" s="17" t="s">
        <v>133</v>
      </c>
      <c r="BM385" s="138" t="s">
        <v>1235</v>
      </c>
    </row>
    <row r="386" spans="2:65" s="1" customFormat="1" ht="11.25">
      <c r="B386" s="32"/>
      <c r="D386" s="140" t="s">
        <v>123</v>
      </c>
      <c r="F386" s="141" t="s">
        <v>1234</v>
      </c>
      <c r="I386" s="142"/>
      <c r="L386" s="32"/>
      <c r="M386" s="143"/>
      <c r="T386" s="53"/>
      <c r="AT386" s="17" t="s">
        <v>123</v>
      </c>
      <c r="AU386" s="17" t="s">
        <v>78</v>
      </c>
    </row>
    <row r="387" spans="2:65" s="1" customFormat="1" ht="16.5" customHeight="1">
      <c r="B387" s="32"/>
      <c r="C387" s="147" t="s">
        <v>704</v>
      </c>
      <c r="D387" s="147" t="s">
        <v>165</v>
      </c>
      <c r="E387" s="148" t="s">
        <v>796</v>
      </c>
      <c r="F387" s="149" t="s">
        <v>797</v>
      </c>
      <c r="G387" s="150" t="s">
        <v>180</v>
      </c>
      <c r="H387" s="151">
        <v>1</v>
      </c>
      <c r="I387" s="152"/>
      <c r="J387" s="153">
        <f>ROUND(I387*H387,2)</f>
        <v>0</v>
      </c>
      <c r="K387" s="149" t="s">
        <v>181</v>
      </c>
      <c r="L387" s="154"/>
      <c r="M387" s="155" t="s">
        <v>19</v>
      </c>
      <c r="N387" s="156" t="s">
        <v>39</v>
      </c>
      <c r="P387" s="136">
        <f>O387*H387</f>
        <v>0</v>
      </c>
      <c r="Q387" s="136">
        <v>4.0000000000000001E-3</v>
      </c>
      <c r="R387" s="136">
        <f>Q387*H387</f>
        <v>4.0000000000000001E-3</v>
      </c>
      <c r="S387" s="136">
        <v>0</v>
      </c>
      <c r="T387" s="137">
        <f>S387*H387</f>
        <v>0</v>
      </c>
      <c r="AR387" s="138" t="s">
        <v>170</v>
      </c>
      <c r="AT387" s="138" t="s">
        <v>165</v>
      </c>
      <c r="AU387" s="138" t="s">
        <v>78</v>
      </c>
      <c r="AY387" s="17" t="s">
        <v>113</v>
      </c>
      <c r="BE387" s="139">
        <f>IF(N387="základní",J387,0)</f>
        <v>0</v>
      </c>
      <c r="BF387" s="139">
        <f>IF(N387="snížená",J387,0)</f>
        <v>0</v>
      </c>
      <c r="BG387" s="139">
        <f>IF(N387="zákl. přenesená",J387,0)</f>
        <v>0</v>
      </c>
      <c r="BH387" s="139">
        <f>IF(N387="sníž. přenesená",J387,0)</f>
        <v>0</v>
      </c>
      <c r="BI387" s="139">
        <f>IF(N387="nulová",J387,0)</f>
        <v>0</v>
      </c>
      <c r="BJ387" s="17" t="s">
        <v>76</v>
      </c>
      <c r="BK387" s="139">
        <f>ROUND(I387*H387,2)</f>
        <v>0</v>
      </c>
      <c r="BL387" s="17" t="s">
        <v>133</v>
      </c>
      <c r="BM387" s="138" t="s">
        <v>1236</v>
      </c>
    </row>
    <row r="388" spans="2:65" s="1" customFormat="1" ht="11.25">
      <c r="B388" s="32"/>
      <c r="D388" s="140" t="s">
        <v>123</v>
      </c>
      <c r="F388" s="141" t="s">
        <v>797</v>
      </c>
      <c r="I388" s="142"/>
      <c r="L388" s="32"/>
      <c r="M388" s="143"/>
      <c r="T388" s="53"/>
      <c r="AT388" s="17" t="s">
        <v>123</v>
      </c>
      <c r="AU388" s="17" t="s">
        <v>78</v>
      </c>
    </row>
    <row r="389" spans="2:65" s="1" customFormat="1" ht="16.5" customHeight="1">
      <c r="B389" s="32"/>
      <c r="C389" s="147" t="s">
        <v>708</v>
      </c>
      <c r="D389" s="147" t="s">
        <v>165</v>
      </c>
      <c r="E389" s="148" t="s">
        <v>800</v>
      </c>
      <c r="F389" s="149" t="s">
        <v>801</v>
      </c>
      <c r="G389" s="150" t="s">
        <v>180</v>
      </c>
      <c r="H389" s="151">
        <v>1</v>
      </c>
      <c r="I389" s="152"/>
      <c r="J389" s="153">
        <f>ROUND(I389*H389,2)</f>
        <v>0</v>
      </c>
      <c r="K389" s="149" t="s">
        <v>181</v>
      </c>
      <c r="L389" s="154"/>
      <c r="M389" s="155" t="s">
        <v>19</v>
      </c>
      <c r="N389" s="156" t="s">
        <v>39</v>
      </c>
      <c r="P389" s="136">
        <f>O389*H389</f>
        <v>0</v>
      </c>
      <c r="Q389" s="136">
        <v>2.5000000000000001E-3</v>
      </c>
      <c r="R389" s="136">
        <f>Q389*H389</f>
        <v>2.5000000000000001E-3</v>
      </c>
      <c r="S389" s="136">
        <v>0</v>
      </c>
      <c r="T389" s="137">
        <f>S389*H389</f>
        <v>0</v>
      </c>
      <c r="AR389" s="138" t="s">
        <v>170</v>
      </c>
      <c r="AT389" s="138" t="s">
        <v>165</v>
      </c>
      <c r="AU389" s="138" t="s">
        <v>78</v>
      </c>
      <c r="AY389" s="17" t="s">
        <v>113</v>
      </c>
      <c r="BE389" s="139">
        <f>IF(N389="základní",J389,0)</f>
        <v>0</v>
      </c>
      <c r="BF389" s="139">
        <f>IF(N389="snížená",J389,0)</f>
        <v>0</v>
      </c>
      <c r="BG389" s="139">
        <f>IF(N389="zákl. přenesená",J389,0)</f>
        <v>0</v>
      </c>
      <c r="BH389" s="139">
        <f>IF(N389="sníž. přenesená",J389,0)</f>
        <v>0</v>
      </c>
      <c r="BI389" s="139">
        <f>IF(N389="nulová",J389,0)</f>
        <v>0</v>
      </c>
      <c r="BJ389" s="17" t="s">
        <v>76</v>
      </c>
      <c r="BK389" s="139">
        <f>ROUND(I389*H389,2)</f>
        <v>0</v>
      </c>
      <c r="BL389" s="17" t="s">
        <v>133</v>
      </c>
      <c r="BM389" s="138" t="s">
        <v>1237</v>
      </c>
    </row>
    <row r="390" spans="2:65" s="1" customFormat="1" ht="11.25">
      <c r="B390" s="32"/>
      <c r="D390" s="140" t="s">
        <v>123</v>
      </c>
      <c r="F390" s="141" t="s">
        <v>801</v>
      </c>
      <c r="I390" s="142"/>
      <c r="L390" s="32"/>
      <c r="M390" s="143"/>
      <c r="T390" s="53"/>
      <c r="AT390" s="17" t="s">
        <v>123</v>
      </c>
      <c r="AU390" s="17" t="s">
        <v>78</v>
      </c>
    </row>
    <row r="391" spans="2:65" s="1" customFormat="1" ht="16.5" customHeight="1">
      <c r="B391" s="32"/>
      <c r="C391" s="147" t="s">
        <v>714</v>
      </c>
      <c r="D391" s="147" t="s">
        <v>165</v>
      </c>
      <c r="E391" s="148" t="s">
        <v>804</v>
      </c>
      <c r="F391" s="149" t="s">
        <v>805</v>
      </c>
      <c r="G391" s="150" t="s">
        <v>180</v>
      </c>
      <c r="H391" s="151">
        <v>3</v>
      </c>
      <c r="I391" s="152"/>
      <c r="J391" s="153">
        <f>ROUND(I391*H391,2)</f>
        <v>0</v>
      </c>
      <c r="K391" s="149" t="s">
        <v>181</v>
      </c>
      <c r="L391" s="154"/>
      <c r="M391" s="155" t="s">
        <v>19</v>
      </c>
      <c r="N391" s="156" t="s">
        <v>39</v>
      </c>
      <c r="P391" s="136">
        <f>O391*H391</f>
        <v>0</v>
      </c>
      <c r="Q391" s="136">
        <v>2.5999999999999999E-3</v>
      </c>
      <c r="R391" s="136">
        <f>Q391*H391</f>
        <v>7.7999999999999996E-3</v>
      </c>
      <c r="S391" s="136">
        <v>0</v>
      </c>
      <c r="T391" s="137">
        <f>S391*H391</f>
        <v>0</v>
      </c>
      <c r="AR391" s="138" t="s">
        <v>170</v>
      </c>
      <c r="AT391" s="138" t="s">
        <v>165</v>
      </c>
      <c r="AU391" s="138" t="s">
        <v>78</v>
      </c>
      <c r="AY391" s="17" t="s">
        <v>113</v>
      </c>
      <c r="BE391" s="139">
        <f>IF(N391="základní",J391,0)</f>
        <v>0</v>
      </c>
      <c r="BF391" s="139">
        <f>IF(N391="snížená",J391,0)</f>
        <v>0</v>
      </c>
      <c r="BG391" s="139">
        <f>IF(N391="zákl. přenesená",J391,0)</f>
        <v>0</v>
      </c>
      <c r="BH391" s="139">
        <f>IF(N391="sníž. přenesená",J391,0)</f>
        <v>0</v>
      </c>
      <c r="BI391" s="139">
        <f>IF(N391="nulová",J391,0)</f>
        <v>0</v>
      </c>
      <c r="BJ391" s="17" t="s">
        <v>76</v>
      </c>
      <c r="BK391" s="139">
        <f>ROUND(I391*H391,2)</f>
        <v>0</v>
      </c>
      <c r="BL391" s="17" t="s">
        <v>133</v>
      </c>
      <c r="BM391" s="138" t="s">
        <v>1238</v>
      </c>
    </row>
    <row r="392" spans="2:65" s="1" customFormat="1" ht="11.25">
      <c r="B392" s="32"/>
      <c r="D392" s="140" t="s">
        <v>123</v>
      </c>
      <c r="F392" s="141" t="s">
        <v>805</v>
      </c>
      <c r="I392" s="142"/>
      <c r="L392" s="32"/>
      <c r="M392" s="143"/>
      <c r="T392" s="53"/>
      <c r="AT392" s="17" t="s">
        <v>123</v>
      </c>
      <c r="AU392" s="17" t="s">
        <v>78</v>
      </c>
    </row>
    <row r="393" spans="2:65" s="1" customFormat="1" ht="16.5" customHeight="1">
      <c r="B393" s="32"/>
      <c r="C393" s="147" t="s">
        <v>718</v>
      </c>
      <c r="D393" s="147" t="s">
        <v>165</v>
      </c>
      <c r="E393" s="148" t="s">
        <v>1239</v>
      </c>
      <c r="F393" s="149" t="s">
        <v>1240</v>
      </c>
      <c r="G393" s="150" t="s">
        <v>180</v>
      </c>
      <c r="H393" s="151">
        <v>2</v>
      </c>
      <c r="I393" s="152"/>
      <c r="J393" s="153">
        <f>ROUND(I393*H393,2)</f>
        <v>0</v>
      </c>
      <c r="K393" s="149" t="s">
        <v>181</v>
      </c>
      <c r="L393" s="154"/>
      <c r="M393" s="155" t="s">
        <v>19</v>
      </c>
      <c r="N393" s="156" t="s">
        <v>39</v>
      </c>
      <c r="P393" s="136">
        <f>O393*H393</f>
        <v>0</v>
      </c>
      <c r="Q393" s="136">
        <v>1.2999999999999999E-3</v>
      </c>
      <c r="R393" s="136">
        <f>Q393*H393</f>
        <v>2.5999999999999999E-3</v>
      </c>
      <c r="S393" s="136">
        <v>0</v>
      </c>
      <c r="T393" s="137">
        <f>S393*H393</f>
        <v>0</v>
      </c>
      <c r="AR393" s="138" t="s">
        <v>170</v>
      </c>
      <c r="AT393" s="138" t="s">
        <v>165</v>
      </c>
      <c r="AU393" s="138" t="s">
        <v>78</v>
      </c>
      <c r="AY393" s="17" t="s">
        <v>113</v>
      </c>
      <c r="BE393" s="139">
        <f>IF(N393="základní",J393,0)</f>
        <v>0</v>
      </c>
      <c r="BF393" s="139">
        <f>IF(N393="snížená",J393,0)</f>
        <v>0</v>
      </c>
      <c r="BG393" s="139">
        <f>IF(N393="zákl. přenesená",J393,0)</f>
        <v>0</v>
      </c>
      <c r="BH393" s="139">
        <f>IF(N393="sníž. přenesená",J393,0)</f>
        <v>0</v>
      </c>
      <c r="BI393" s="139">
        <f>IF(N393="nulová",J393,0)</f>
        <v>0</v>
      </c>
      <c r="BJ393" s="17" t="s">
        <v>76</v>
      </c>
      <c r="BK393" s="139">
        <f>ROUND(I393*H393,2)</f>
        <v>0</v>
      </c>
      <c r="BL393" s="17" t="s">
        <v>133</v>
      </c>
      <c r="BM393" s="138" t="s">
        <v>1241</v>
      </c>
    </row>
    <row r="394" spans="2:65" s="1" customFormat="1" ht="11.25">
      <c r="B394" s="32"/>
      <c r="D394" s="140" t="s">
        <v>123</v>
      </c>
      <c r="F394" s="141" t="s">
        <v>1240</v>
      </c>
      <c r="I394" s="142"/>
      <c r="L394" s="32"/>
      <c r="M394" s="143"/>
      <c r="T394" s="53"/>
      <c r="AT394" s="17" t="s">
        <v>123</v>
      </c>
      <c r="AU394" s="17" t="s">
        <v>78</v>
      </c>
    </row>
    <row r="395" spans="2:65" s="1" customFormat="1" ht="16.5" customHeight="1">
      <c r="B395" s="32"/>
      <c r="C395" s="147" t="s">
        <v>722</v>
      </c>
      <c r="D395" s="147" t="s">
        <v>165</v>
      </c>
      <c r="E395" s="148" t="s">
        <v>812</v>
      </c>
      <c r="F395" s="149" t="s">
        <v>813</v>
      </c>
      <c r="G395" s="150" t="s">
        <v>180</v>
      </c>
      <c r="H395" s="151">
        <v>2</v>
      </c>
      <c r="I395" s="152"/>
      <c r="J395" s="153">
        <f>ROUND(I395*H395,2)</f>
        <v>0</v>
      </c>
      <c r="K395" s="149" t="s">
        <v>181</v>
      </c>
      <c r="L395" s="154"/>
      <c r="M395" s="155" t="s">
        <v>19</v>
      </c>
      <c r="N395" s="156" t="s">
        <v>39</v>
      </c>
      <c r="P395" s="136">
        <f>O395*H395</f>
        <v>0</v>
      </c>
      <c r="Q395" s="136">
        <v>3.5000000000000001E-3</v>
      </c>
      <c r="R395" s="136">
        <f>Q395*H395</f>
        <v>7.0000000000000001E-3</v>
      </c>
      <c r="S395" s="136">
        <v>0</v>
      </c>
      <c r="T395" s="137">
        <f>S395*H395</f>
        <v>0</v>
      </c>
      <c r="AR395" s="138" t="s">
        <v>170</v>
      </c>
      <c r="AT395" s="138" t="s">
        <v>165</v>
      </c>
      <c r="AU395" s="138" t="s">
        <v>78</v>
      </c>
      <c r="AY395" s="17" t="s">
        <v>113</v>
      </c>
      <c r="BE395" s="139">
        <f>IF(N395="základní",J395,0)</f>
        <v>0</v>
      </c>
      <c r="BF395" s="139">
        <f>IF(N395="snížená",J395,0)</f>
        <v>0</v>
      </c>
      <c r="BG395" s="139">
        <f>IF(N395="zákl. přenesená",J395,0)</f>
        <v>0</v>
      </c>
      <c r="BH395" s="139">
        <f>IF(N395="sníž. přenesená",J395,0)</f>
        <v>0</v>
      </c>
      <c r="BI395" s="139">
        <f>IF(N395="nulová",J395,0)</f>
        <v>0</v>
      </c>
      <c r="BJ395" s="17" t="s">
        <v>76</v>
      </c>
      <c r="BK395" s="139">
        <f>ROUND(I395*H395,2)</f>
        <v>0</v>
      </c>
      <c r="BL395" s="17" t="s">
        <v>133</v>
      </c>
      <c r="BM395" s="138" t="s">
        <v>1242</v>
      </c>
    </row>
    <row r="396" spans="2:65" s="1" customFormat="1" ht="11.25">
      <c r="B396" s="32"/>
      <c r="D396" s="140" t="s">
        <v>123</v>
      </c>
      <c r="F396" s="141" t="s">
        <v>813</v>
      </c>
      <c r="I396" s="142"/>
      <c r="L396" s="32"/>
      <c r="M396" s="143"/>
      <c r="T396" s="53"/>
      <c r="AT396" s="17" t="s">
        <v>123</v>
      </c>
      <c r="AU396" s="17" t="s">
        <v>78</v>
      </c>
    </row>
    <row r="397" spans="2:65" s="1" customFormat="1" ht="16.5" customHeight="1">
      <c r="B397" s="32"/>
      <c r="C397" s="147" t="s">
        <v>727</v>
      </c>
      <c r="D397" s="147" t="s">
        <v>165</v>
      </c>
      <c r="E397" s="148" t="s">
        <v>808</v>
      </c>
      <c r="F397" s="149" t="s">
        <v>809</v>
      </c>
      <c r="G397" s="150" t="s">
        <v>180</v>
      </c>
      <c r="H397" s="151">
        <v>2</v>
      </c>
      <c r="I397" s="152"/>
      <c r="J397" s="153">
        <f>ROUND(I397*H397,2)</f>
        <v>0</v>
      </c>
      <c r="K397" s="149" t="s">
        <v>181</v>
      </c>
      <c r="L397" s="154"/>
      <c r="M397" s="155" t="s">
        <v>19</v>
      </c>
      <c r="N397" s="156" t="s">
        <v>39</v>
      </c>
      <c r="P397" s="136">
        <f>O397*H397</f>
        <v>0</v>
      </c>
      <c r="Q397" s="136">
        <v>1.6999999999999999E-3</v>
      </c>
      <c r="R397" s="136">
        <f>Q397*H397</f>
        <v>3.3999999999999998E-3</v>
      </c>
      <c r="S397" s="136">
        <v>0</v>
      </c>
      <c r="T397" s="137">
        <f>S397*H397</f>
        <v>0</v>
      </c>
      <c r="AR397" s="138" t="s">
        <v>170</v>
      </c>
      <c r="AT397" s="138" t="s">
        <v>165</v>
      </c>
      <c r="AU397" s="138" t="s">
        <v>78</v>
      </c>
      <c r="AY397" s="17" t="s">
        <v>113</v>
      </c>
      <c r="BE397" s="139">
        <f>IF(N397="základní",J397,0)</f>
        <v>0</v>
      </c>
      <c r="BF397" s="139">
        <f>IF(N397="snížená",J397,0)</f>
        <v>0</v>
      </c>
      <c r="BG397" s="139">
        <f>IF(N397="zákl. přenesená",J397,0)</f>
        <v>0</v>
      </c>
      <c r="BH397" s="139">
        <f>IF(N397="sníž. přenesená",J397,0)</f>
        <v>0</v>
      </c>
      <c r="BI397" s="139">
        <f>IF(N397="nulová",J397,0)</f>
        <v>0</v>
      </c>
      <c r="BJ397" s="17" t="s">
        <v>76</v>
      </c>
      <c r="BK397" s="139">
        <f>ROUND(I397*H397,2)</f>
        <v>0</v>
      </c>
      <c r="BL397" s="17" t="s">
        <v>133</v>
      </c>
      <c r="BM397" s="138" t="s">
        <v>1243</v>
      </c>
    </row>
    <row r="398" spans="2:65" s="1" customFormat="1" ht="11.25">
      <c r="B398" s="32"/>
      <c r="D398" s="140" t="s">
        <v>123</v>
      </c>
      <c r="F398" s="141" t="s">
        <v>809</v>
      </c>
      <c r="I398" s="142"/>
      <c r="L398" s="32"/>
      <c r="M398" s="143"/>
      <c r="T398" s="53"/>
      <c r="AT398" s="17" t="s">
        <v>123</v>
      </c>
      <c r="AU398" s="17" t="s">
        <v>78</v>
      </c>
    </row>
    <row r="399" spans="2:65" s="1" customFormat="1" ht="16.5" customHeight="1">
      <c r="B399" s="32"/>
      <c r="C399" s="127" t="s">
        <v>626</v>
      </c>
      <c r="D399" s="127" t="s">
        <v>116</v>
      </c>
      <c r="E399" s="128" t="s">
        <v>816</v>
      </c>
      <c r="F399" s="129" t="s">
        <v>817</v>
      </c>
      <c r="G399" s="130" t="s">
        <v>180</v>
      </c>
      <c r="H399" s="131">
        <v>10</v>
      </c>
      <c r="I399" s="132"/>
      <c r="J399" s="133">
        <f>ROUND(I399*H399,2)</f>
        <v>0</v>
      </c>
      <c r="K399" s="129" t="s">
        <v>181</v>
      </c>
      <c r="L399" s="32"/>
      <c r="M399" s="134" t="s">
        <v>19</v>
      </c>
      <c r="N399" s="135" t="s">
        <v>39</v>
      </c>
      <c r="P399" s="136">
        <f>O399*H399</f>
        <v>0</v>
      </c>
      <c r="Q399" s="136">
        <v>0.11241</v>
      </c>
      <c r="R399" s="136">
        <f>Q399*H399</f>
        <v>1.1240999999999999</v>
      </c>
      <c r="S399" s="136">
        <v>0</v>
      </c>
      <c r="T399" s="137">
        <f>S399*H399</f>
        <v>0</v>
      </c>
      <c r="AR399" s="138" t="s">
        <v>133</v>
      </c>
      <c r="AT399" s="138" t="s">
        <v>116</v>
      </c>
      <c r="AU399" s="138" t="s">
        <v>78</v>
      </c>
      <c r="AY399" s="17" t="s">
        <v>113</v>
      </c>
      <c r="BE399" s="139">
        <f>IF(N399="základní",J399,0)</f>
        <v>0</v>
      </c>
      <c r="BF399" s="139">
        <f>IF(N399="snížená",J399,0)</f>
        <v>0</v>
      </c>
      <c r="BG399" s="139">
        <f>IF(N399="zákl. přenesená",J399,0)</f>
        <v>0</v>
      </c>
      <c r="BH399" s="139">
        <f>IF(N399="sníž. přenesená",J399,0)</f>
        <v>0</v>
      </c>
      <c r="BI399" s="139">
        <f>IF(N399="nulová",J399,0)</f>
        <v>0</v>
      </c>
      <c r="BJ399" s="17" t="s">
        <v>76</v>
      </c>
      <c r="BK399" s="139">
        <f>ROUND(I399*H399,2)</f>
        <v>0</v>
      </c>
      <c r="BL399" s="17" t="s">
        <v>133</v>
      </c>
      <c r="BM399" s="138" t="s">
        <v>1244</v>
      </c>
    </row>
    <row r="400" spans="2:65" s="1" customFormat="1" ht="11.25">
      <c r="B400" s="32"/>
      <c r="D400" s="140" t="s">
        <v>123</v>
      </c>
      <c r="F400" s="141" t="s">
        <v>819</v>
      </c>
      <c r="I400" s="142"/>
      <c r="L400" s="32"/>
      <c r="M400" s="143"/>
      <c r="T400" s="53"/>
      <c r="AT400" s="17" t="s">
        <v>123</v>
      </c>
      <c r="AU400" s="17" t="s">
        <v>78</v>
      </c>
    </row>
    <row r="401" spans="2:65" s="1" customFormat="1" ht="11.25">
      <c r="B401" s="32"/>
      <c r="D401" s="164" t="s">
        <v>184</v>
      </c>
      <c r="F401" s="165" t="s">
        <v>820</v>
      </c>
      <c r="I401" s="142"/>
      <c r="L401" s="32"/>
      <c r="M401" s="143"/>
      <c r="T401" s="53"/>
      <c r="AT401" s="17" t="s">
        <v>184</v>
      </c>
      <c r="AU401" s="17" t="s">
        <v>78</v>
      </c>
    </row>
    <row r="402" spans="2:65" s="1" customFormat="1" ht="16.5" customHeight="1">
      <c r="B402" s="32"/>
      <c r="C402" s="147" t="s">
        <v>734</v>
      </c>
      <c r="D402" s="147" t="s">
        <v>165</v>
      </c>
      <c r="E402" s="148" t="s">
        <v>822</v>
      </c>
      <c r="F402" s="149" t="s">
        <v>823</v>
      </c>
      <c r="G402" s="150" t="s">
        <v>180</v>
      </c>
      <c r="H402" s="151">
        <v>10</v>
      </c>
      <c r="I402" s="152"/>
      <c r="J402" s="153">
        <f>ROUND(I402*H402,2)</f>
        <v>0</v>
      </c>
      <c r="K402" s="149" t="s">
        <v>181</v>
      </c>
      <c r="L402" s="154"/>
      <c r="M402" s="155" t="s">
        <v>19</v>
      </c>
      <c r="N402" s="156" t="s">
        <v>39</v>
      </c>
      <c r="P402" s="136">
        <f>O402*H402</f>
        <v>0</v>
      </c>
      <c r="Q402" s="136">
        <v>6.1000000000000004E-3</v>
      </c>
      <c r="R402" s="136">
        <f>Q402*H402</f>
        <v>6.1000000000000006E-2</v>
      </c>
      <c r="S402" s="136">
        <v>0</v>
      </c>
      <c r="T402" s="137">
        <f>S402*H402</f>
        <v>0</v>
      </c>
      <c r="AR402" s="138" t="s">
        <v>170</v>
      </c>
      <c r="AT402" s="138" t="s">
        <v>165</v>
      </c>
      <c r="AU402" s="138" t="s">
        <v>78</v>
      </c>
      <c r="AY402" s="17" t="s">
        <v>113</v>
      </c>
      <c r="BE402" s="139">
        <f>IF(N402="základní",J402,0)</f>
        <v>0</v>
      </c>
      <c r="BF402" s="139">
        <f>IF(N402="snížená",J402,0)</f>
        <v>0</v>
      </c>
      <c r="BG402" s="139">
        <f>IF(N402="zákl. přenesená",J402,0)</f>
        <v>0</v>
      </c>
      <c r="BH402" s="139">
        <f>IF(N402="sníž. přenesená",J402,0)</f>
        <v>0</v>
      </c>
      <c r="BI402" s="139">
        <f>IF(N402="nulová",J402,0)</f>
        <v>0</v>
      </c>
      <c r="BJ402" s="17" t="s">
        <v>76</v>
      </c>
      <c r="BK402" s="139">
        <f>ROUND(I402*H402,2)</f>
        <v>0</v>
      </c>
      <c r="BL402" s="17" t="s">
        <v>133</v>
      </c>
      <c r="BM402" s="138" t="s">
        <v>1245</v>
      </c>
    </row>
    <row r="403" spans="2:65" s="1" customFormat="1" ht="11.25">
      <c r="B403" s="32"/>
      <c r="D403" s="140" t="s">
        <v>123</v>
      </c>
      <c r="F403" s="141" t="s">
        <v>823</v>
      </c>
      <c r="I403" s="142"/>
      <c r="L403" s="32"/>
      <c r="M403" s="143"/>
      <c r="T403" s="53"/>
      <c r="AT403" s="17" t="s">
        <v>123</v>
      </c>
      <c r="AU403" s="17" t="s">
        <v>78</v>
      </c>
    </row>
    <row r="404" spans="2:65" s="1" customFormat="1" ht="16.5" customHeight="1">
      <c r="B404" s="32"/>
      <c r="C404" s="147" t="s">
        <v>740</v>
      </c>
      <c r="D404" s="147" t="s">
        <v>165</v>
      </c>
      <c r="E404" s="148" t="s">
        <v>826</v>
      </c>
      <c r="F404" s="149" t="s">
        <v>827</v>
      </c>
      <c r="G404" s="150" t="s">
        <v>180</v>
      </c>
      <c r="H404" s="151">
        <v>10</v>
      </c>
      <c r="I404" s="152"/>
      <c r="J404" s="153">
        <f>ROUND(I404*H404,2)</f>
        <v>0</v>
      </c>
      <c r="K404" s="149" t="s">
        <v>181</v>
      </c>
      <c r="L404" s="154"/>
      <c r="M404" s="155" t="s">
        <v>19</v>
      </c>
      <c r="N404" s="156" t="s">
        <v>39</v>
      </c>
      <c r="P404" s="136">
        <f>O404*H404</f>
        <v>0</v>
      </c>
      <c r="Q404" s="136">
        <v>3.0000000000000001E-3</v>
      </c>
      <c r="R404" s="136">
        <f>Q404*H404</f>
        <v>0.03</v>
      </c>
      <c r="S404" s="136">
        <v>0</v>
      </c>
      <c r="T404" s="137">
        <f>S404*H404</f>
        <v>0</v>
      </c>
      <c r="AR404" s="138" t="s">
        <v>170</v>
      </c>
      <c r="AT404" s="138" t="s">
        <v>165</v>
      </c>
      <c r="AU404" s="138" t="s">
        <v>78</v>
      </c>
      <c r="AY404" s="17" t="s">
        <v>113</v>
      </c>
      <c r="BE404" s="139">
        <f>IF(N404="základní",J404,0)</f>
        <v>0</v>
      </c>
      <c r="BF404" s="139">
        <f>IF(N404="snížená",J404,0)</f>
        <v>0</v>
      </c>
      <c r="BG404" s="139">
        <f>IF(N404="zákl. přenesená",J404,0)</f>
        <v>0</v>
      </c>
      <c r="BH404" s="139">
        <f>IF(N404="sníž. přenesená",J404,0)</f>
        <v>0</v>
      </c>
      <c r="BI404" s="139">
        <f>IF(N404="nulová",J404,0)</f>
        <v>0</v>
      </c>
      <c r="BJ404" s="17" t="s">
        <v>76</v>
      </c>
      <c r="BK404" s="139">
        <f>ROUND(I404*H404,2)</f>
        <v>0</v>
      </c>
      <c r="BL404" s="17" t="s">
        <v>133</v>
      </c>
      <c r="BM404" s="138" t="s">
        <v>1246</v>
      </c>
    </row>
    <row r="405" spans="2:65" s="1" customFormat="1" ht="11.25">
      <c r="B405" s="32"/>
      <c r="D405" s="140" t="s">
        <v>123</v>
      </c>
      <c r="F405" s="141" t="s">
        <v>827</v>
      </c>
      <c r="I405" s="142"/>
      <c r="L405" s="32"/>
      <c r="M405" s="143"/>
      <c r="T405" s="53"/>
      <c r="AT405" s="17" t="s">
        <v>123</v>
      </c>
      <c r="AU405" s="17" t="s">
        <v>78</v>
      </c>
    </row>
    <row r="406" spans="2:65" s="1" customFormat="1" ht="16.5" customHeight="1">
      <c r="B406" s="32"/>
      <c r="C406" s="127" t="s">
        <v>744</v>
      </c>
      <c r="D406" s="127" t="s">
        <v>116</v>
      </c>
      <c r="E406" s="128" t="s">
        <v>830</v>
      </c>
      <c r="F406" s="129" t="s">
        <v>831</v>
      </c>
      <c r="G406" s="130" t="s">
        <v>198</v>
      </c>
      <c r="H406" s="131">
        <v>3</v>
      </c>
      <c r="I406" s="132"/>
      <c r="J406" s="133">
        <f>ROUND(I406*H406,2)</f>
        <v>0</v>
      </c>
      <c r="K406" s="129" t="s">
        <v>181</v>
      </c>
      <c r="L406" s="32"/>
      <c r="M406" s="134" t="s">
        <v>19</v>
      </c>
      <c r="N406" s="135" t="s">
        <v>39</v>
      </c>
      <c r="P406" s="136">
        <f>O406*H406</f>
        <v>0</v>
      </c>
      <c r="Q406" s="136">
        <v>1.1999999999999999E-3</v>
      </c>
      <c r="R406" s="136">
        <f>Q406*H406</f>
        <v>3.5999999999999999E-3</v>
      </c>
      <c r="S406" s="136">
        <v>0</v>
      </c>
      <c r="T406" s="137">
        <f>S406*H406</f>
        <v>0</v>
      </c>
      <c r="AR406" s="138" t="s">
        <v>133</v>
      </c>
      <c r="AT406" s="138" t="s">
        <v>116</v>
      </c>
      <c r="AU406" s="138" t="s">
        <v>78</v>
      </c>
      <c r="AY406" s="17" t="s">
        <v>113</v>
      </c>
      <c r="BE406" s="139">
        <f>IF(N406="základní",J406,0)</f>
        <v>0</v>
      </c>
      <c r="BF406" s="139">
        <f>IF(N406="snížená",J406,0)</f>
        <v>0</v>
      </c>
      <c r="BG406" s="139">
        <f>IF(N406="zákl. přenesená",J406,0)</f>
        <v>0</v>
      </c>
      <c r="BH406" s="139">
        <f>IF(N406="sníž. přenesená",J406,0)</f>
        <v>0</v>
      </c>
      <c r="BI406" s="139">
        <f>IF(N406="nulová",J406,0)</f>
        <v>0</v>
      </c>
      <c r="BJ406" s="17" t="s">
        <v>76</v>
      </c>
      <c r="BK406" s="139">
        <f>ROUND(I406*H406,2)</f>
        <v>0</v>
      </c>
      <c r="BL406" s="17" t="s">
        <v>133</v>
      </c>
      <c r="BM406" s="138" t="s">
        <v>1247</v>
      </c>
    </row>
    <row r="407" spans="2:65" s="1" customFormat="1" ht="11.25">
      <c r="B407" s="32"/>
      <c r="D407" s="140" t="s">
        <v>123</v>
      </c>
      <c r="F407" s="141" t="s">
        <v>833</v>
      </c>
      <c r="I407" s="142"/>
      <c r="L407" s="32"/>
      <c r="M407" s="143"/>
      <c r="T407" s="53"/>
      <c r="AT407" s="17" t="s">
        <v>123</v>
      </c>
      <c r="AU407" s="17" t="s">
        <v>78</v>
      </c>
    </row>
    <row r="408" spans="2:65" s="1" customFormat="1" ht="11.25">
      <c r="B408" s="32"/>
      <c r="D408" s="164" t="s">
        <v>184</v>
      </c>
      <c r="F408" s="165" t="s">
        <v>834</v>
      </c>
      <c r="I408" s="142"/>
      <c r="L408" s="32"/>
      <c r="M408" s="143"/>
      <c r="T408" s="53"/>
      <c r="AT408" s="17" t="s">
        <v>184</v>
      </c>
      <c r="AU408" s="17" t="s">
        <v>78</v>
      </c>
    </row>
    <row r="409" spans="2:65" s="13" customFormat="1" ht="11.25">
      <c r="B409" s="166"/>
      <c r="D409" s="140" t="s">
        <v>172</v>
      </c>
      <c r="E409" s="167" t="s">
        <v>19</v>
      </c>
      <c r="F409" s="168" t="s">
        <v>835</v>
      </c>
      <c r="H409" s="167" t="s">
        <v>19</v>
      </c>
      <c r="I409" s="169"/>
      <c r="L409" s="166"/>
      <c r="M409" s="170"/>
      <c r="T409" s="171"/>
      <c r="AT409" s="167" t="s">
        <v>172</v>
      </c>
      <c r="AU409" s="167" t="s">
        <v>78</v>
      </c>
      <c r="AV409" s="13" t="s">
        <v>76</v>
      </c>
      <c r="AW409" s="13" t="s">
        <v>30</v>
      </c>
      <c r="AX409" s="13" t="s">
        <v>68</v>
      </c>
      <c r="AY409" s="167" t="s">
        <v>113</v>
      </c>
    </row>
    <row r="410" spans="2:65" s="12" customFormat="1" ht="11.25">
      <c r="B410" s="157"/>
      <c r="D410" s="140" t="s">
        <v>172</v>
      </c>
      <c r="E410" s="158" t="s">
        <v>19</v>
      </c>
      <c r="F410" s="159" t="s">
        <v>129</v>
      </c>
      <c r="H410" s="160">
        <v>3</v>
      </c>
      <c r="I410" s="161"/>
      <c r="L410" s="157"/>
      <c r="M410" s="162"/>
      <c r="T410" s="163"/>
      <c r="AT410" s="158" t="s">
        <v>172</v>
      </c>
      <c r="AU410" s="158" t="s">
        <v>78</v>
      </c>
      <c r="AV410" s="12" t="s">
        <v>78</v>
      </c>
      <c r="AW410" s="12" t="s">
        <v>30</v>
      </c>
      <c r="AX410" s="12" t="s">
        <v>76</v>
      </c>
      <c r="AY410" s="158" t="s">
        <v>113</v>
      </c>
    </row>
    <row r="411" spans="2:65" s="1" customFormat="1" ht="16.5" customHeight="1">
      <c r="B411" s="32"/>
      <c r="C411" s="127" t="s">
        <v>749</v>
      </c>
      <c r="D411" s="127" t="s">
        <v>116</v>
      </c>
      <c r="E411" s="128" t="s">
        <v>837</v>
      </c>
      <c r="F411" s="129" t="s">
        <v>838</v>
      </c>
      <c r="G411" s="130" t="s">
        <v>198</v>
      </c>
      <c r="H411" s="131">
        <v>3</v>
      </c>
      <c r="I411" s="132"/>
      <c r="J411" s="133">
        <f>ROUND(I411*H411,2)</f>
        <v>0</v>
      </c>
      <c r="K411" s="129" t="s">
        <v>181</v>
      </c>
      <c r="L411" s="32"/>
      <c r="M411" s="134" t="s">
        <v>19</v>
      </c>
      <c r="N411" s="135" t="s">
        <v>39</v>
      </c>
      <c r="P411" s="136">
        <f>O411*H411</f>
        <v>0</v>
      </c>
      <c r="Q411" s="136">
        <v>2.5999999999999999E-3</v>
      </c>
      <c r="R411" s="136">
        <f>Q411*H411</f>
        <v>7.7999999999999996E-3</v>
      </c>
      <c r="S411" s="136">
        <v>0</v>
      </c>
      <c r="T411" s="137">
        <f>S411*H411</f>
        <v>0</v>
      </c>
      <c r="AR411" s="138" t="s">
        <v>133</v>
      </c>
      <c r="AT411" s="138" t="s">
        <v>116</v>
      </c>
      <c r="AU411" s="138" t="s">
        <v>78</v>
      </c>
      <c r="AY411" s="17" t="s">
        <v>113</v>
      </c>
      <c r="BE411" s="139">
        <f>IF(N411="základní",J411,0)</f>
        <v>0</v>
      </c>
      <c r="BF411" s="139">
        <f>IF(N411="snížená",J411,0)</f>
        <v>0</v>
      </c>
      <c r="BG411" s="139">
        <f>IF(N411="zákl. přenesená",J411,0)</f>
        <v>0</v>
      </c>
      <c r="BH411" s="139">
        <f>IF(N411="sníž. přenesená",J411,0)</f>
        <v>0</v>
      </c>
      <c r="BI411" s="139">
        <f>IF(N411="nulová",J411,0)</f>
        <v>0</v>
      </c>
      <c r="BJ411" s="17" t="s">
        <v>76</v>
      </c>
      <c r="BK411" s="139">
        <f>ROUND(I411*H411,2)</f>
        <v>0</v>
      </c>
      <c r="BL411" s="17" t="s">
        <v>133</v>
      </c>
      <c r="BM411" s="138" t="s">
        <v>1248</v>
      </c>
    </row>
    <row r="412" spans="2:65" s="1" customFormat="1" ht="11.25">
      <c r="B412" s="32"/>
      <c r="D412" s="140" t="s">
        <v>123</v>
      </c>
      <c r="F412" s="141" t="s">
        <v>840</v>
      </c>
      <c r="I412" s="142"/>
      <c r="L412" s="32"/>
      <c r="M412" s="143"/>
      <c r="T412" s="53"/>
      <c r="AT412" s="17" t="s">
        <v>123</v>
      </c>
      <c r="AU412" s="17" t="s">
        <v>78</v>
      </c>
    </row>
    <row r="413" spans="2:65" s="1" customFormat="1" ht="11.25">
      <c r="B413" s="32"/>
      <c r="D413" s="164" t="s">
        <v>184</v>
      </c>
      <c r="F413" s="165" t="s">
        <v>841</v>
      </c>
      <c r="I413" s="142"/>
      <c r="L413" s="32"/>
      <c r="M413" s="143"/>
      <c r="T413" s="53"/>
      <c r="AT413" s="17" t="s">
        <v>184</v>
      </c>
      <c r="AU413" s="17" t="s">
        <v>78</v>
      </c>
    </row>
    <row r="414" spans="2:65" s="1" customFormat="1" ht="16.5" customHeight="1">
      <c r="B414" s="32"/>
      <c r="C414" s="127" t="s">
        <v>79</v>
      </c>
      <c r="D414" s="127" t="s">
        <v>116</v>
      </c>
      <c r="E414" s="128" t="s">
        <v>843</v>
      </c>
      <c r="F414" s="129" t="s">
        <v>844</v>
      </c>
      <c r="G414" s="130" t="s">
        <v>248</v>
      </c>
      <c r="H414" s="131">
        <v>567</v>
      </c>
      <c r="I414" s="132"/>
      <c r="J414" s="133">
        <f>ROUND(I414*H414,2)</f>
        <v>0</v>
      </c>
      <c r="K414" s="129" t="s">
        <v>181</v>
      </c>
      <c r="L414" s="32"/>
      <c r="M414" s="134" t="s">
        <v>19</v>
      </c>
      <c r="N414" s="135" t="s">
        <v>39</v>
      </c>
      <c r="P414" s="136">
        <f>O414*H414</f>
        <v>0</v>
      </c>
      <c r="Q414" s="136">
        <v>0.15540000000000001</v>
      </c>
      <c r="R414" s="136">
        <f>Q414*H414</f>
        <v>88.111800000000002</v>
      </c>
      <c r="S414" s="136">
        <v>0</v>
      </c>
      <c r="T414" s="137">
        <f>S414*H414</f>
        <v>0</v>
      </c>
      <c r="AR414" s="138" t="s">
        <v>133</v>
      </c>
      <c r="AT414" s="138" t="s">
        <v>116</v>
      </c>
      <c r="AU414" s="138" t="s">
        <v>78</v>
      </c>
      <c r="AY414" s="17" t="s">
        <v>113</v>
      </c>
      <c r="BE414" s="139">
        <f>IF(N414="základní",J414,0)</f>
        <v>0</v>
      </c>
      <c r="BF414" s="139">
        <f>IF(N414="snížená",J414,0)</f>
        <v>0</v>
      </c>
      <c r="BG414" s="139">
        <f>IF(N414="zákl. přenesená",J414,0)</f>
        <v>0</v>
      </c>
      <c r="BH414" s="139">
        <f>IF(N414="sníž. přenesená",J414,0)</f>
        <v>0</v>
      </c>
      <c r="BI414" s="139">
        <f>IF(N414="nulová",J414,0)</f>
        <v>0</v>
      </c>
      <c r="BJ414" s="17" t="s">
        <v>76</v>
      </c>
      <c r="BK414" s="139">
        <f>ROUND(I414*H414,2)</f>
        <v>0</v>
      </c>
      <c r="BL414" s="17" t="s">
        <v>133</v>
      </c>
      <c r="BM414" s="138" t="s">
        <v>1249</v>
      </c>
    </row>
    <row r="415" spans="2:65" s="1" customFormat="1" ht="19.5">
      <c r="B415" s="32"/>
      <c r="D415" s="140" t="s">
        <v>123</v>
      </c>
      <c r="F415" s="141" t="s">
        <v>846</v>
      </c>
      <c r="I415" s="142"/>
      <c r="L415" s="32"/>
      <c r="M415" s="143"/>
      <c r="T415" s="53"/>
      <c r="AT415" s="17" t="s">
        <v>123</v>
      </c>
      <c r="AU415" s="17" t="s">
        <v>78</v>
      </c>
    </row>
    <row r="416" spans="2:65" s="1" customFormat="1" ht="11.25">
      <c r="B416" s="32"/>
      <c r="D416" s="164" t="s">
        <v>184</v>
      </c>
      <c r="F416" s="165" t="s">
        <v>847</v>
      </c>
      <c r="I416" s="142"/>
      <c r="L416" s="32"/>
      <c r="M416" s="143"/>
      <c r="T416" s="53"/>
      <c r="AT416" s="17" t="s">
        <v>184</v>
      </c>
      <c r="AU416" s="17" t="s">
        <v>78</v>
      </c>
    </row>
    <row r="417" spans="2:65" s="13" customFormat="1" ht="11.25">
      <c r="B417" s="166"/>
      <c r="D417" s="140" t="s">
        <v>172</v>
      </c>
      <c r="E417" s="167" t="s">
        <v>19</v>
      </c>
      <c r="F417" s="168" t="s">
        <v>1250</v>
      </c>
      <c r="H417" s="167" t="s">
        <v>19</v>
      </c>
      <c r="I417" s="169"/>
      <c r="L417" s="166"/>
      <c r="M417" s="170"/>
      <c r="T417" s="171"/>
      <c r="AT417" s="167" t="s">
        <v>172</v>
      </c>
      <c r="AU417" s="167" t="s">
        <v>78</v>
      </c>
      <c r="AV417" s="13" t="s">
        <v>76</v>
      </c>
      <c r="AW417" s="13" t="s">
        <v>30</v>
      </c>
      <c r="AX417" s="13" t="s">
        <v>68</v>
      </c>
      <c r="AY417" s="167" t="s">
        <v>113</v>
      </c>
    </row>
    <row r="418" spans="2:65" s="12" customFormat="1" ht="11.25">
      <c r="B418" s="157"/>
      <c r="D418" s="140" t="s">
        <v>172</v>
      </c>
      <c r="E418" s="158" t="s">
        <v>19</v>
      </c>
      <c r="F418" s="159" t="s">
        <v>1251</v>
      </c>
      <c r="H418" s="160">
        <v>514</v>
      </c>
      <c r="I418" s="161"/>
      <c r="L418" s="157"/>
      <c r="M418" s="162"/>
      <c r="T418" s="163"/>
      <c r="AT418" s="158" t="s">
        <v>172</v>
      </c>
      <c r="AU418" s="158" t="s">
        <v>78</v>
      </c>
      <c r="AV418" s="12" t="s">
        <v>78</v>
      </c>
      <c r="AW418" s="12" t="s">
        <v>30</v>
      </c>
      <c r="AX418" s="12" t="s">
        <v>68</v>
      </c>
      <c r="AY418" s="158" t="s">
        <v>113</v>
      </c>
    </row>
    <row r="419" spans="2:65" s="13" customFormat="1" ht="11.25">
      <c r="B419" s="166"/>
      <c r="D419" s="140" t="s">
        <v>172</v>
      </c>
      <c r="E419" s="167" t="s">
        <v>19</v>
      </c>
      <c r="F419" s="168" t="s">
        <v>1252</v>
      </c>
      <c r="H419" s="167" t="s">
        <v>19</v>
      </c>
      <c r="I419" s="169"/>
      <c r="L419" s="166"/>
      <c r="M419" s="170"/>
      <c r="T419" s="171"/>
      <c r="AT419" s="167" t="s">
        <v>172</v>
      </c>
      <c r="AU419" s="167" t="s">
        <v>78</v>
      </c>
      <c r="AV419" s="13" t="s">
        <v>76</v>
      </c>
      <c r="AW419" s="13" t="s">
        <v>30</v>
      </c>
      <c r="AX419" s="13" t="s">
        <v>68</v>
      </c>
      <c r="AY419" s="167" t="s">
        <v>113</v>
      </c>
    </row>
    <row r="420" spans="2:65" s="12" customFormat="1" ht="11.25">
      <c r="B420" s="157"/>
      <c r="D420" s="140" t="s">
        <v>172</v>
      </c>
      <c r="E420" s="158" t="s">
        <v>19</v>
      </c>
      <c r="F420" s="159" t="s">
        <v>234</v>
      </c>
      <c r="H420" s="160">
        <v>11</v>
      </c>
      <c r="I420" s="161"/>
      <c r="L420" s="157"/>
      <c r="M420" s="162"/>
      <c r="T420" s="163"/>
      <c r="AT420" s="158" t="s">
        <v>172</v>
      </c>
      <c r="AU420" s="158" t="s">
        <v>78</v>
      </c>
      <c r="AV420" s="12" t="s">
        <v>78</v>
      </c>
      <c r="AW420" s="12" t="s">
        <v>30</v>
      </c>
      <c r="AX420" s="12" t="s">
        <v>68</v>
      </c>
      <c r="AY420" s="158" t="s">
        <v>113</v>
      </c>
    </row>
    <row r="421" spans="2:65" s="13" customFormat="1" ht="11.25">
      <c r="B421" s="166"/>
      <c r="D421" s="140" t="s">
        <v>172</v>
      </c>
      <c r="E421" s="167" t="s">
        <v>19</v>
      </c>
      <c r="F421" s="168" t="s">
        <v>1253</v>
      </c>
      <c r="H421" s="167" t="s">
        <v>19</v>
      </c>
      <c r="I421" s="169"/>
      <c r="L421" s="166"/>
      <c r="M421" s="170"/>
      <c r="T421" s="171"/>
      <c r="AT421" s="167" t="s">
        <v>172</v>
      </c>
      <c r="AU421" s="167" t="s">
        <v>78</v>
      </c>
      <c r="AV421" s="13" t="s">
        <v>76</v>
      </c>
      <c r="AW421" s="13" t="s">
        <v>30</v>
      </c>
      <c r="AX421" s="13" t="s">
        <v>68</v>
      </c>
      <c r="AY421" s="167" t="s">
        <v>113</v>
      </c>
    </row>
    <row r="422" spans="2:65" s="12" customFormat="1" ht="11.25">
      <c r="B422" s="157"/>
      <c r="D422" s="140" t="s">
        <v>172</v>
      </c>
      <c r="E422" s="158" t="s">
        <v>19</v>
      </c>
      <c r="F422" s="159" t="s">
        <v>291</v>
      </c>
      <c r="H422" s="160">
        <v>20</v>
      </c>
      <c r="I422" s="161"/>
      <c r="L422" s="157"/>
      <c r="M422" s="162"/>
      <c r="T422" s="163"/>
      <c r="AT422" s="158" t="s">
        <v>172</v>
      </c>
      <c r="AU422" s="158" t="s">
        <v>78</v>
      </c>
      <c r="AV422" s="12" t="s">
        <v>78</v>
      </c>
      <c r="AW422" s="12" t="s">
        <v>30</v>
      </c>
      <c r="AX422" s="12" t="s">
        <v>68</v>
      </c>
      <c r="AY422" s="158" t="s">
        <v>113</v>
      </c>
    </row>
    <row r="423" spans="2:65" s="13" customFormat="1" ht="11.25">
      <c r="B423" s="166"/>
      <c r="D423" s="140" t="s">
        <v>172</v>
      </c>
      <c r="E423" s="167" t="s">
        <v>19</v>
      </c>
      <c r="F423" s="168" t="s">
        <v>1254</v>
      </c>
      <c r="H423" s="167" t="s">
        <v>19</v>
      </c>
      <c r="I423" s="169"/>
      <c r="L423" s="166"/>
      <c r="M423" s="170"/>
      <c r="T423" s="171"/>
      <c r="AT423" s="167" t="s">
        <v>172</v>
      </c>
      <c r="AU423" s="167" t="s">
        <v>78</v>
      </c>
      <c r="AV423" s="13" t="s">
        <v>76</v>
      </c>
      <c r="AW423" s="13" t="s">
        <v>30</v>
      </c>
      <c r="AX423" s="13" t="s">
        <v>68</v>
      </c>
      <c r="AY423" s="167" t="s">
        <v>113</v>
      </c>
    </row>
    <row r="424" spans="2:65" s="12" customFormat="1" ht="11.25">
      <c r="B424" s="157"/>
      <c r="D424" s="140" t="s">
        <v>172</v>
      </c>
      <c r="E424" s="158" t="s">
        <v>19</v>
      </c>
      <c r="F424" s="159" t="s">
        <v>304</v>
      </c>
      <c r="H424" s="160">
        <v>22</v>
      </c>
      <c r="I424" s="161"/>
      <c r="L424" s="157"/>
      <c r="M424" s="162"/>
      <c r="T424" s="163"/>
      <c r="AT424" s="158" t="s">
        <v>172</v>
      </c>
      <c r="AU424" s="158" t="s">
        <v>78</v>
      </c>
      <c r="AV424" s="12" t="s">
        <v>78</v>
      </c>
      <c r="AW424" s="12" t="s">
        <v>30</v>
      </c>
      <c r="AX424" s="12" t="s">
        <v>68</v>
      </c>
      <c r="AY424" s="158" t="s">
        <v>113</v>
      </c>
    </row>
    <row r="425" spans="2:65" s="14" customFormat="1" ht="11.25">
      <c r="B425" s="172"/>
      <c r="D425" s="140" t="s">
        <v>172</v>
      </c>
      <c r="E425" s="173" t="s">
        <v>19</v>
      </c>
      <c r="F425" s="174" t="s">
        <v>206</v>
      </c>
      <c r="H425" s="175">
        <v>567</v>
      </c>
      <c r="I425" s="176"/>
      <c r="L425" s="172"/>
      <c r="M425" s="177"/>
      <c r="T425" s="178"/>
      <c r="AT425" s="173" t="s">
        <v>172</v>
      </c>
      <c r="AU425" s="173" t="s">
        <v>78</v>
      </c>
      <c r="AV425" s="14" t="s">
        <v>133</v>
      </c>
      <c r="AW425" s="14" t="s">
        <v>30</v>
      </c>
      <c r="AX425" s="14" t="s">
        <v>76</v>
      </c>
      <c r="AY425" s="173" t="s">
        <v>113</v>
      </c>
    </row>
    <row r="426" spans="2:65" s="1" customFormat="1" ht="16.5" customHeight="1">
      <c r="B426" s="32"/>
      <c r="C426" s="147" t="s">
        <v>82</v>
      </c>
      <c r="D426" s="147" t="s">
        <v>165</v>
      </c>
      <c r="E426" s="148" t="s">
        <v>859</v>
      </c>
      <c r="F426" s="149" t="s">
        <v>860</v>
      </c>
      <c r="G426" s="150" t="s">
        <v>248</v>
      </c>
      <c r="H426" s="151">
        <v>20.399999999999999</v>
      </c>
      <c r="I426" s="152"/>
      <c r="J426" s="153">
        <f>ROUND(I426*H426,2)</f>
        <v>0</v>
      </c>
      <c r="K426" s="149" t="s">
        <v>181</v>
      </c>
      <c r="L426" s="154"/>
      <c r="M426" s="155" t="s">
        <v>19</v>
      </c>
      <c r="N426" s="156" t="s">
        <v>39</v>
      </c>
      <c r="P426" s="136">
        <f>O426*H426</f>
        <v>0</v>
      </c>
      <c r="Q426" s="136">
        <v>5.5E-2</v>
      </c>
      <c r="R426" s="136">
        <f>Q426*H426</f>
        <v>1.1219999999999999</v>
      </c>
      <c r="S426" s="136">
        <v>0</v>
      </c>
      <c r="T426" s="137">
        <f>S426*H426</f>
        <v>0</v>
      </c>
      <c r="AR426" s="138" t="s">
        <v>170</v>
      </c>
      <c r="AT426" s="138" t="s">
        <v>165</v>
      </c>
      <c r="AU426" s="138" t="s">
        <v>78</v>
      </c>
      <c r="AY426" s="17" t="s">
        <v>113</v>
      </c>
      <c r="BE426" s="139">
        <f>IF(N426="základní",J426,0)</f>
        <v>0</v>
      </c>
      <c r="BF426" s="139">
        <f>IF(N426="snížená",J426,0)</f>
        <v>0</v>
      </c>
      <c r="BG426" s="139">
        <f>IF(N426="zákl. přenesená",J426,0)</f>
        <v>0</v>
      </c>
      <c r="BH426" s="139">
        <f>IF(N426="sníž. přenesená",J426,0)</f>
        <v>0</v>
      </c>
      <c r="BI426" s="139">
        <f>IF(N426="nulová",J426,0)</f>
        <v>0</v>
      </c>
      <c r="BJ426" s="17" t="s">
        <v>76</v>
      </c>
      <c r="BK426" s="139">
        <f>ROUND(I426*H426,2)</f>
        <v>0</v>
      </c>
      <c r="BL426" s="17" t="s">
        <v>133</v>
      </c>
      <c r="BM426" s="138" t="s">
        <v>1255</v>
      </c>
    </row>
    <row r="427" spans="2:65" s="1" customFormat="1" ht="11.25">
      <c r="B427" s="32"/>
      <c r="D427" s="140" t="s">
        <v>123</v>
      </c>
      <c r="F427" s="141" t="s">
        <v>860</v>
      </c>
      <c r="I427" s="142"/>
      <c r="L427" s="32"/>
      <c r="M427" s="143"/>
      <c r="T427" s="53"/>
      <c r="AT427" s="17" t="s">
        <v>123</v>
      </c>
      <c r="AU427" s="17" t="s">
        <v>78</v>
      </c>
    </row>
    <row r="428" spans="2:65" s="12" customFormat="1" ht="11.25">
      <c r="B428" s="157"/>
      <c r="D428" s="140" t="s">
        <v>172</v>
      </c>
      <c r="F428" s="159" t="s">
        <v>1256</v>
      </c>
      <c r="H428" s="160">
        <v>20.399999999999999</v>
      </c>
      <c r="I428" s="161"/>
      <c r="L428" s="157"/>
      <c r="M428" s="162"/>
      <c r="T428" s="163"/>
      <c r="AT428" s="158" t="s">
        <v>172</v>
      </c>
      <c r="AU428" s="158" t="s">
        <v>78</v>
      </c>
      <c r="AV428" s="12" t="s">
        <v>78</v>
      </c>
      <c r="AW428" s="12" t="s">
        <v>4</v>
      </c>
      <c r="AX428" s="12" t="s">
        <v>76</v>
      </c>
      <c r="AY428" s="158" t="s">
        <v>113</v>
      </c>
    </row>
    <row r="429" spans="2:65" s="1" customFormat="1" ht="16.5" customHeight="1">
      <c r="B429" s="32"/>
      <c r="C429" s="147" t="s">
        <v>760</v>
      </c>
      <c r="D429" s="147" t="s">
        <v>165</v>
      </c>
      <c r="E429" s="148" t="s">
        <v>864</v>
      </c>
      <c r="F429" s="149" t="s">
        <v>865</v>
      </c>
      <c r="G429" s="150" t="s">
        <v>248</v>
      </c>
      <c r="H429" s="151">
        <v>524.28</v>
      </c>
      <c r="I429" s="152"/>
      <c r="J429" s="153">
        <f>ROUND(I429*H429,2)</f>
        <v>0</v>
      </c>
      <c r="K429" s="149" t="s">
        <v>181</v>
      </c>
      <c r="L429" s="154"/>
      <c r="M429" s="155" t="s">
        <v>19</v>
      </c>
      <c r="N429" s="156" t="s">
        <v>39</v>
      </c>
      <c r="P429" s="136">
        <f>O429*H429</f>
        <v>0</v>
      </c>
      <c r="Q429" s="136">
        <v>0.08</v>
      </c>
      <c r="R429" s="136">
        <f>Q429*H429</f>
        <v>41.942399999999999</v>
      </c>
      <c r="S429" s="136">
        <v>0</v>
      </c>
      <c r="T429" s="137">
        <f>S429*H429</f>
        <v>0</v>
      </c>
      <c r="AR429" s="138" t="s">
        <v>170</v>
      </c>
      <c r="AT429" s="138" t="s">
        <v>165</v>
      </c>
      <c r="AU429" s="138" t="s">
        <v>78</v>
      </c>
      <c r="AY429" s="17" t="s">
        <v>113</v>
      </c>
      <c r="BE429" s="139">
        <f>IF(N429="základní",J429,0)</f>
        <v>0</v>
      </c>
      <c r="BF429" s="139">
        <f>IF(N429="snížená",J429,0)</f>
        <v>0</v>
      </c>
      <c r="BG429" s="139">
        <f>IF(N429="zákl. přenesená",J429,0)</f>
        <v>0</v>
      </c>
      <c r="BH429" s="139">
        <f>IF(N429="sníž. přenesená",J429,0)</f>
        <v>0</v>
      </c>
      <c r="BI429" s="139">
        <f>IF(N429="nulová",J429,0)</f>
        <v>0</v>
      </c>
      <c r="BJ429" s="17" t="s">
        <v>76</v>
      </c>
      <c r="BK429" s="139">
        <f>ROUND(I429*H429,2)</f>
        <v>0</v>
      </c>
      <c r="BL429" s="17" t="s">
        <v>133</v>
      </c>
      <c r="BM429" s="138" t="s">
        <v>1257</v>
      </c>
    </row>
    <row r="430" spans="2:65" s="1" customFormat="1" ht="11.25">
      <c r="B430" s="32"/>
      <c r="D430" s="140" t="s">
        <v>123</v>
      </c>
      <c r="F430" s="141" t="s">
        <v>865</v>
      </c>
      <c r="I430" s="142"/>
      <c r="L430" s="32"/>
      <c r="M430" s="143"/>
      <c r="T430" s="53"/>
      <c r="AT430" s="17" t="s">
        <v>123</v>
      </c>
      <c r="AU430" s="17" t="s">
        <v>78</v>
      </c>
    </row>
    <row r="431" spans="2:65" s="12" customFormat="1" ht="11.25">
      <c r="B431" s="157"/>
      <c r="D431" s="140" t="s">
        <v>172</v>
      </c>
      <c r="F431" s="159" t="s">
        <v>1258</v>
      </c>
      <c r="H431" s="160">
        <v>524.28</v>
      </c>
      <c r="I431" s="161"/>
      <c r="L431" s="157"/>
      <c r="M431" s="162"/>
      <c r="T431" s="163"/>
      <c r="AT431" s="158" t="s">
        <v>172</v>
      </c>
      <c r="AU431" s="158" t="s">
        <v>78</v>
      </c>
      <c r="AV431" s="12" t="s">
        <v>78</v>
      </c>
      <c r="AW431" s="12" t="s">
        <v>4</v>
      </c>
      <c r="AX431" s="12" t="s">
        <v>76</v>
      </c>
      <c r="AY431" s="158" t="s">
        <v>113</v>
      </c>
    </row>
    <row r="432" spans="2:65" s="1" customFormat="1" ht="16.5" customHeight="1">
      <c r="B432" s="32"/>
      <c r="C432" s="147" t="s">
        <v>765</v>
      </c>
      <c r="D432" s="147" t="s">
        <v>165</v>
      </c>
      <c r="E432" s="148" t="s">
        <v>869</v>
      </c>
      <c r="F432" s="149" t="s">
        <v>870</v>
      </c>
      <c r="G432" s="150" t="s">
        <v>248</v>
      </c>
      <c r="H432" s="151">
        <v>22.44</v>
      </c>
      <c r="I432" s="152"/>
      <c r="J432" s="153">
        <f>ROUND(I432*H432,2)</f>
        <v>0</v>
      </c>
      <c r="K432" s="149" t="s">
        <v>181</v>
      </c>
      <c r="L432" s="154"/>
      <c r="M432" s="155" t="s">
        <v>19</v>
      </c>
      <c r="N432" s="156" t="s">
        <v>39</v>
      </c>
      <c r="P432" s="136">
        <f>O432*H432</f>
        <v>0</v>
      </c>
      <c r="Q432" s="136">
        <v>8.5999999999999993E-2</v>
      </c>
      <c r="R432" s="136">
        <f>Q432*H432</f>
        <v>1.92984</v>
      </c>
      <c r="S432" s="136">
        <v>0</v>
      </c>
      <c r="T432" s="137">
        <f>S432*H432</f>
        <v>0</v>
      </c>
      <c r="AR432" s="138" t="s">
        <v>170</v>
      </c>
      <c r="AT432" s="138" t="s">
        <v>165</v>
      </c>
      <c r="AU432" s="138" t="s">
        <v>78</v>
      </c>
      <c r="AY432" s="17" t="s">
        <v>113</v>
      </c>
      <c r="BE432" s="139">
        <f>IF(N432="základní",J432,0)</f>
        <v>0</v>
      </c>
      <c r="BF432" s="139">
        <f>IF(N432="snížená",J432,0)</f>
        <v>0</v>
      </c>
      <c r="BG432" s="139">
        <f>IF(N432="zákl. přenesená",J432,0)</f>
        <v>0</v>
      </c>
      <c r="BH432" s="139">
        <f>IF(N432="sníž. přenesená",J432,0)</f>
        <v>0</v>
      </c>
      <c r="BI432" s="139">
        <f>IF(N432="nulová",J432,0)</f>
        <v>0</v>
      </c>
      <c r="BJ432" s="17" t="s">
        <v>76</v>
      </c>
      <c r="BK432" s="139">
        <f>ROUND(I432*H432,2)</f>
        <v>0</v>
      </c>
      <c r="BL432" s="17" t="s">
        <v>133</v>
      </c>
      <c r="BM432" s="138" t="s">
        <v>1259</v>
      </c>
    </row>
    <row r="433" spans="2:65" s="1" customFormat="1" ht="11.25">
      <c r="B433" s="32"/>
      <c r="D433" s="140" t="s">
        <v>123</v>
      </c>
      <c r="F433" s="141" t="s">
        <v>870</v>
      </c>
      <c r="I433" s="142"/>
      <c r="L433" s="32"/>
      <c r="M433" s="143"/>
      <c r="T433" s="53"/>
      <c r="AT433" s="17" t="s">
        <v>123</v>
      </c>
      <c r="AU433" s="17" t="s">
        <v>78</v>
      </c>
    </row>
    <row r="434" spans="2:65" s="12" customFormat="1" ht="11.25">
      <c r="B434" s="157"/>
      <c r="D434" s="140" t="s">
        <v>172</v>
      </c>
      <c r="F434" s="159" t="s">
        <v>1260</v>
      </c>
      <c r="H434" s="160">
        <v>22.44</v>
      </c>
      <c r="I434" s="161"/>
      <c r="L434" s="157"/>
      <c r="M434" s="162"/>
      <c r="T434" s="163"/>
      <c r="AT434" s="158" t="s">
        <v>172</v>
      </c>
      <c r="AU434" s="158" t="s">
        <v>78</v>
      </c>
      <c r="AV434" s="12" t="s">
        <v>78</v>
      </c>
      <c r="AW434" s="12" t="s">
        <v>4</v>
      </c>
      <c r="AX434" s="12" t="s">
        <v>76</v>
      </c>
      <c r="AY434" s="158" t="s">
        <v>113</v>
      </c>
    </row>
    <row r="435" spans="2:65" s="1" customFormat="1" ht="16.5" customHeight="1">
      <c r="B435" s="32"/>
      <c r="C435" s="147" t="s">
        <v>205</v>
      </c>
      <c r="D435" s="147" t="s">
        <v>165</v>
      </c>
      <c r="E435" s="148" t="s">
        <v>874</v>
      </c>
      <c r="F435" s="149" t="s">
        <v>875</v>
      </c>
      <c r="G435" s="150" t="s">
        <v>248</v>
      </c>
      <c r="H435" s="151">
        <v>11.22</v>
      </c>
      <c r="I435" s="152"/>
      <c r="J435" s="153">
        <f>ROUND(I435*H435,2)</f>
        <v>0</v>
      </c>
      <c r="K435" s="149" t="s">
        <v>181</v>
      </c>
      <c r="L435" s="154"/>
      <c r="M435" s="155" t="s">
        <v>19</v>
      </c>
      <c r="N435" s="156" t="s">
        <v>39</v>
      </c>
      <c r="P435" s="136">
        <f>O435*H435</f>
        <v>0</v>
      </c>
      <c r="Q435" s="136">
        <v>0.12</v>
      </c>
      <c r="R435" s="136">
        <f>Q435*H435</f>
        <v>1.3464</v>
      </c>
      <c r="S435" s="136">
        <v>0</v>
      </c>
      <c r="T435" s="137">
        <f>S435*H435</f>
        <v>0</v>
      </c>
      <c r="AR435" s="138" t="s">
        <v>170</v>
      </c>
      <c r="AT435" s="138" t="s">
        <v>165</v>
      </c>
      <c r="AU435" s="138" t="s">
        <v>78</v>
      </c>
      <c r="AY435" s="17" t="s">
        <v>113</v>
      </c>
      <c r="BE435" s="139">
        <f>IF(N435="základní",J435,0)</f>
        <v>0</v>
      </c>
      <c r="BF435" s="139">
        <f>IF(N435="snížená",J435,0)</f>
        <v>0</v>
      </c>
      <c r="BG435" s="139">
        <f>IF(N435="zákl. přenesená",J435,0)</f>
        <v>0</v>
      </c>
      <c r="BH435" s="139">
        <f>IF(N435="sníž. přenesená",J435,0)</f>
        <v>0</v>
      </c>
      <c r="BI435" s="139">
        <f>IF(N435="nulová",J435,0)</f>
        <v>0</v>
      </c>
      <c r="BJ435" s="17" t="s">
        <v>76</v>
      </c>
      <c r="BK435" s="139">
        <f>ROUND(I435*H435,2)</f>
        <v>0</v>
      </c>
      <c r="BL435" s="17" t="s">
        <v>133</v>
      </c>
      <c r="BM435" s="138" t="s">
        <v>1261</v>
      </c>
    </row>
    <row r="436" spans="2:65" s="1" customFormat="1" ht="11.25">
      <c r="B436" s="32"/>
      <c r="D436" s="140" t="s">
        <v>123</v>
      </c>
      <c r="F436" s="141" t="s">
        <v>875</v>
      </c>
      <c r="I436" s="142"/>
      <c r="L436" s="32"/>
      <c r="M436" s="143"/>
      <c r="T436" s="53"/>
      <c r="AT436" s="17" t="s">
        <v>123</v>
      </c>
      <c r="AU436" s="17" t="s">
        <v>78</v>
      </c>
    </row>
    <row r="437" spans="2:65" s="12" customFormat="1" ht="11.25">
      <c r="B437" s="157"/>
      <c r="D437" s="140" t="s">
        <v>172</v>
      </c>
      <c r="F437" s="159" t="s">
        <v>1262</v>
      </c>
      <c r="H437" s="160">
        <v>11.22</v>
      </c>
      <c r="I437" s="161"/>
      <c r="L437" s="157"/>
      <c r="M437" s="162"/>
      <c r="T437" s="163"/>
      <c r="AT437" s="158" t="s">
        <v>172</v>
      </c>
      <c r="AU437" s="158" t="s">
        <v>78</v>
      </c>
      <c r="AV437" s="12" t="s">
        <v>78</v>
      </c>
      <c r="AW437" s="12" t="s">
        <v>4</v>
      </c>
      <c r="AX437" s="12" t="s">
        <v>76</v>
      </c>
      <c r="AY437" s="158" t="s">
        <v>113</v>
      </c>
    </row>
    <row r="438" spans="2:65" s="1" customFormat="1" ht="16.5" customHeight="1">
      <c r="B438" s="32"/>
      <c r="C438" s="127" t="s">
        <v>773</v>
      </c>
      <c r="D438" s="127" t="s">
        <v>116</v>
      </c>
      <c r="E438" s="128" t="s">
        <v>879</v>
      </c>
      <c r="F438" s="129" t="s">
        <v>880</v>
      </c>
      <c r="G438" s="130" t="s">
        <v>248</v>
      </c>
      <c r="H438" s="131">
        <v>329</v>
      </c>
      <c r="I438" s="132"/>
      <c r="J438" s="133">
        <f>ROUND(I438*H438,2)</f>
        <v>0</v>
      </c>
      <c r="K438" s="129" t="s">
        <v>181</v>
      </c>
      <c r="L438" s="32"/>
      <c r="M438" s="134" t="s">
        <v>19</v>
      </c>
      <c r="N438" s="135" t="s">
        <v>39</v>
      </c>
      <c r="P438" s="136">
        <f>O438*H438</f>
        <v>0</v>
      </c>
      <c r="Q438" s="136">
        <v>0.12095</v>
      </c>
      <c r="R438" s="136">
        <f>Q438*H438</f>
        <v>39.792549999999999</v>
      </c>
      <c r="S438" s="136">
        <v>0</v>
      </c>
      <c r="T438" s="137">
        <f>S438*H438</f>
        <v>0</v>
      </c>
      <c r="AR438" s="138" t="s">
        <v>133</v>
      </c>
      <c r="AT438" s="138" t="s">
        <v>116</v>
      </c>
      <c r="AU438" s="138" t="s">
        <v>78</v>
      </c>
      <c r="AY438" s="17" t="s">
        <v>113</v>
      </c>
      <c r="BE438" s="139">
        <f>IF(N438="základní",J438,0)</f>
        <v>0</v>
      </c>
      <c r="BF438" s="139">
        <f>IF(N438="snížená",J438,0)</f>
        <v>0</v>
      </c>
      <c r="BG438" s="139">
        <f>IF(N438="zákl. přenesená",J438,0)</f>
        <v>0</v>
      </c>
      <c r="BH438" s="139">
        <f>IF(N438="sníž. přenesená",J438,0)</f>
        <v>0</v>
      </c>
      <c r="BI438" s="139">
        <f>IF(N438="nulová",J438,0)</f>
        <v>0</v>
      </c>
      <c r="BJ438" s="17" t="s">
        <v>76</v>
      </c>
      <c r="BK438" s="139">
        <f>ROUND(I438*H438,2)</f>
        <v>0</v>
      </c>
      <c r="BL438" s="17" t="s">
        <v>133</v>
      </c>
      <c r="BM438" s="138" t="s">
        <v>1263</v>
      </c>
    </row>
    <row r="439" spans="2:65" s="1" customFormat="1" ht="19.5">
      <c r="B439" s="32"/>
      <c r="D439" s="140" t="s">
        <v>123</v>
      </c>
      <c r="F439" s="141" t="s">
        <v>882</v>
      </c>
      <c r="I439" s="142"/>
      <c r="L439" s="32"/>
      <c r="M439" s="143"/>
      <c r="T439" s="53"/>
      <c r="AT439" s="17" t="s">
        <v>123</v>
      </c>
      <c r="AU439" s="17" t="s">
        <v>78</v>
      </c>
    </row>
    <row r="440" spans="2:65" s="1" customFormat="1" ht="11.25">
      <c r="B440" s="32"/>
      <c r="D440" s="164" t="s">
        <v>184</v>
      </c>
      <c r="F440" s="165" t="s">
        <v>883</v>
      </c>
      <c r="I440" s="142"/>
      <c r="L440" s="32"/>
      <c r="M440" s="143"/>
      <c r="T440" s="53"/>
      <c r="AT440" s="17" t="s">
        <v>184</v>
      </c>
      <c r="AU440" s="17" t="s">
        <v>78</v>
      </c>
    </row>
    <row r="441" spans="2:65" s="1" customFormat="1" ht="16.5" customHeight="1">
      <c r="B441" s="32"/>
      <c r="C441" s="127" t="s">
        <v>779</v>
      </c>
      <c r="D441" s="127" t="s">
        <v>116</v>
      </c>
      <c r="E441" s="128" t="s">
        <v>886</v>
      </c>
      <c r="F441" s="129" t="s">
        <v>887</v>
      </c>
      <c r="G441" s="130" t="s">
        <v>248</v>
      </c>
      <c r="H441" s="131">
        <v>284</v>
      </c>
      <c r="I441" s="132"/>
      <c r="J441" s="133">
        <f>ROUND(I441*H441,2)</f>
        <v>0</v>
      </c>
      <c r="K441" s="129" t="s">
        <v>181</v>
      </c>
      <c r="L441" s="32"/>
      <c r="M441" s="134" t="s">
        <v>19</v>
      </c>
      <c r="N441" s="135" t="s">
        <v>39</v>
      </c>
      <c r="P441" s="136">
        <f>O441*H441</f>
        <v>0</v>
      </c>
      <c r="Q441" s="136">
        <v>0.1295</v>
      </c>
      <c r="R441" s="136">
        <f>Q441*H441</f>
        <v>36.777999999999999</v>
      </c>
      <c r="S441" s="136">
        <v>0</v>
      </c>
      <c r="T441" s="137">
        <f>S441*H441</f>
        <v>0</v>
      </c>
      <c r="AR441" s="138" t="s">
        <v>133</v>
      </c>
      <c r="AT441" s="138" t="s">
        <v>116</v>
      </c>
      <c r="AU441" s="138" t="s">
        <v>78</v>
      </c>
      <c r="AY441" s="17" t="s">
        <v>113</v>
      </c>
      <c r="BE441" s="139">
        <f>IF(N441="základní",J441,0)</f>
        <v>0</v>
      </c>
      <c r="BF441" s="139">
        <f>IF(N441="snížená",J441,0)</f>
        <v>0</v>
      </c>
      <c r="BG441" s="139">
        <f>IF(N441="zákl. přenesená",J441,0)</f>
        <v>0</v>
      </c>
      <c r="BH441" s="139">
        <f>IF(N441="sníž. přenesená",J441,0)</f>
        <v>0</v>
      </c>
      <c r="BI441" s="139">
        <f>IF(N441="nulová",J441,0)</f>
        <v>0</v>
      </c>
      <c r="BJ441" s="17" t="s">
        <v>76</v>
      </c>
      <c r="BK441" s="139">
        <f>ROUND(I441*H441,2)</f>
        <v>0</v>
      </c>
      <c r="BL441" s="17" t="s">
        <v>133</v>
      </c>
      <c r="BM441" s="138" t="s">
        <v>1264</v>
      </c>
    </row>
    <row r="442" spans="2:65" s="1" customFormat="1" ht="19.5">
      <c r="B442" s="32"/>
      <c r="D442" s="140" t="s">
        <v>123</v>
      </c>
      <c r="F442" s="141" t="s">
        <v>889</v>
      </c>
      <c r="I442" s="142"/>
      <c r="L442" s="32"/>
      <c r="M442" s="143"/>
      <c r="T442" s="53"/>
      <c r="AT442" s="17" t="s">
        <v>123</v>
      </c>
      <c r="AU442" s="17" t="s">
        <v>78</v>
      </c>
    </row>
    <row r="443" spans="2:65" s="1" customFormat="1" ht="11.25">
      <c r="B443" s="32"/>
      <c r="D443" s="164" t="s">
        <v>184</v>
      </c>
      <c r="F443" s="165" t="s">
        <v>890</v>
      </c>
      <c r="I443" s="142"/>
      <c r="L443" s="32"/>
      <c r="M443" s="143"/>
      <c r="T443" s="53"/>
      <c r="AT443" s="17" t="s">
        <v>184</v>
      </c>
      <c r="AU443" s="17" t="s">
        <v>78</v>
      </c>
    </row>
    <row r="444" spans="2:65" s="13" customFormat="1" ht="11.25">
      <c r="B444" s="166"/>
      <c r="D444" s="140" t="s">
        <v>172</v>
      </c>
      <c r="E444" s="167" t="s">
        <v>19</v>
      </c>
      <c r="F444" s="168" t="s">
        <v>1265</v>
      </c>
      <c r="H444" s="167" t="s">
        <v>19</v>
      </c>
      <c r="I444" s="169"/>
      <c r="L444" s="166"/>
      <c r="M444" s="170"/>
      <c r="T444" s="171"/>
      <c r="AT444" s="167" t="s">
        <v>172</v>
      </c>
      <c r="AU444" s="167" t="s">
        <v>78</v>
      </c>
      <c r="AV444" s="13" t="s">
        <v>76</v>
      </c>
      <c r="AW444" s="13" t="s">
        <v>30</v>
      </c>
      <c r="AX444" s="13" t="s">
        <v>68</v>
      </c>
      <c r="AY444" s="167" t="s">
        <v>113</v>
      </c>
    </row>
    <row r="445" spans="2:65" s="12" customFormat="1" ht="11.25">
      <c r="B445" s="157"/>
      <c r="D445" s="140" t="s">
        <v>172</v>
      </c>
      <c r="E445" s="158" t="s">
        <v>19</v>
      </c>
      <c r="F445" s="159" t="s">
        <v>708</v>
      </c>
      <c r="H445" s="160">
        <v>91</v>
      </c>
      <c r="I445" s="161"/>
      <c r="L445" s="157"/>
      <c r="M445" s="162"/>
      <c r="T445" s="163"/>
      <c r="AT445" s="158" t="s">
        <v>172</v>
      </c>
      <c r="AU445" s="158" t="s">
        <v>78</v>
      </c>
      <c r="AV445" s="12" t="s">
        <v>78</v>
      </c>
      <c r="AW445" s="12" t="s">
        <v>30</v>
      </c>
      <c r="AX445" s="12" t="s">
        <v>68</v>
      </c>
      <c r="AY445" s="158" t="s">
        <v>113</v>
      </c>
    </row>
    <row r="446" spans="2:65" s="13" customFormat="1" ht="11.25">
      <c r="B446" s="166"/>
      <c r="D446" s="140" t="s">
        <v>172</v>
      </c>
      <c r="E446" s="167" t="s">
        <v>19</v>
      </c>
      <c r="F446" s="168" t="s">
        <v>1266</v>
      </c>
      <c r="H446" s="167" t="s">
        <v>19</v>
      </c>
      <c r="I446" s="169"/>
      <c r="L446" s="166"/>
      <c r="M446" s="170"/>
      <c r="T446" s="171"/>
      <c r="AT446" s="167" t="s">
        <v>172</v>
      </c>
      <c r="AU446" s="167" t="s">
        <v>78</v>
      </c>
      <c r="AV446" s="13" t="s">
        <v>76</v>
      </c>
      <c r="AW446" s="13" t="s">
        <v>30</v>
      </c>
      <c r="AX446" s="13" t="s">
        <v>68</v>
      </c>
      <c r="AY446" s="167" t="s">
        <v>113</v>
      </c>
    </row>
    <row r="447" spans="2:65" s="12" customFormat="1" ht="11.25">
      <c r="B447" s="157"/>
      <c r="D447" s="140" t="s">
        <v>172</v>
      </c>
      <c r="E447" s="158" t="s">
        <v>19</v>
      </c>
      <c r="F447" s="159" t="s">
        <v>1267</v>
      </c>
      <c r="H447" s="160">
        <v>193</v>
      </c>
      <c r="I447" s="161"/>
      <c r="L447" s="157"/>
      <c r="M447" s="162"/>
      <c r="T447" s="163"/>
      <c r="AT447" s="158" t="s">
        <v>172</v>
      </c>
      <c r="AU447" s="158" t="s">
        <v>78</v>
      </c>
      <c r="AV447" s="12" t="s">
        <v>78</v>
      </c>
      <c r="AW447" s="12" t="s">
        <v>30</v>
      </c>
      <c r="AX447" s="12" t="s">
        <v>68</v>
      </c>
      <c r="AY447" s="158" t="s">
        <v>113</v>
      </c>
    </row>
    <row r="448" spans="2:65" s="14" customFormat="1" ht="11.25">
      <c r="B448" s="172"/>
      <c r="D448" s="140" t="s">
        <v>172</v>
      </c>
      <c r="E448" s="173" t="s">
        <v>19</v>
      </c>
      <c r="F448" s="174" t="s">
        <v>206</v>
      </c>
      <c r="H448" s="175">
        <v>284</v>
      </c>
      <c r="I448" s="176"/>
      <c r="L448" s="172"/>
      <c r="M448" s="177"/>
      <c r="T448" s="178"/>
      <c r="AT448" s="173" t="s">
        <v>172</v>
      </c>
      <c r="AU448" s="173" t="s">
        <v>78</v>
      </c>
      <c r="AV448" s="14" t="s">
        <v>133</v>
      </c>
      <c r="AW448" s="14" t="s">
        <v>30</v>
      </c>
      <c r="AX448" s="14" t="s">
        <v>76</v>
      </c>
      <c r="AY448" s="173" t="s">
        <v>113</v>
      </c>
    </row>
    <row r="449" spans="2:65" s="1" customFormat="1" ht="16.5" customHeight="1">
      <c r="B449" s="32"/>
      <c r="C449" s="147" t="s">
        <v>783</v>
      </c>
      <c r="D449" s="147" t="s">
        <v>165</v>
      </c>
      <c r="E449" s="148" t="s">
        <v>1268</v>
      </c>
      <c r="F449" s="149" t="s">
        <v>1269</v>
      </c>
      <c r="G449" s="150" t="s">
        <v>248</v>
      </c>
      <c r="H449" s="151">
        <v>196.86</v>
      </c>
      <c r="I449" s="152"/>
      <c r="J449" s="153">
        <f>ROUND(I449*H449,2)</f>
        <v>0</v>
      </c>
      <c r="K449" s="149" t="s">
        <v>181</v>
      </c>
      <c r="L449" s="154"/>
      <c r="M449" s="155" t="s">
        <v>19</v>
      </c>
      <c r="N449" s="156" t="s">
        <v>39</v>
      </c>
      <c r="P449" s="136">
        <f>O449*H449</f>
        <v>0</v>
      </c>
      <c r="Q449" s="136">
        <v>4.8000000000000001E-2</v>
      </c>
      <c r="R449" s="136">
        <f>Q449*H449</f>
        <v>9.4492800000000017</v>
      </c>
      <c r="S449" s="136">
        <v>0</v>
      </c>
      <c r="T449" s="137">
        <f>S449*H449</f>
        <v>0</v>
      </c>
      <c r="AR449" s="138" t="s">
        <v>170</v>
      </c>
      <c r="AT449" s="138" t="s">
        <v>165</v>
      </c>
      <c r="AU449" s="138" t="s">
        <v>78</v>
      </c>
      <c r="AY449" s="17" t="s">
        <v>113</v>
      </c>
      <c r="BE449" s="139">
        <f>IF(N449="základní",J449,0)</f>
        <v>0</v>
      </c>
      <c r="BF449" s="139">
        <f>IF(N449="snížená",J449,0)</f>
        <v>0</v>
      </c>
      <c r="BG449" s="139">
        <f>IF(N449="zákl. přenesená",J449,0)</f>
        <v>0</v>
      </c>
      <c r="BH449" s="139">
        <f>IF(N449="sníž. přenesená",J449,0)</f>
        <v>0</v>
      </c>
      <c r="BI449" s="139">
        <f>IF(N449="nulová",J449,0)</f>
        <v>0</v>
      </c>
      <c r="BJ449" s="17" t="s">
        <v>76</v>
      </c>
      <c r="BK449" s="139">
        <f>ROUND(I449*H449,2)</f>
        <v>0</v>
      </c>
      <c r="BL449" s="17" t="s">
        <v>133</v>
      </c>
      <c r="BM449" s="138" t="s">
        <v>1270</v>
      </c>
    </row>
    <row r="450" spans="2:65" s="1" customFormat="1" ht="11.25">
      <c r="B450" s="32"/>
      <c r="D450" s="140" t="s">
        <v>123</v>
      </c>
      <c r="F450" s="141" t="s">
        <v>1269</v>
      </c>
      <c r="I450" s="142"/>
      <c r="L450" s="32"/>
      <c r="M450" s="143"/>
      <c r="T450" s="53"/>
      <c r="AT450" s="17" t="s">
        <v>123</v>
      </c>
      <c r="AU450" s="17" t="s">
        <v>78</v>
      </c>
    </row>
    <row r="451" spans="2:65" s="12" customFormat="1" ht="11.25">
      <c r="B451" s="157"/>
      <c r="D451" s="140" t="s">
        <v>172</v>
      </c>
      <c r="F451" s="159" t="s">
        <v>1271</v>
      </c>
      <c r="H451" s="160">
        <v>196.86</v>
      </c>
      <c r="I451" s="161"/>
      <c r="L451" s="157"/>
      <c r="M451" s="162"/>
      <c r="T451" s="163"/>
      <c r="AT451" s="158" t="s">
        <v>172</v>
      </c>
      <c r="AU451" s="158" t="s">
        <v>78</v>
      </c>
      <c r="AV451" s="12" t="s">
        <v>78</v>
      </c>
      <c r="AW451" s="12" t="s">
        <v>4</v>
      </c>
      <c r="AX451" s="12" t="s">
        <v>76</v>
      </c>
      <c r="AY451" s="158" t="s">
        <v>113</v>
      </c>
    </row>
    <row r="452" spans="2:65" s="1" customFormat="1" ht="16.5" customHeight="1">
      <c r="B452" s="32"/>
      <c r="C452" s="147" t="s">
        <v>795</v>
      </c>
      <c r="D452" s="147" t="s">
        <v>165</v>
      </c>
      <c r="E452" s="148" t="s">
        <v>896</v>
      </c>
      <c r="F452" s="149" t="s">
        <v>897</v>
      </c>
      <c r="G452" s="150" t="s">
        <v>248</v>
      </c>
      <c r="H452" s="151">
        <v>92.82</v>
      </c>
      <c r="I452" s="152"/>
      <c r="J452" s="153">
        <f>ROUND(I452*H452,2)</f>
        <v>0</v>
      </c>
      <c r="K452" s="149" t="s">
        <v>181</v>
      </c>
      <c r="L452" s="154"/>
      <c r="M452" s="155" t="s">
        <v>19</v>
      </c>
      <c r="N452" s="156" t="s">
        <v>39</v>
      </c>
      <c r="P452" s="136">
        <f>O452*H452</f>
        <v>0</v>
      </c>
      <c r="Q452" s="136">
        <v>2.1999999999999999E-2</v>
      </c>
      <c r="R452" s="136">
        <f>Q452*H452</f>
        <v>2.0420399999999996</v>
      </c>
      <c r="S452" s="136">
        <v>0</v>
      </c>
      <c r="T452" s="137">
        <f>S452*H452</f>
        <v>0</v>
      </c>
      <c r="AR452" s="138" t="s">
        <v>170</v>
      </c>
      <c r="AT452" s="138" t="s">
        <v>165</v>
      </c>
      <c r="AU452" s="138" t="s">
        <v>78</v>
      </c>
      <c r="AY452" s="17" t="s">
        <v>113</v>
      </c>
      <c r="BE452" s="139">
        <f>IF(N452="základní",J452,0)</f>
        <v>0</v>
      </c>
      <c r="BF452" s="139">
        <f>IF(N452="snížená",J452,0)</f>
        <v>0</v>
      </c>
      <c r="BG452" s="139">
        <f>IF(N452="zákl. přenesená",J452,0)</f>
        <v>0</v>
      </c>
      <c r="BH452" s="139">
        <f>IF(N452="sníž. přenesená",J452,0)</f>
        <v>0</v>
      </c>
      <c r="BI452" s="139">
        <f>IF(N452="nulová",J452,0)</f>
        <v>0</v>
      </c>
      <c r="BJ452" s="17" t="s">
        <v>76</v>
      </c>
      <c r="BK452" s="139">
        <f>ROUND(I452*H452,2)</f>
        <v>0</v>
      </c>
      <c r="BL452" s="17" t="s">
        <v>133</v>
      </c>
      <c r="BM452" s="138" t="s">
        <v>1272</v>
      </c>
    </row>
    <row r="453" spans="2:65" s="1" customFormat="1" ht="11.25">
      <c r="B453" s="32"/>
      <c r="D453" s="140" t="s">
        <v>123</v>
      </c>
      <c r="F453" s="141" t="s">
        <v>897</v>
      </c>
      <c r="I453" s="142"/>
      <c r="L453" s="32"/>
      <c r="M453" s="143"/>
      <c r="T453" s="53"/>
      <c r="AT453" s="17" t="s">
        <v>123</v>
      </c>
      <c r="AU453" s="17" t="s">
        <v>78</v>
      </c>
    </row>
    <row r="454" spans="2:65" s="12" customFormat="1" ht="11.25">
      <c r="B454" s="157"/>
      <c r="D454" s="140" t="s">
        <v>172</v>
      </c>
      <c r="F454" s="159" t="s">
        <v>1273</v>
      </c>
      <c r="H454" s="160">
        <v>92.82</v>
      </c>
      <c r="I454" s="161"/>
      <c r="L454" s="157"/>
      <c r="M454" s="162"/>
      <c r="T454" s="163"/>
      <c r="AT454" s="158" t="s">
        <v>172</v>
      </c>
      <c r="AU454" s="158" t="s">
        <v>78</v>
      </c>
      <c r="AV454" s="12" t="s">
        <v>78</v>
      </c>
      <c r="AW454" s="12" t="s">
        <v>4</v>
      </c>
      <c r="AX454" s="12" t="s">
        <v>76</v>
      </c>
      <c r="AY454" s="158" t="s">
        <v>113</v>
      </c>
    </row>
    <row r="455" spans="2:65" s="1" customFormat="1" ht="16.5" customHeight="1">
      <c r="B455" s="32"/>
      <c r="C455" s="127" t="s">
        <v>799</v>
      </c>
      <c r="D455" s="127" t="s">
        <v>116</v>
      </c>
      <c r="E455" s="128" t="s">
        <v>1274</v>
      </c>
      <c r="F455" s="129" t="s">
        <v>1275</v>
      </c>
      <c r="G455" s="130" t="s">
        <v>248</v>
      </c>
      <c r="H455" s="131">
        <v>6</v>
      </c>
      <c r="I455" s="132"/>
      <c r="J455" s="133">
        <f>ROUND(I455*H455,2)</f>
        <v>0</v>
      </c>
      <c r="K455" s="129" t="s">
        <v>169</v>
      </c>
      <c r="L455" s="32"/>
      <c r="M455" s="134" t="s">
        <v>19</v>
      </c>
      <c r="N455" s="135" t="s">
        <v>39</v>
      </c>
      <c r="P455" s="136">
        <f>O455*H455</f>
        <v>0</v>
      </c>
      <c r="Q455" s="136">
        <v>0</v>
      </c>
      <c r="R455" s="136">
        <f>Q455*H455</f>
        <v>0</v>
      </c>
      <c r="S455" s="136">
        <v>0.31945000000000001</v>
      </c>
      <c r="T455" s="137">
        <f>S455*H455</f>
        <v>1.9167000000000001</v>
      </c>
      <c r="AR455" s="138" t="s">
        <v>133</v>
      </c>
      <c r="AT455" s="138" t="s">
        <v>116</v>
      </c>
      <c r="AU455" s="138" t="s">
        <v>78</v>
      </c>
      <c r="AY455" s="17" t="s">
        <v>113</v>
      </c>
      <c r="BE455" s="139">
        <f>IF(N455="základní",J455,0)</f>
        <v>0</v>
      </c>
      <c r="BF455" s="139">
        <f>IF(N455="snížená",J455,0)</f>
        <v>0</v>
      </c>
      <c r="BG455" s="139">
        <f>IF(N455="zákl. přenesená",J455,0)</f>
        <v>0</v>
      </c>
      <c r="BH455" s="139">
        <f>IF(N455="sníž. přenesená",J455,0)</f>
        <v>0</v>
      </c>
      <c r="BI455" s="139">
        <f>IF(N455="nulová",J455,0)</f>
        <v>0</v>
      </c>
      <c r="BJ455" s="17" t="s">
        <v>76</v>
      </c>
      <c r="BK455" s="139">
        <f>ROUND(I455*H455,2)</f>
        <v>0</v>
      </c>
      <c r="BL455" s="17" t="s">
        <v>133</v>
      </c>
      <c r="BM455" s="138" t="s">
        <v>1276</v>
      </c>
    </row>
    <row r="456" spans="2:65" s="1" customFormat="1" ht="11.25">
      <c r="B456" s="32"/>
      <c r="D456" s="140" t="s">
        <v>123</v>
      </c>
      <c r="F456" s="141" t="s">
        <v>1277</v>
      </c>
      <c r="I456" s="142"/>
      <c r="L456" s="32"/>
      <c r="M456" s="143"/>
      <c r="T456" s="53"/>
      <c r="AT456" s="17" t="s">
        <v>123</v>
      </c>
      <c r="AU456" s="17" t="s">
        <v>78</v>
      </c>
    </row>
    <row r="457" spans="2:65" s="11" customFormat="1" ht="22.9" customHeight="1">
      <c r="B457" s="115"/>
      <c r="D457" s="116" t="s">
        <v>67</v>
      </c>
      <c r="E457" s="125" t="s">
        <v>962</v>
      </c>
      <c r="F457" s="125" t="s">
        <v>963</v>
      </c>
      <c r="I457" s="118"/>
      <c r="J457" s="126">
        <f>BK457</f>
        <v>0</v>
      </c>
      <c r="L457" s="115"/>
      <c r="M457" s="120"/>
      <c r="P457" s="121">
        <f>SUM(P458:P481)</f>
        <v>0</v>
      </c>
      <c r="R457" s="121">
        <f>SUM(R458:R481)</f>
        <v>0</v>
      </c>
      <c r="T457" s="122">
        <f>SUM(T458:T481)</f>
        <v>0</v>
      </c>
      <c r="AR457" s="116" t="s">
        <v>76</v>
      </c>
      <c r="AT457" s="123" t="s">
        <v>67</v>
      </c>
      <c r="AU457" s="123" t="s">
        <v>76</v>
      </c>
      <c r="AY457" s="116" t="s">
        <v>113</v>
      </c>
      <c r="BK457" s="124">
        <f>SUM(BK458:BK481)</f>
        <v>0</v>
      </c>
    </row>
    <row r="458" spans="2:65" s="1" customFormat="1" ht="16.5" customHeight="1">
      <c r="B458" s="32"/>
      <c r="C458" s="127" t="s">
        <v>803</v>
      </c>
      <c r="D458" s="127" t="s">
        <v>116</v>
      </c>
      <c r="E458" s="128" t="s">
        <v>965</v>
      </c>
      <c r="F458" s="129" t="s">
        <v>966</v>
      </c>
      <c r="G458" s="130" t="s">
        <v>321</v>
      </c>
      <c r="H458" s="131">
        <v>259</v>
      </c>
      <c r="I458" s="132"/>
      <c r="J458" s="133">
        <f>ROUND(I458*H458,2)</f>
        <v>0</v>
      </c>
      <c r="K458" s="129" t="s">
        <v>181</v>
      </c>
      <c r="L458" s="32"/>
      <c r="M458" s="134" t="s">
        <v>19</v>
      </c>
      <c r="N458" s="135" t="s">
        <v>39</v>
      </c>
      <c r="P458" s="136">
        <f>O458*H458</f>
        <v>0</v>
      </c>
      <c r="Q458" s="136">
        <v>0</v>
      </c>
      <c r="R458" s="136">
        <f>Q458*H458</f>
        <v>0</v>
      </c>
      <c r="S458" s="136">
        <v>0</v>
      </c>
      <c r="T458" s="137">
        <f>S458*H458</f>
        <v>0</v>
      </c>
      <c r="AR458" s="138" t="s">
        <v>133</v>
      </c>
      <c r="AT458" s="138" t="s">
        <v>116</v>
      </c>
      <c r="AU458" s="138" t="s">
        <v>78</v>
      </c>
      <c r="AY458" s="17" t="s">
        <v>113</v>
      </c>
      <c r="BE458" s="139">
        <f>IF(N458="základní",J458,0)</f>
        <v>0</v>
      </c>
      <c r="BF458" s="139">
        <f>IF(N458="snížená",J458,0)</f>
        <v>0</v>
      </c>
      <c r="BG458" s="139">
        <f>IF(N458="zákl. přenesená",J458,0)</f>
        <v>0</v>
      </c>
      <c r="BH458" s="139">
        <f>IF(N458="sníž. přenesená",J458,0)</f>
        <v>0</v>
      </c>
      <c r="BI458" s="139">
        <f>IF(N458="nulová",J458,0)</f>
        <v>0</v>
      </c>
      <c r="BJ458" s="17" t="s">
        <v>76</v>
      </c>
      <c r="BK458" s="139">
        <f>ROUND(I458*H458,2)</f>
        <v>0</v>
      </c>
      <c r="BL458" s="17" t="s">
        <v>133</v>
      </c>
      <c r="BM458" s="138" t="s">
        <v>1278</v>
      </c>
    </row>
    <row r="459" spans="2:65" s="1" customFormat="1" ht="11.25">
      <c r="B459" s="32"/>
      <c r="D459" s="140" t="s">
        <v>123</v>
      </c>
      <c r="F459" s="141" t="s">
        <v>968</v>
      </c>
      <c r="I459" s="142"/>
      <c r="L459" s="32"/>
      <c r="M459" s="143"/>
      <c r="T459" s="53"/>
      <c r="AT459" s="17" t="s">
        <v>123</v>
      </c>
      <c r="AU459" s="17" t="s">
        <v>78</v>
      </c>
    </row>
    <row r="460" spans="2:65" s="1" customFormat="1" ht="11.25">
      <c r="B460" s="32"/>
      <c r="D460" s="164" t="s">
        <v>184</v>
      </c>
      <c r="F460" s="165" t="s">
        <v>969</v>
      </c>
      <c r="I460" s="142"/>
      <c r="L460" s="32"/>
      <c r="M460" s="143"/>
      <c r="T460" s="53"/>
      <c r="AT460" s="17" t="s">
        <v>184</v>
      </c>
      <c r="AU460" s="17" t="s">
        <v>78</v>
      </c>
    </row>
    <row r="461" spans="2:65" s="1" customFormat="1" ht="16.5" customHeight="1">
      <c r="B461" s="32"/>
      <c r="C461" s="127" t="s">
        <v>807</v>
      </c>
      <c r="D461" s="127" t="s">
        <v>116</v>
      </c>
      <c r="E461" s="128" t="s">
        <v>971</v>
      </c>
      <c r="F461" s="129" t="s">
        <v>972</v>
      </c>
      <c r="G461" s="130" t="s">
        <v>321</v>
      </c>
      <c r="H461" s="131">
        <v>2331</v>
      </c>
      <c r="I461" s="132"/>
      <c r="J461" s="133">
        <f>ROUND(I461*H461,2)</f>
        <v>0</v>
      </c>
      <c r="K461" s="129" t="s">
        <v>181</v>
      </c>
      <c r="L461" s="32"/>
      <c r="M461" s="134" t="s">
        <v>19</v>
      </c>
      <c r="N461" s="135" t="s">
        <v>39</v>
      </c>
      <c r="P461" s="136">
        <f>O461*H461</f>
        <v>0</v>
      </c>
      <c r="Q461" s="136">
        <v>0</v>
      </c>
      <c r="R461" s="136">
        <f>Q461*H461</f>
        <v>0</v>
      </c>
      <c r="S461" s="136">
        <v>0</v>
      </c>
      <c r="T461" s="137">
        <f>S461*H461</f>
        <v>0</v>
      </c>
      <c r="AR461" s="138" t="s">
        <v>133</v>
      </c>
      <c r="AT461" s="138" t="s">
        <v>116</v>
      </c>
      <c r="AU461" s="138" t="s">
        <v>78</v>
      </c>
      <c r="AY461" s="17" t="s">
        <v>113</v>
      </c>
      <c r="BE461" s="139">
        <f>IF(N461="základní",J461,0)</f>
        <v>0</v>
      </c>
      <c r="BF461" s="139">
        <f>IF(N461="snížená",J461,0)</f>
        <v>0</v>
      </c>
      <c r="BG461" s="139">
        <f>IF(N461="zákl. přenesená",J461,0)</f>
        <v>0</v>
      </c>
      <c r="BH461" s="139">
        <f>IF(N461="sníž. přenesená",J461,0)</f>
        <v>0</v>
      </c>
      <c r="BI461" s="139">
        <f>IF(N461="nulová",J461,0)</f>
        <v>0</v>
      </c>
      <c r="BJ461" s="17" t="s">
        <v>76</v>
      </c>
      <c r="BK461" s="139">
        <f>ROUND(I461*H461,2)</f>
        <v>0</v>
      </c>
      <c r="BL461" s="17" t="s">
        <v>133</v>
      </c>
      <c r="BM461" s="138" t="s">
        <v>1279</v>
      </c>
    </row>
    <row r="462" spans="2:65" s="1" customFormat="1" ht="11.25">
      <c r="B462" s="32"/>
      <c r="D462" s="140" t="s">
        <v>123</v>
      </c>
      <c r="F462" s="141" t="s">
        <v>974</v>
      </c>
      <c r="I462" s="142"/>
      <c r="L462" s="32"/>
      <c r="M462" s="143"/>
      <c r="T462" s="53"/>
      <c r="AT462" s="17" t="s">
        <v>123</v>
      </c>
      <c r="AU462" s="17" t="s">
        <v>78</v>
      </c>
    </row>
    <row r="463" spans="2:65" s="1" customFormat="1" ht="11.25">
      <c r="B463" s="32"/>
      <c r="D463" s="164" t="s">
        <v>184</v>
      </c>
      <c r="F463" s="165" t="s">
        <v>975</v>
      </c>
      <c r="I463" s="142"/>
      <c r="L463" s="32"/>
      <c r="M463" s="143"/>
      <c r="T463" s="53"/>
      <c r="AT463" s="17" t="s">
        <v>184</v>
      </c>
      <c r="AU463" s="17" t="s">
        <v>78</v>
      </c>
    </row>
    <row r="464" spans="2:65" s="1" customFormat="1" ht="29.25">
      <c r="B464" s="32"/>
      <c r="D464" s="140" t="s">
        <v>1280</v>
      </c>
      <c r="F464" s="179" t="s">
        <v>1281</v>
      </c>
      <c r="I464" s="142"/>
      <c r="L464" s="32"/>
      <c r="M464" s="143"/>
      <c r="T464" s="53"/>
      <c r="AT464" s="17" t="s">
        <v>1280</v>
      </c>
      <c r="AU464" s="17" t="s">
        <v>78</v>
      </c>
    </row>
    <row r="465" spans="2:65" s="12" customFormat="1" ht="11.25">
      <c r="B465" s="157"/>
      <c r="D465" s="140" t="s">
        <v>172</v>
      </c>
      <c r="F465" s="159" t="s">
        <v>1282</v>
      </c>
      <c r="H465" s="160">
        <v>2331</v>
      </c>
      <c r="I465" s="161"/>
      <c r="L465" s="157"/>
      <c r="M465" s="162"/>
      <c r="T465" s="163"/>
      <c r="AT465" s="158" t="s">
        <v>172</v>
      </c>
      <c r="AU465" s="158" t="s">
        <v>78</v>
      </c>
      <c r="AV465" s="12" t="s">
        <v>78</v>
      </c>
      <c r="AW465" s="12" t="s">
        <v>4</v>
      </c>
      <c r="AX465" s="12" t="s">
        <v>76</v>
      </c>
      <c r="AY465" s="158" t="s">
        <v>113</v>
      </c>
    </row>
    <row r="466" spans="2:65" s="1" customFormat="1" ht="16.5" customHeight="1">
      <c r="B466" s="32"/>
      <c r="C466" s="127" t="s">
        <v>811</v>
      </c>
      <c r="D466" s="127" t="s">
        <v>116</v>
      </c>
      <c r="E466" s="128" t="s">
        <v>980</v>
      </c>
      <c r="F466" s="129" t="s">
        <v>981</v>
      </c>
      <c r="G466" s="130" t="s">
        <v>321</v>
      </c>
      <c r="H466" s="131">
        <v>92.65</v>
      </c>
      <c r="I466" s="132"/>
      <c r="J466" s="133">
        <f>ROUND(I466*H466,2)</f>
        <v>0</v>
      </c>
      <c r="K466" s="129" t="s">
        <v>181</v>
      </c>
      <c r="L466" s="32"/>
      <c r="M466" s="134" t="s">
        <v>19</v>
      </c>
      <c r="N466" s="135" t="s">
        <v>39</v>
      </c>
      <c r="P466" s="136">
        <f>O466*H466</f>
        <v>0</v>
      </c>
      <c r="Q466" s="136">
        <v>0</v>
      </c>
      <c r="R466" s="136">
        <f>Q466*H466</f>
        <v>0</v>
      </c>
      <c r="S466" s="136">
        <v>0</v>
      </c>
      <c r="T466" s="137">
        <f>S466*H466</f>
        <v>0</v>
      </c>
      <c r="AR466" s="138" t="s">
        <v>133</v>
      </c>
      <c r="AT466" s="138" t="s">
        <v>116</v>
      </c>
      <c r="AU466" s="138" t="s">
        <v>78</v>
      </c>
      <c r="AY466" s="17" t="s">
        <v>113</v>
      </c>
      <c r="BE466" s="139">
        <f>IF(N466="základní",J466,0)</f>
        <v>0</v>
      </c>
      <c r="BF466" s="139">
        <f>IF(N466="snížená",J466,0)</f>
        <v>0</v>
      </c>
      <c r="BG466" s="139">
        <f>IF(N466="zákl. přenesená",J466,0)</f>
        <v>0</v>
      </c>
      <c r="BH466" s="139">
        <f>IF(N466="sníž. přenesená",J466,0)</f>
        <v>0</v>
      </c>
      <c r="BI466" s="139">
        <f>IF(N466="nulová",J466,0)</f>
        <v>0</v>
      </c>
      <c r="BJ466" s="17" t="s">
        <v>76</v>
      </c>
      <c r="BK466" s="139">
        <f>ROUND(I466*H466,2)</f>
        <v>0</v>
      </c>
      <c r="BL466" s="17" t="s">
        <v>133</v>
      </c>
      <c r="BM466" s="138" t="s">
        <v>1283</v>
      </c>
    </row>
    <row r="467" spans="2:65" s="1" customFormat="1" ht="11.25">
      <c r="B467" s="32"/>
      <c r="D467" s="140" t="s">
        <v>123</v>
      </c>
      <c r="F467" s="141" t="s">
        <v>983</v>
      </c>
      <c r="I467" s="142"/>
      <c r="L467" s="32"/>
      <c r="M467" s="143"/>
      <c r="T467" s="53"/>
      <c r="AT467" s="17" t="s">
        <v>123</v>
      </c>
      <c r="AU467" s="17" t="s">
        <v>78</v>
      </c>
    </row>
    <row r="468" spans="2:65" s="1" customFormat="1" ht="11.25">
      <c r="B468" s="32"/>
      <c r="D468" s="164" t="s">
        <v>184</v>
      </c>
      <c r="F468" s="165" t="s">
        <v>984</v>
      </c>
      <c r="I468" s="142"/>
      <c r="L468" s="32"/>
      <c r="M468" s="143"/>
      <c r="T468" s="53"/>
      <c r="AT468" s="17" t="s">
        <v>184</v>
      </c>
      <c r="AU468" s="17" t="s">
        <v>78</v>
      </c>
    </row>
    <row r="469" spans="2:65" s="12" customFormat="1" ht="11.25">
      <c r="B469" s="157"/>
      <c r="D469" s="140" t="s">
        <v>172</v>
      </c>
      <c r="E469" s="158" t="s">
        <v>19</v>
      </c>
      <c r="F469" s="159" t="s">
        <v>1284</v>
      </c>
      <c r="H469" s="160">
        <v>92.65</v>
      </c>
      <c r="I469" s="161"/>
      <c r="L469" s="157"/>
      <c r="M469" s="162"/>
      <c r="T469" s="163"/>
      <c r="AT469" s="158" t="s">
        <v>172</v>
      </c>
      <c r="AU469" s="158" t="s">
        <v>78</v>
      </c>
      <c r="AV469" s="12" t="s">
        <v>78</v>
      </c>
      <c r="AW469" s="12" t="s">
        <v>30</v>
      </c>
      <c r="AX469" s="12" t="s">
        <v>76</v>
      </c>
      <c r="AY469" s="158" t="s">
        <v>113</v>
      </c>
    </row>
    <row r="470" spans="2:65" s="1" customFormat="1" ht="16.5" customHeight="1">
      <c r="B470" s="32"/>
      <c r="C470" s="127" t="s">
        <v>815</v>
      </c>
      <c r="D470" s="127" t="s">
        <v>116</v>
      </c>
      <c r="E470" s="128" t="s">
        <v>987</v>
      </c>
      <c r="F470" s="129" t="s">
        <v>988</v>
      </c>
      <c r="G470" s="130" t="s">
        <v>321</v>
      </c>
      <c r="H470" s="131">
        <v>2686.85</v>
      </c>
      <c r="I470" s="132"/>
      <c r="J470" s="133">
        <f>ROUND(I470*H470,2)</f>
        <v>0</v>
      </c>
      <c r="K470" s="129" t="s">
        <v>181</v>
      </c>
      <c r="L470" s="32"/>
      <c r="M470" s="134" t="s">
        <v>19</v>
      </c>
      <c r="N470" s="135" t="s">
        <v>39</v>
      </c>
      <c r="P470" s="136">
        <f>O470*H470</f>
        <v>0</v>
      </c>
      <c r="Q470" s="136">
        <v>0</v>
      </c>
      <c r="R470" s="136">
        <f>Q470*H470</f>
        <v>0</v>
      </c>
      <c r="S470" s="136">
        <v>0</v>
      </c>
      <c r="T470" s="137">
        <f>S470*H470</f>
        <v>0</v>
      </c>
      <c r="AR470" s="138" t="s">
        <v>133</v>
      </c>
      <c r="AT470" s="138" t="s">
        <v>116</v>
      </c>
      <c r="AU470" s="138" t="s">
        <v>78</v>
      </c>
      <c r="AY470" s="17" t="s">
        <v>113</v>
      </c>
      <c r="BE470" s="139">
        <f>IF(N470="základní",J470,0)</f>
        <v>0</v>
      </c>
      <c r="BF470" s="139">
        <f>IF(N470="snížená",J470,0)</f>
        <v>0</v>
      </c>
      <c r="BG470" s="139">
        <f>IF(N470="zákl. přenesená",J470,0)</f>
        <v>0</v>
      </c>
      <c r="BH470" s="139">
        <f>IF(N470="sníž. přenesená",J470,0)</f>
        <v>0</v>
      </c>
      <c r="BI470" s="139">
        <f>IF(N470="nulová",J470,0)</f>
        <v>0</v>
      </c>
      <c r="BJ470" s="17" t="s">
        <v>76</v>
      </c>
      <c r="BK470" s="139">
        <f>ROUND(I470*H470,2)</f>
        <v>0</v>
      </c>
      <c r="BL470" s="17" t="s">
        <v>133</v>
      </c>
      <c r="BM470" s="138" t="s">
        <v>1285</v>
      </c>
    </row>
    <row r="471" spans="2:65" s="1" customFormat="1" ht="19.5">
      <c r="B471" s="32"/>
      <c r="D471" s="140" t="s">
        <v>123</v>
      </c>
      <c r="F471" s="141" t="s">
        <v>990</v>
      </c>
      <c r="I471" s="142"/>
      <c r="L471" s="32"/>
      <c r="M471" s="143"/>
      <c r="T471" s="53"/>
      <c r="AT471" s="17" t="s">
        <v>123</v>
      </c>
      <c r="AU471" s="17" t="s">
        <v>78</v>
      </c>
    </row>
    <row r="472" spans="2:65" s="1" customFormat="1" ht="11.25">
      <c r="B472" s="32"/>
      <c r="D472" s="164" t="s">
        <v>184</v>
      </c>
      <c r="F472" s="165" t="s">
        <v>991</v>
      </c>
      <c r="I472" s="142"/>
      <c r="L472" s="32"/>
      <c r="M472" s="143"/>
      <c r="T472" s="53"/>
      <c r="AT472" s="17" t="s">
        <v>184</v>
      </c>
      <c r="AU472" s="17" t="s">
        <v>78</v>
      </c>
    </row>
    <row r="473" spans="2:65" s="12" customFormat="1" ht="11.25">
      <c r="B473" s="157"/>
      <c r="D473" s="140" t="s">
        <v>172</v>
      </c>
      <c r="F473" s="159" t="s">
        <v>1286</v>
      </c>
      <c r="H473" s="160">
        <v>2686.85</v>
      </c>
      <c r="I473" s="161"/>
      <c r="L473" s="157"/>
      <c r="M473" s="162"/>
      <c r="T473" s="163"/>
      <c r="AT473" s="158" t="s">
        <v>172</v>
      </c>
      <c r="AU473" s="158" t="s">
        <v>78</v>
      </c>
      <c r="AV473" s="12" t="s">
        <v>78</v>
      </c>
      <c r="AW473" s="12" t="s">
        <v>4</v>
      </c>
      <c r="AX473" s="12" t="s">
        <v>76</v>
      </c>
      <c r="AY473" s="158" t="s">
        <v>113</v>
      </c>
    </row>
    <row r="474" spans="2:65" s="1" customFormat="1" ht="24.2" customHeight="1">
      <c r="B474" s="32"/>
      <c r="C474" s="127" t="s">
        <v>821</v>
      </c>
      <c r="D474" s="127" t="s">
        <v>116</v>
      </c>
      <c r="E474" s="128" t="s">
        <v>994</v>
      </c>
      <c r="F474" s="129" t="s">
        <v>995</v>
      </c>
      <c r="G474" s="130" t="s">
        <v>321</v>
      </c>
      <c r="H474" s="131">
        <v>92.65</v>
      </c>
      <c r="I474" s="132"/>
      <c r="J474" s="133">
        <f>ROUND(I474*H474,2)</f>
        <v>0</v>
      </c>
      <c r="K474" s="129" t="s">
        <v>181</v>
      </c>
      <c r="L474" s="32"/>
      <c r="M474" s="134" t="s">
        <v>19</v>
      </c>
      <c r="N474" s="135" t="s">
        <v>39</v>
      </c>
      <c r="P474" s="136">
        <f>O474*H474</f>
        <v>0</v>
      </c>
      <c r="Q474" s="136">
        <v>0</v>
      </c>
      <c r="R474" s="136">
        <f>Q474*H474</f>
        <v>0</v>
      </c>
      <c r="S474" s="136">
        <v>0</v>
      </c>
      <c r="T474" s="137">
        <f>S474*H474</f>
        <v>0</v>
      </c>
      <c r="AR474" s="138" t="s">
        <v>133</v>
      </c>
      <c r="AT474" s="138" t="s">
        <v>116</v>
      </c>
      <c r="AU474" s="138" t="s">
        <v>78</v>
      </c>
      <c r="AY474" s="17" t="s">
        <v>113</v>
      </c>
      <c r="BE474" s="139">
        <f>IF(N474="základní",J474,0)</f>
        <v>0</v>
      </c>
      <c r="BF474" s="139">
        <f>IF(N474="snížená",J474,0)</f>
        <v>0</v>
      </c>
      <c r="BG474" s="139">
        <f>IF(N474="zákl. přenesená",J474,0)</f>
        <v>0</v>
      </c>
      <c r="BH474" s="139">
        <f>IF(N474="sníž. přenesená",J474,0)</f>
        <v>0</v>
      </c>
      <c r="BI474" s="139">
        <f>IF(N474="nulová",J474,0)</f>
        <v>0</v>
      </c>
      <c r="BJ474" s="17" t="s">
        <v>76</v>
      </c>
      <c r="BK474" s="139">
        <f>ROUND(I474*H474,2)</f>
        <v>0</v>
      </c>
      <c r="BL474" s="17" t="s">
        <v>133</v>
      </c>
      <c r="BM474" s="138" t="s">
        <v>1287</v>
      </c>
    </row>
    <row r="475" spans="2:65" s="1" customFormat="1" ht="19.5">
      <c r="B475" s="32"/>
      <c r="D475" s="140" t="s">
        <v>123</v>
      </c>
      <c r="F475" s="141" t="s">
        <v>997</v>
      </c>
      <c r="I475" s="142"/>
      <c r="L475" s="32"/>
      <c r="M475" s="143"/>
      <c r="T475" s="53"/>
      <c r="AT475" s="17" t="s">
        <v>123</v>
      </c>
      <c r="AU475" s="17" t="s">
        <v>78</v>
      </c>
    </row>
    <row r="476" spans="2:65" s="1" customFormat="1" ht="11.25">
      <c r="B476" s="32"/>
      <c r="D476" s="164" t="s">
        <v>184</v>
      </c>
      <c r="F476" s="165" t="s">
        <v>998</v>
      </c>
      <c r="I476" s="142"/>
      <c r="L476" s="32"/>
      <c r="M476" s="143"/>
      <c r="T476" s="53"/>
      <c r="AT476" s="17" t="s">
        <v>184</v>
      </c>
      <c r="AU476" s="17" t="s">
        <v>78</v>
      </c>
    </row>
    <row r="477" spans="2:65" s="1" customFormat="1" ht="24.2" customHeight="1">
      <c r="B477" s="32"/>
      <c r="C477" s="127" t="s">
        <v>825</v>
      </c>
      <c r="D477" s="127" t="s">
        <v>116</v>
      </c>
      <c r="E477" s="128" t="s">
        <v>1000</v>
      </c>
      <c r="F477" s="129" t="s">
        <v>1001</v>
      </c>
      <c r="G477" s="130" t="s">
        <v>321</v>
      </c>
      <c r="H477" s="131">
        <v>1248.8699999999999</v>
      </c>
      <c r="I477" s="132"/>
      <c r="J477" s="133">
        <f>ROUND(I477*H477,2)</f>
        <v>0</v>
      </c>
      <c r="K477" s="129" t="s">
        <v>181</v>
      </c>
      <c r="L477" s="32"/>
      <c r="M477" s="134" t="s">
        <v>19</v>
      </c>
      <c r="N477" s="135" t="s">
        <v>39</v>
      </c>
      <c r="P477" s="136">
        <f>O477*H477</f>
        <v>0</v>
      </c>
      <c r="Q477" s="136">
        <v>0</v>
      </c>
      <c r="R477" s="136">
        <f>Q477*H477</f>
        <v>0</v>
      </c>
      <c r="S477" s="136">
        <v>0</v>
      </c>
      <c r="T477" s="137">
        <f>S477*H477</f>
        <v>0</v>
      </c>
      <c r="AR477" s="138" t="s">
        <v>133</v>
      </c>
      <c r="AT477" s="138" t="s">
        <v>116</v>
      </c>
      <c r="AU477" s="138" t="s">
        <v>78</v>
      </c>
      <c r="AY477" s="17" t="s">
        <v>113</v>
      </c>
      <c r="BE477" s="139">
        <f>IF(N477="základní",J477,0)</f>
        <v>0</v>
      </c>
      <c r="BF477" s="139">
        <f>IF(N477="snížená",J477,0)</f>
        <v>0</v>
      </c>
      <c r="BG477" s="139">
        <f>IF(N477="zákl. přenesená",J477,0)</f>
        <v>0</v>
      </c>
      <c r="BH477" s="139">
        <f>IF(N477="sníž. přenesená",J477,0)</f>
        <v>0</v>
      </c>
      <c r="BI477" s="139">
        <f>IF(N477="nulová",J477,0)</f>
        <v>0</v>
      </c>
      <c r="BJ477" s="17" t="s">
        <v>76</v>
      </c>
      <c r="BK477" s="139">
        <f>ROUND(I477*H477,2)</f>
        <v>0</v>
      </c>
      <c r="BL477" s="17" t="s">
        <v>133</v>
      </c>
      <c r="BM477" s="138" t="s">
        <v>1288</v>
      </c>
    </row>
    <row r="478" spans="2:65" s="1" customFormat="1" ht="19.5">
      <c r="B478" s="32"/>
      <c r="D478" s="140" t="s">
        <v>123</v>
      </c>
      <c r="F478" s="141" t="s">
        <v>1003</v>
      </c>
      <c r="I478" s="142"/>
      <c r="L478" s="32"/>
      <c r="M478" s="143"/>
      <c r="T478" s="53"/>
      <c r="AT478" s="17" t="s">
        <v>123</v>
      </c>
      <c r="AU478" s="17" t="s">
        <v>78</v>
      </c>
    </row>
    <row r="479" spans="2:65" s="1" customFormat="1" ht="11.25">
      <c r="B479" s="32"/>
      <c r="D479" s="164" t="s">
        <v>184</v>
      </c>
      <c r="F479" s="165" t="s">
        <v>1004</v>
      </c>
      <c r="I479" s="142"/>
      <c r="L479" s="32"/>
      <c r="M479" s="143"/>
      <c r="T479" s="53"/>
      <c r="AT479" s="17" t="s">
        <v>184</v>
      </c>
      <c r="AU479" s="17" t="s">
        <v>78</v>
      </c>
    </row>
    <row r="480" spans="2:65" s="12" customFormat="1" ht="11.25">
      <c r="B480" s="157"/>
      <c r="D480" s="140" t="s">
        <v>172</v>
      </c>
      <c r="E480" s="158" t="s">
        <v>19</v>
      </c>
      <c r="F480" s="159" t="s">
        <v>1289</v>
      </c>
      <c r="H480" s="160">
        <v>657.3</v>
      </c>
      <c r="I480" s="161"/>
      <c r="L480" s="157"/>
      <c r="M480" s="162"/>
      <c r="T480" s="163"/>
      <c r="AT480" s="158" t="s">
        <v>172</v>
      </c>
      <c r="AU480" s="158" t="s">
        <v>78</v>
      </c>
      <c r="AV480" s="12" t="s">
        <v>78</v>
      </c>
      <c r="AW480" s="12" t="s">
        <v>30</v>
      </c>
      <c r="AX480" s="12" t="s">
        <v>76</v>
      </c>
      <c r="AY480" s="158" t="s">
        <v>113</v>
      </c>
    </row>
    <row r="481" spans="2:65" s="12" customFormat="1" ht="11.25">
      <c r="B481" s="157"/>
      <c r="D481" s="140" t="s">
        <v>172</v>
      </c>
      <c r="F481" s="159" t="s">
        <v>1290</v>
      </c>
      <c r="H481" s="160">
        <v>1248.8699999999999</v>
      </c>
      <c r="I481" s="161"/>
      <c r="L481" s="157"/>
      <c r="M481" s="162"/>
      <c r="T481" s="163"/>
      <c r="AT481" s="158" t="s">
        <v>172</v>
      </c>
      <c r="AU481" s="158" t="s">
        <v>78</v>
      </c>
      <c r="AV481" s="12" t="s">
        <v>78</v>
      </c>
      <c r="AW481" s="12" t="s">
        <v>4</v>
      </c>
      <c r="AX481" s="12" t="s">
        <v>76</v>
      </c>
      <c r="AY481" s="158" t="s">
        <v>113</v>
      </c>
    </row>
    <row r="482" spans="2:65" s="11" customFormat="1" ht="22.9" customHeight="1">
      <c r="B482" s="115"/>
      <c r="D482" s="116" t="s">
        <v>67</v>
      </c>
      <c r="E482" s="125" t="s">
        <v>1006</v>
      </c>
      <c r="F482" s="125" t="s">
        <v>1007</v>
      </c>
      <c r="I482" s="118"/>
      <c r="J482" s="126">
        <f>BK482</f>
        <v>0</v>
      </c>
      <c r="L482" s="115"/>
      <c r="M482" s="120"/>
      <c r="P482" s="121">
        <f>SUM(P483:P485)</f>
        <v>0</v>
      </c>
      <c r="R482" s="121">
        <f>SUM(R483:R485)</f>
        <v>0</v>
      </c>
      <c r="T482" s="122">
        <f>SUM(T483:T485)</f>
        <v>0</v>
      </c>
      <c r="AR482" s="116" t="s">
        <v>76</v>
      </c>
      <c r="AT482" s="123" t="s">
        <v>67</v>
      </c>
      <c r="AU482" s="123" t="s">
        <v>76</v>
      </c>
      <c r="AY482" s="116" t="s">
        <v>113</v>
      </c>
      <c r="BK482" s="124">
        <f>SUM(BK483:BK485)</f>
        <v>0</v>
      </c>
    </row>
    <row r="483" spans="2:65" s="1" customFormat="1" ht="21.75" customHeight="1">
      <c r="B483" s="32"/>
      <c r="C483" s="127" t="s">
        <v>829</v>
      </c>
      <c r="D483" s="127" t="s">
        <v>116</v>
      </c>
      <c r="E483" s="128" t="s">
        <v>1291</v>
      </c>
      <c r="F483" s="129" t="s">
        <v>1292</v>
      </c>
      <c r="G483" s="130" t="s">
        <v>321</v>
      </c>
      <c r="H483" s="131">
        <v>647.56299999999999</v>
      </c>
      <c r="I483" s="132"/>
      <c r="J483" s="133">
        <f>ROUND(I483*H483,2)</f>
        <v>0</v>
      </c>
      <c r="K483" s="129" t="s">
        <v>181</v>
      </c>
      <c r="L483" s="32"/>
      <c r="M483" s="134" t="s">
        <v>19</v>
      </c>
      <c r="N483" s="135" t="s">
        <v>39</v>
      </c>
      <c r="P483" s="136">
        <f>O483*H483</f>
        <v>0</v>
      </c>
      <c r="Q483" s="136">
        <v>0</v>
      </c>
      <c r="R483" s="136">
        <f>Q483*H483</f>
        <v>0</v>
      </c>
      <c r="S483" s="136">
        <v>0</v>
      </c>
      <c r="T483" s="137">
        <f>S483*H483</f>
        <v>0</v>
      </c>
      <c r="AR483" s="138" t="s">
        <v>133</v>
      </c>
      <c r="AT483" s="138" t="s">
        <v>116</v>
      </c>
      <c r="AU483" s="138" t="s">
        <v>78</v>
      </c>
      <c r="AY483" s="17" t="s">
        <v>113</v>
      </c>
      <c r="BE483" s="139">
        <f>IF(N483="základní",J483,0)</f>
        <v>0</v>
      </c>
      <c r="BF483" s="139">
        <f>IF(N483="snížená",J483,0)</f>
        <v>0</v>
      </c>
      <c r="BG483" s="139">
        <f>IF(N483="zákl. přenesená",J483,0)</f>
        <v>0</v>
      </c>
      <c r="BH483" s="139">
        <f>IF(N483="sníž. přenesená",J483,0)</f>
        <v>0</v>
      </c>
      <c r="BI483" s="139">
        <f>IF(N483="nulová",J483,0)</f>
        <v>0</v>
      </c>
      <c r="BJ483" s="17" t="s">
        <v>76</v>
      </c>
      <c r="BK483" s="139">
        <f>ROUND(I483*H483,2)</f>
        <v>0</v>
      </c>
      <c r="BL483" s="17" t="s">
        <v>133</v>
      </c>
      <c r="BM483" s="138" t="s">
        <v>1293</v>
      </c>
    </row>
    <row r="484" spans="2:65" s="1" customFormat="1" ht="19.5">
      <c r="B484" s="32"/>
      <c r="D484" s="140" t="s">
        <v>123</v>
      </c>
      <c r="F484" s="141" t="s">
        <v>1294</v>
      </c>
      <c r="I484" s="142"/>
      <c r="L484" s="32"/>
      <c r="M484" s="143"/>
      <c r="T484" s="53"/>
      <c r="AT484" s="17" t="s">
        <v>123</v>
      </c>
      <c r="AU484" s="17" t="s">
        <v>78</v>
      </c>
    </row>
    <row r="485" spans="2:65" s="1" customFormat="1" ht="11.25">
      <c r="B485" s="32"/>
      <c r="D485" s="164" t="s">
        <v>184</v>
      </c>
      <c r="F485" s="165" t="s">
        <v>1295</v>
      </c>
      <c r="I485" s="142"/>
      <c r="L485" s="32"/>
      <c r="M485" s="143"/>
      <c r="T485" s="53"/>
      <c r="AT485" s="17" t="s">
        <v>184</v>
      </c>
      <c r="AU485" s="17" t="s">
        <v>78</v>
      </c>
    </row>
    <row r="486" spans="2:65" s="11" customFormat="1" ht="25.9" customHeight="1">
      <c r="B486" s="115"/>
      <c r="D486" s="116" t="s">
        <v>67</v>
      </c>
      <c r="E486" s="117" t="s">
        <v>74</v>
      </c>
      <c r="F486" s="117" t="s">
        <v>111</v>
      </c>
      <c r="I486" s="118"/>
      <c r="J486" s="119">
        <f>BK486</f>
        <v>0</v>
      </c>
      <c r="L486" s="115"/>
      <c r="M486" s="120"/>
      <c r="P486" s="121">
        <f>P487</f>
        <v>0</v>
      </c>
      <c r="R486" s="121">
        <f>R487</f>
        <v>0</v>
      </c>
      <c r="T486" s="122">
        <f>T487</f>
        <v>0</v>
      </c>
      <c r="AR486" s="116" t="s">
        <v>112</v>
      </c>
      <c r="AT486" s="123" t="s">
        <v>67</v>
      </c>
      <c r="AU486" s="123" t="s">
        <v>68</v>
      </c>
      <c r="AY486" s="116" t="s">
        <v>113</v>
      </c>
      <c r="BK486" s="124">
        <f>BK487</f>
        <v>0</v>
      </c>
    </row>
    <row r="487" spans="2:65" s="11" customFormat="1" ht="22.9" customHeight="1">
      <c r="B487" s="115"/>
      <c r="D487" s="116" t="s">
        <v>67</v>
      </c>
      <c r="E487" s="125" t="s">
        <v>141</v>
      </c>
      <c r="F487" s="125" t="s">
        <v>142</v>
      </c>
      <c r="I487" s="118"/>
      <c r="J487" s="126">
        <f>BK487</f>
        <v>0</v>
      </c>
      <c r="L487" s="115"/>
      <c r="M487" s="120"/>
      <c r="P487" s="121">
        <f>SUM(P488:P490)</f>
        <v>0</v>
      </c>
      <c r="R487" s="121">
        <f>SUM(R488:R490)</f>
        <v>0</v>
      </c>
      <c r="T487" s="122">
        <f>SUM(T488:T490)</f>
        <v>0</v>
      </c>
      <c r="AR487" s="116" t="s">
        <v>112</v>
      </c>
      <c r="AT487" s="123" t="s">
        <v>67</v>
      </c>
      <c r="AU487" s="123" t="s">
        <v>76</v>
      </c>
      <c r="AY487" s="116" t="s">
        <v>113</v>
      </c>
      <c r="BK487" s="124">
        <f>SUM(BK488:BK490)</f>
        <v>0</v>
      </c>
    </row>
    <row r="488" spans="2:65" s="1" customFormat="1" ht="16.5" customHeight="1">
      <c r="B488" s="32"/>
      <c r="C488" s="127" t="s">
        <v>836</v>
      </c>
      <c r="D488" s="127" t="s">
        <v>116</v>
      </c>
      <c r="E488" s="128" t="s">
        <v>1029</v>
      </c>
      <c r="F488" s="129" t="s">
        <v>1030</v>
      </c>
      <c r="G488" s="130" t="s">
        <v>146</v>
      </c>
      <c r="H488" s="131">
        <v>1</v>
      </c>
      <c r="I488" s="132"/>
      <c r="J488" s="133">
        <f>ROUND(I488*H488,2)</f>
        <v>0</v>
      </c>
      <c r="K488" s="129" t="s">
        <v>181</v>
      </c>
      <c r="L488" s="32"/>
      <c r="M488" s="134" t="s">
        <v>19</v>
      </c>
      <c r="N488" s="135" t="s">
        <v>39</v>
      </c>
      <c r="P488" s="136">
        <f>O488*H488</f>
        <v>0</v>
      </c>
      <c r="Q488" s="136">
        <v>0</v>
      </c>
      <c r="R488" s="136">
        <f>Q488*H488</f>
        <v>0</v>
      </c>
      <c r="S488" s="136">
        <v>0</v>
      </c>
      <c r="T488" s="137">
        <f>S488*H488</f>
        <v>0</v>
      </c>
      <c r="AR488" s="138" t="s">
        <v>121</v>
      </c>
      <c r="AT488" s="138" t="s">
        <v>116</v>
      </c>
      <c r="AU488" s="138" t="s">
        <v>78</v>
      </c>
      <c r="AY488" s="17" t="s">
        <v>113</v>
      </c>
      <c r="BE488" s="139">
        <f>IF(N488="základní",J488,0)</f>
        <v>0</v>
      </c>
      <c r="BF488" s="139">
        <f>IF(N488="snížená",J488,0)</f>
        <v>0</v>
      </c>
      <c r="BG488" s="139">
        <f>IF(N488="zákl. přenesená",J488,0)</f>
        <v>0</v>
      </c>
      <c r="BH488" s="139">
        <f>IF(N488="sníž. přenesená",J488,0)</f>
        <v>0</v>
      </c>
      <c r="BI488" s="139">
        <f>IF(N488="nulová",J488,0)</f>
        <v>0</v>
      </c>
      <c r="BJ488" s="17" t="s">
        <v>76</v>
      </c>
      <c r="BK488" s="139">
        <f>ROUND(I488*H488,2)</f>
        <v>0</v>
      </c>
      <c r="BL488" s="17" t="s">
        <v>121</v>
      </c>
      <c r="BM488" s="138" t="s">
        <v>1296</v>
      </c>
    </row>
    <row r="489" spans="2:65" s="1" customFormat="1" ht="11.25">
      <c r="B489" s="32"/>
      <c r="D489" s="140" t="s">
        <v>123</v>
      </c>
      <c r="F489" s="141" t="s">
        <v>1030</v>
      </c>
      <c r="I489" s="142"/>
      <c r="L489" s="32"/>
      <c r="M489" s="143"/>
      <c r="T489" s="53"/>
      <c r="AT489" s="17" t="s">
        <v>123</v>
      </c>
      <c r="AU489" s="17" t="s">
        <v>78</v>
      </c>
    </row>
    <row r="490" spans="2:65" s="1" customFormat="1" ht="11.25">
      <c r="B490" s="32"/>
      <c r="D490" s="164" t="s">
        <v>184</v>
      </c>
      <c r="F490" s="165" t="s">
        <v>1032</v>
      </c>
      <c r="I490" s="142"/>
      <c r="L490" s="32"/>
      <c r="M490" s="144"/>
      <c r="N490" s="145"/>
      <c r="O490" s="145"/>
      <c r="P490" s="145"/>
      <c r="Q490" s="145"/>
      <c r="R490" s="145"/>
      <c r="S490" s="145"/>
      <c r="T490" s="146"/>
      <c r="AT490" s="17" t="s">
        <v>184</v>
      </c>
      <c r="AU490" s="17" t="s">
        <v>78</v>
      </c>
    </row>
    <row r="491" spans="2:65" s="1" customFormat="1" ht="6.95" customHeight="1">
      <c r="B491" s="41"/>
      <c r="C491" s="42"/>
      <c r="D491" s="42"/>
      <c r="E491" s="42"/>
      <c r="F491" s="42"/>
      <c r="G491" s="42"/>
      <c r="H491" s="42"/>
      <c r="I491" s="42"/>
      <c r="J491" s="42"/>
      <c r="K491" s="42"/>
      <c r="L491" s="32"/>
    </row>
  </sheetData>
  <sheetProtection algorithmName="SHA-512" hashValue="b+i8o9OxmlKAXkL8ug7RI/4IAs9QE1GqqYcNum6iZiA36e5b0px3ROhQyMLsFmxuyLTsjpB+7zF5ke3kh8qJAQ==" saltValue="dDzML/gjYbv1YDKOvNh2rj2ETckUB/ma2V5k6DWGJ6nmtHsk4rzfdmFm36kCz6gbWCh95ZGOmT3Wy7G4Zd/Csg==" spinCount="100000" sheet="1" objects="1" scenarios="1" formatColumns="0" formatRows="0" autoFilter="0"/>
  <autoFilter ref="C89:K490" xr:uid="{00000000-0009-0000-0000-000003000000}"/>
  <mergeCells count="9">
    <mergeCell ref="E50:H50"/>
    <mergeCell ref="E80:H80"/>
    <mergeCell ref="E82:H82"/>
    <mergeCell ref="L2:V2"/>
    <mergeCell ref="E7:H7"/>
    <mergeCell ref="E9:H9"/>
    <mergeCell ref="E18:H18"/>
    <mergeCell ref="E27:H27"/>
    <mergeCell ref="E48:H48"/>
  </mergeCells>
  <hyperlinks>
    <hyperlink ref="F98" r:id="rId1" xr:uid="{00000000-0004-0000-0300-000000000000}"/>
    <hyperlink ref="F101" r:id="rId2" xr:uid="{00000000-0004-0000-0300-000001000000}"/>
    <hyperlink ref="F104" r:id="rId3" xr:uid="{00000000-0004-0000-0300-000002000000}"/>
    <hyperlink ref="F107" r:id="rId4" xr:uid="{00000000-0004-0000-0300-000003000000}"/>
    <hyperlink ref="F110" r:id="rId5" xr:uid="{00000000-0004-0000-0300-000004000000}"/>
    <hyperlink ref="F113" r:id="rId6" xr:uid="{00000000-0004-0000-0300-000005000000}"/>
    <hyperlink ref="F116" r:id="rId7" xr:uid="{00000000-0004-0000-0300-000006000000}"/>
    <hyperlink ref="F119" r:id="rId8" xr:uid="{00000000-0004-0000-0300-000007000000}"/>
    <hyperlink ref="F122" r:id="rId9" xr:uid="{00000000-0004-0000-0300-000008000000}"/>
    <hyperlink ref="F125" r:id="rId10" xr:uid="{00000000-0004-0000-0300-000009000000}"/>
    <hyperlink ref="F129" r:id="rId11" xr:uid="{00000000-0004-0000-0300-00000A000000}"/>
    <hyperlink ref="F133" r:id="rId12" xr:uid="{00000000-0004-0000-0300-00000B000000}"/>
    <hyperlink ref="F136" r:id="rId13" xr:uid="{00000000-0004-0000-0300-00000C000000}"/>
    <hyperlink ref="F139" r:id="rId14" xr:uid="{00000000-0004-0000-0300-00000D000000}"/>
    <hyperlink ref="F143" r:id="rId15" xr:uid="{00000000-0004-0000-0300-00000E000000}"/>
    <hyperlink ref="F147" r:id="rId16" xr:uid="{00000000-0004-0000-0300-00000F000000}"/>
    <hyperlink ref="F151" r:id="rId17" xr:uid="{00000000-0004-0000-0300-000010000000}"/>
    <hyperlink ref="F155" r:id="rId18" xr:uid="{00000000-0004-0000-0300-000011000000}"/>
    <hyperlink ref="F162" r:id="rId19" xr:uid="{00000000-0004-0000-0300-000012000000}"/>
    <hyperlink ref="F166" r:id="rId20" xr:uid="{00000000-0004-0000-0300-000013000000}"/>
    <hyperlink ref="F173" r:id="rId21" xr:uid="{00000000-0004-0000-0300-000014000000}"/>
    <hyperlink ref="F182" r:id="rId22" xr:uid="{00000000-0004-0000-0300-000015000000}"/>
    <hyperlink ref="F185" r:id="rId23" xr:uid="{00000000-0004-0000-0300-000016000000}"/>
    <hyperlink ref="F192" r:id="rId24" xr:uid="{00000000-0004-0000-0300-000017000000}"/>
    <hyperlink ref="F195" r:id="rId25" xr:uid="{00000000-0004-0000-0300-000018000000}"/>
    <hyperlink ref="F198" r:id="rId26" xr:uid="{00000000-0004-0000-0300-000019000000}"/>
    <hyperlink ref="F202" r:id="rId27" xr:uid="{00000000-0004-0000-0300-00001A000000}"/>
    <hyperlink ref="F205" r:id="rId28" xr:uid="{00000000-0004-0000-0300-00001B000000}"/>
    <hyperlink ref="F216" r:id="rId29" xr:uid="{00000000-0004-0000-0300-00001C000000}"/>
    <hyperlink ref="F219" r:id="rId30" xr:uid="{00000000-0004-0000-0300-00001D000000}"/>
    <hyperlink ref="F228" r:id="rId31" xr:uid="{00000000-0004-0000-0300-00001E000000}"/>
    <hyperlink ref="F233" r:id="rId32" xr:uid="{00000000-0004-0000-0300-00001F000000}"/>
    <hyperlink ref="F236" r:id="rId33" xr:uid="{00000000-0004-0000-0300-000020000000}"/>
    <hyperlink ref="F243" r:id="rId34" xr:uid="{00000000-0004-0000-0300-000021000000}"/>
    <hyperlink ref="F260" r:id="rId35" xr:uid="{00000000-0004-0000-0300-000022000000}"/>
    <hyperlink ref="F267" r:id="rId36" xr:uid="{00000000-0004-0000-0300-000023000000}"/>
    <hyperlink ref="F280" r:id="rId37" xr:uid="{00000000-0004-0000-0300-000024000000}"/>
    <hyperlink ref="F283" r:id="rId38" xr:uid="{00000000-0004-0000-0300-000025000000}"/>
    <hyperlink ref="F287" r:id="rId39" xr:uid="{00000000-0004-0000-0300-000026000000}"/>
    <hyperlink ref="F290" r:id="rId40" xr:uid="{00000000-0004-0000-0300-000027000000}"/>
    <hyperlink ref="F293" r:id="rId41" xr:uid="{00000000-0004-0000-0300-000028000000}"/>
    <hyperlink ref="F296" r:id="rId42" xr:uid="{00000000-0004-0000-0300-000029000000}"/>
    <hyperlink ref="F299" r:id="rId43" xr:uid="{00000000-0004-0000-0300-00002A000000}"/>
    <hyperlink ref="F318" r:id="rId44" xr:uid="{00000000-0004-0000-0300-00002B000000}"/>
    <hyperlink ref="F329" r:id="rId45" xr:uid="{00000000-0004-0000-0300-00002C000000}"/>
    <hyperlink ref="F337" r:id="rId46" xr:uid="{00000000-0004-0000-0300-00002D000000}"/>
    <hyperlink ref="F344" r:id="rId47" xr:uid="{00000000-0004-0000-0300-00002E000000}"/>
    <hyperlink ref="F349" r:id="rId48" xr:uid="{00000000-0004-0000-0300-00002F000000}"/>
    <hyperlink ref="F354" r:id="rId49" xr:uid="{00000000-0004-0000-0300-000030000000}"/>
    <hyperlink ref="F368" r:id="rId50" xr:uid="{00000000-0004-0000-0300-000031000000}"/>
    <hyperlink ref="F401" r:id="rId51" xr:uid="{00000000-0004-0000-0300-000032000000}"/>
    <hyperlink ref="F408" r:id="rId52" xr:uid="{00000000-0004-0000-0300-000033000000}"/>
    <hyperlink ref="F413" r:id="rId53" xr:uid="{00000000-0004-0000-0300-000034000000}"/>
    <hyperlink ref="F416" r:id="rId54" xr:uid="{00000000-0004-0000-0300-000035000000}"/>
    <hyperlink ref="F440" r:id="rId55" xr:uid="{00000000-0004-0000-0300-000036000000}"/>
    <hyperlink ref="F443" r:id="rId56" xr:uid="{00000000-0004-0000-0300-000037000000}"/>
    <hyperlink ref="F460" r:id="rId57" xr:uid="{00000000-0004-0000-0300-000038000000}"/>
    <hyperlink ref="F463" r:id="rId58" xr:uid="{00000000-0004-0000-0300-000039000000}"/>
    <hyperlink ref="F468" r:id="rId59" xr:uid="{00000000-0004-0000-0300-00003A000000}"/>
    <hyperlink ref="F472" r:id="rId60" xr:uid="{00000000-0004-0000-0300-00003B000000}"/>
    <hyperlink ref="F476" r:id="rId61" xr:uid="{00000000-0004-0000-0300-00003C000000}"/>
    <hyperlink ref="F479" r:id="rId62" xr:uid="{00000000-0004-0000-0300-00003D000000}"/>
    <hyperlink ref="F485" r:id="rId63" xr:uid="{00000000-0004-0000-0300-00003E000000}"/>
    <hyperlink ref="F490" r:id="rId64" xr:uid="{00000000-0004-0000-0300-00003F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6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212"/>
  <sheetViews>
    <sheetView showGridLines="0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87"/>
      <c r="M2" s="287"/>
      <c r="N2" s="287"/>
      <c r="O2" s="287"/>
      <c r="P2" s="287"/>
      <c r="Q2" s="287"/>
      <c r="R2" s="287"/>
      <c r="S2" s="287"/>
      <c r="T2" s="287"/>
      <c r="U2" s="287"/>
      <c r="V2" s="287"/>
      <c r="AT2" s="17" t="s">
        <v>87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78</v>
      </c>
    </row>
    <row r="4" spans="2:46" ht="24.95" customHeight="1">
      <c r="B4" s="20"/>
      <c r="D4" s="21" t="s">
        <v>88</v>
      </c>
      <c r="L4" s="20"/>
      <c r="M4" s="85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02" t="str">
        <f>'Rekapitulace stavby'!K6</f>
        <v>Plasy - Potoční ulice a sídliště Babina</v>
      </c>
      <c r="F7" s="303"/>
      <c r="G7" s="303"/>
      <c r="H7" s="303"/>
      <c r="L7" s="20"/>
    </row>
    <row r="8" spans="2:46" s="1" customFormat="1" ht="12" customHeight="1">
      <c r="B8" s="32"/>
      <c r="D8" s="27" t="s">
        <v>89</v>
      </c>
      <c r="L8" s="32"/>
    </row>
    <row r="9" spans="2:46" s="1" customFormat="1" ht="16.5" customHeight="1">
      <c r="B9" s="32"/>
      <c r="E9" s="265" t="s">
        <v>1297</v>
      </c>
      <c r="F9" s="304"/>
      <c r="G9" s="304"/>
      <c r="H9" s="304"/>
      <c r="L9" s="32"/>
    </row>
    <row r="10" spans="2:46" s="1" customFormat="1" ht="11.25">
      <c r="B10" s="32"/>
      <c r="L10" s="32"/>
    </row>
    <row r="11" spans="2:46" s="1" customFormat="1" ht="12" customHeight="1">
      <c r="B11" s="32"/>
      <c r="D11" s="27" t="s">
        <v>18</v>
      </c>
      <c r="F11" s="25" t="s">
        <v>19</v>
      </c>
      <c r="I11" s="27" t="s">
        <v>20</v>
      </c>
      <c r="J11" s="25" t="s">
        <v>19</v>
      </c>
      <c r="L11" s="32"/>
    </row>
    <row r="12" spans="2:46" s="1" customFormat="1" ht="12" customHeight="1">
      <c r="B12" s="32"/>
      <c r="D12" s="27" t="s">
        <v>21</v>
      </c>
      <c r="F12" s="25" t="s">
        <v>22</v>
      </c>
      <c r="I12" s="27" t="s">
        <v>23</v>
      </c>
      <c r="J12" s="49">
        <f ca="1">'Rekapitulace stavby'!AN8</f>
        <v>45903</v>
      </c>
      <c r="L12" s="32"/>
    </row>
    <row r="13" spans="2:46" s="1" customFormat="1" ht="10.9" customHeight="1">
      <c r="B13" s="32"/>
      <c r="L13" s="32"/>
    </row>
    <row r="14" spans="2:46" s="1" customFormat="1" ht="12" customHeight="1">
      <c r="B14" s="32"/>
      <c r="D14" s="27" t="s">
        <v>24</v>
      </c>
      <c r="I14" s="27" t="s">
        <v>25</v>
      </c>
      <c r="J14" s="25" t="str">
        <f>IF('Rekapitulace stavby'!AN10="","",'Rekapitulace stavby'!AN10)</f>
        <v/>
      </c>
      <c r="L14" s="32"/>
    </row>
    <row r="15" spans="2:46" s="1" customFormat="1" ht="18" customHeight="1">
      <c r="B15" s="32"/>
      <c r="E15" s="25" t="str">
        <f>IF('Rekapitulace stavby'!E11="","",'Rekapitulace stavby'!E11)</f>
        <v xml:space="preserve"> </v>
      </c>
      <c r="I15" s="27" t="s">
        <v>26</v>
      </c>
      <c r="J15" s="25" t="str">
        <f>IF('Rekapitulace stavby'!AN11="","",'Rekapitulace stavby'!AN11)</f>
        <v/>
      </c>
      <c r="L15" s="32"/>
    </row>
    <row r="16" spans="2:46" s="1" customFormat="1" ht="6.95" customHeight="1">
      <c r="B16" s="32"/>
      <c r="L16" s="32"/>
    </row>
    <row r="17" spans="2:12" s="1" customFormat="1" ht="12" customHeight="1">
      <c r="B17" s="32"/>
      <c r="D17" s="27" t="s">
        <v>27</v>
      </c>
      <c r="I17" s="27" t="s">
        <v>25</v>
      </c>
      <c r="J17" s="28" t="str">
        <f>'Rekapitulace stavby'!AN13</f>
        <v>Vyplň údaj</v>
      </c>
      <c r="L17" s="32"/>
    </row>
    <row r="18" spans="2:12" s="1" customFormat="1" ht="18" customHeight="1">
      <c r="B18" s="32"/>
      <c r="E18" s="305" t="str">
        <f>'Rekapitulace stavby'!E14</f>
        <v>Vyplň údaj</v>
      </c>
      <c r="F18" s="286"/>
      <c r="G18" s="286"/>
      <c r="H18" s="286"/>
      <c r="I18" s="27" t="s">
        <v>26</v>
      </c>
      <c r="J18" s="28" t="str">
        <f>'Rekapitulace stavby'!AN14</f>
        <v>Vyplň údaj</v>
      </c>
      <c r="L18" s="32"/>
    </row>
    <row r="19" spans="2:12" s="1" customFormat="1" ht="6.95" customHeight="1">
      <c r="B19" s="32"/>
      <c r="L19" s="32"/>
    </row>
    <row r="20" spans="2:12" s="1" customFormat="1" ht="12" customHeight="1">
      <c r="B20" s="32"/>
      <c r="D20" s="27" t="s">
        <v>29</v>
      </c>
      <c r="I20" s="27" t="s">
        <v>25</v>
      </c>
      <c r="J20" s="25" t="str">
        <f>IF('Rekapitulace stavby'!AN16="","",'Rekapitulace stavby'!AN16)</f>
        <v/>
      </c>
      <c r="L20" s="32"/>
    </row>
    <row r="21" spans="2:12" s="1" customFormat="1" ht="18" customHeight="1">
      <c r="B21" s="32"/>
      <c r="E21" s="25" t="str">
        <f>IF('Rekapitulace stavby'!E17="","",'Rekapitulace stavby'!E17)</f>
        <v xml:space="preserve"> </v>
      </c>
      <c r="I21" s="27" t="s">
        <v>26</v>
      </c>
      <c r="J21" s="25" t="str">
        <f>IF('Rekapitulace stavby'!AN17="","",'Rekapitulace stavby'!AN17)</f>
        <v/>
      </c>
      <c r="L21" s="32"/>
    </row>
    <row r="22" spans="2:12" s="1" customFormat="1" ht="6.95" customHeight="1">
      <c r="B22" s="32"/>
      <c r="L22" s="32"/>
    </row>
    <row r="23" spans="2:12" s="1" customFormat="1" ht="12" customHeight="1">
      <c r="B23" s="32"/>
      <c r="D23" s="27" t="s">
        <v>31</v>
      </c>
      <c r="I23" s="27" t="s">
        <v>25</v>
      </c>
      <c r="J23" s="25" t="str">
        <f>IF('Rekapitulace stavby'!AN19="","",'Rekapitulace stavby'!AN19)</f>
        <v/>
      </c>
      <c r="L23" s="32"/>
    </row>
    <row r="24" spans="2:12" s="1" customFormat="1" ht="18" customHeight="1">
      <c r="B24" s="32"/>
      <c r="E24" s="25" t="str">
        <f>IF('Rekapitulace stavby'!E20="","",'Rekapitulace stavby'!E20)</f>
        <v xml:space="preserve"> </v>
      </c>
      <c r="I24" s="27" t="s">
        <v>26</v>
      </c>
      <c r="J24" s="25" t="str">
        <f>IF('Rekapitulace stavby'!AN20="","",'Rekapitulace stavby'!AN20)</f>
        <v/>
      </c>
      <c r="L24" s="32"/>
    </row>
    <row r="25" spans="2:12" s="1" customFormat="1" ht="6.95" customHeight="1">
      <c r="B25" s="32"/>
      <c r="L25" s="32"/>
    </row>
    <row r="26" spans="2:12" s="1" customFormat="1" ht="12" customHeight="1">
      <c r="B26" s="32"/>
      <c r="D26" s="27" t="s">
        <v>32</v>
      </c>
      <c r="L26" s="32"/>
    </row>
    <row r="27" spans="2:12" s="7" customFormat="1" ht="16.5" customHeight="1">
      <c r="B27" s="86"/>
      <c r="E27" s="291" t="s">
        <v>19</v>
      </c>
      <c r="F27" s="291"/>
      <c r="G27" s="291"/>
      <c r="H27" s="291"/>
      <c r="L27" s="86"/>
    </row>
    <row r="28" spans="2:12" s="1" customFormat="1" ht="6.95" customHeight="1">
      <c r="B28" s="32"/>
      <c r="L28" s="32"/>
    </row>
    <row r="29" spans="2:12" s="1" customFormat="1" ht="6.95" customHeight="1">
      <c r="B29" s="32"/>
      <c r="D29" s="50"/>
      <c r="E29" s="50"/>
      <c r="F29" s="50"/>
      <c r="G29" s="50"/>
      <c r="H29" s="50"/>
      <c r="I29" s="50"/>
      <c r="J29" s="50"/>
      <c r="K29" s="50"/>
      <c r="L29" s="32"/>
    </row>
    <row r="30" spans="2:12" s="1" customFormat="1" ht="25.35" customHeight="1">
      <c r="B30" s="32"/>
      <c r="D30" s="87" t="s">
        <v>34</v>
      </c>
      <c r="J30" s="63">
        <f>ROUND(J79, 2)</f>
        <v>0</v>
      </c>
      <c r="L30" s="32"/>
    </row>
    <row r="31" spans="2:12" s="1" customFormat="1" ht="6.95" customHeight="1">
      <c r="B31" s="32"/>
      <c r="D31" s="50"/>
      <c r="E31" s="50"/>
      <c r="F31" s="50"/>
      <c r="G31" s="50"/>
      <c r="H31" s="50"/>
      <c r="I31" s="50"/>
      <c r="J31" s="50"/>
      <c r="K31" s="50"/>
      <c r="L31" s="32"/>
    </row>
    <row r="32" spans="2:12" s="1" customFormat="1" ht="14.45" customHeight="1">
      <c r="B32" s="32"/>
      <c r="F32" s="35" t="s">
        <v>36</v>
      </c>
      <c r="I32" s="35" t="s">
        <v>35</v>
      </c>
      <c r="J32" s="35" t="s">
        <v>37</v>
      </c>
      <c r="L32" s="32"/>
    </row>
    <row r="33" spans="2:12" s="1" customFormat="1" ht="14.45" customHeight="1">
      <c r="B33" s="32"/>
      <c r="D33" s="52" t="s">
        <v>38</v>
      </c>
      <c r="E33" s="27" t="s">
        <v>39</v>
      </c>
      <c r="F33" s="88">
        <f>ROUND((SUM(BE79:BE211)),  2)</f>
        <v>0</v>
      </c>
      <c r="I33" s="89">
        <v>0.21</v>
      </c>
      <c r="J33" s="88">
        <f>ROUND(((SUM(BE79:BE211))*I33),  2)</f>
        <v>0</v>
      </c>
      <c r="L33" s="32"/>
    </row>
    <row r="34" spans="2:12" s="1" customFormat="1" ht="14.45" customHeight="1">
      <c r="B34" s="32"/>
      <c r="E34" s="27" t="s">
        <v>40</v>
      </c>
      <c r="F34" s="88">
        <f>ROUND((SUM(BF79:BF211)),  2)</f>
        <v>0</v>
      </c>
      <c r="I34" s="89">
        <v>0.12</v>
      </c>
      <c r="J34" s="88">
        <f>ROUND(((SUM(BF79:BF211))*I34),  2)</f>
        <v>0</v>
      </c>
      <c r="L34" s="32"/>
    </row>
    <row r="35" spans="2:12" s="1" customFormat="1" ht="14.45" hidden="1" customHeight="1">
      <c r="B35" s="32"/>
      <c r="E35" s="27" t="s">
        <v>41</v>
      </c>
      <c r="F35" s="88">
        <f>ROUND((SUM(BG79:BG211)),  2)</f>
        <v>0</v>
      </c>
      <c r="I35" s="89">
        <v>0.21</v>
      </c>
      <c r="J35" s="88">
        <f>0</f>
        <v>0</v>
      </c>
      <c r="L35" s="32"/>
    </row>
    <row r="36" spans="2:12" s="1" customFormat="1" ht="14.45" hidden="1" customHeight="1">
      <c r="B36" s="32"/>
      <c r="E36" s="27" t="s">
        <v>42</v>
      </c>
      <c r="F36" s="88">
        <f>ROUND((SUM(BH79:BH211)),  2)</f>
        <v>0</v>
      </c>
      <c r="I36" s="89">
        <v>0.12</v>
      </c>
      <c r="J36" s="88">
        <f>0</f>
        <v>0</v>
      </c>
      <c r="L36" s="32"/>
    </row>
    <row r="37" spans="2:12" s="1" customFormat="1" ht="14.45" hidden="1" customHeight="1">
      <c r="B37" s="32"/>
      <c r="E37" s="27" t="s">
        <v>43</v>
      </c>
      <c r="F37" s="88">
        <f>ROUND((SUM(BI79:BI211)),  2)</f>
        <v>0</v>
      </c>
      <c r="I37" s="89">
        <v>0</v>
      </c>
      <c r="J37" s="88">
        <f>0</f>
        <v>0</v>
      </c>
      <c r="L37" s="32"/>
    </row>
    <row r="38" spans="2:12" s="1" customFormat="1" ht="6.95" customHeight="1">
      <c r="B38" s="32"/>
      <c r="L38" s="32"/>
    </row>
    <row r="39" spans="2:12" s="1" customFormat="1" ht="25.35" customHeight="1">
      <c r="B39" s="32"/>
      <c r="C39" s="90"/>
      <c r="D39" s="91" t="s">
        <v>44</v>
      </c>
      <c r="E39" s="54"/>
      <c r="F39" s="54"/>
      <c r="G39" s="92" t="s">
        <v>45</v>
      </c>
      <c r="H39" s="93" t="s">
        <v>46</v>
      </c>
      <c r="I39" s="54"/>
      <c r="J39" s="94">
        <f>SUM(J30:J37)</f>
        <v>0</v>
      </c>
      <c r="K39" s="95"/>
      <c r="L39" s="32"/>
    </row>
    <row r="40" spans="2:12" s="1" customFormat="1" ht="14.45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2"/>
    </row>
    <row r="44" spans="2:12" s="1" customFormat="1" ht="6.95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2"/>
    </row>
    <row r="45" spans="2:12" s="1" customFormat="1" ht="24.95" customHeight="1">
      <c r="B45" s="32"/>
      <c r="C45" s="21" t="s">
        <v>91</v>
      </c>
      <c r="L45" s="32"/>
    </row>
    <row r="46" spans="2:12" s="1" customFormat="1" ht="6.95" customHeight="1">
      <c r="B46" s="32"/>
      <c r="L46" s="32"/>
    </row>
    <row r="47" spans="2:12" s="1" customFormat="1" ht="12" customHeight="1">
      <c r="B47" s="32"/>
      <c r="C47" s="27" t="s">
        <v>16</v>
      </c>
      <c r="L47" s="32"/>
    </row>
    <row r="48" spans="2:12" s="1" customFormat="1" ht="16.5" customHeight="1">
      <c r="B48" s="32"/>
      <c r="E48" s="302" t="str">
        <f>E7</f>
        <v>Plasy - Potoční ulice a sídliště Babina</v>
      </c>
      <c r="F48" s="303"/>
      <c r="G48" s="303"/>
      <c r="H48" s="303"/>
      <c r="L48" s="32"/>
    </row>
    <row r="49" spans="2:47" s="1" customFormat="1" ht="12" customHeight="1">
      <c r="B49" s="32"/>
      <c r="C49" s="27" t="s">
        <v>89</v>
      </c>
      <c r="L49" s="32"/>
    </row>
    <row r="50" spans="2:47" s="1" customFormat="1" ht="16.5" customHeight="1">
      <c r="B50" s="32"/>
      <c r="E50" s="265" t="str">
        <f>E9</f>
        <v>401 - VEŘEJNÉ OSVĚTLENÍ</v>
      </c>
      <c r="F50" s="304"/>
      <c r="G50" s="304"/>
      <c r="H50" s="304"/>
      <c r="L50" s="32"/>
    </row>
    <row r="51" spans="2:47" s="1" customFormat="1" ht="6.95" customHeight="1">
      <c r="B51" s="32"/>
      <c r="L51" s="32"/>
    </row>
    <row r="52" spans="2:47" s="1" customFormat="1" ht="12" customHeight="1">
      <c r="B52" s="32"/>
      <c r="C52" s="27" t="s">
        <v>21</v>
      </c>
      <c r="F52" s="25" t="str">
        <f>F12</f>
        <v xml:space="preserve"> </v>
      </c>
      <c r="I52" s="27" t="s">
        <v>23</v>
      </c>
      <c r="J52" s="49">
        <f ca="1">IF(J12="","",J12)</f>
        <v>45903</v>
      </c>
      <c r="L52" s="32"/>
    </row>
    <row r="53" spans="2:47" s="1" customFormat="1" ht="6.95" customHeight="1">
      <c r="B53" s="32"/>
      <c r="L53" s="32"/>
    </row>
    <row r="54" spans="2:47" s="1" customFormat="1" ht="15.2" customHeight="1">
      <c r="B54" s="32"/>
      <c r="C54" s="27" t="s">
        <v>24</v>
      </c>
      <c r="F54" s="25" t="str">
        <f>E15</f>
        <v xml:space="preserve"> </v>
      </c>
      <c r="I54" s="27" t="s">
        <v>29</v>
      </c>
      <c r="J54" s="30" t="str">
        <f>E21</f>
        <v xml:space="preserve"> </v>
      </c>
      <c r="L54" s="32"/>
    </row>
    <row r="55" spans="2:47" s="1" customFormat="1" ht="15.2" customHeight="1">
      <c r="B55" s="32"/>
      <c r="C55" s="27" t="s">
        <v>27</v>
      </c>
      <c r="F55" s="25" t="str">
        <f>IF(E18="","",E18)</f>
        <v>Vyplň údaj</v>
      </c>
      <c r="I55" s="27" t="s">
        <v>31</v>
      </c>
      <c r="J55" s="30" t="str">
        <f>E24</f>
        <v xml:space="preserve"> </v>
      </c>
      <c r="L55" s="32"/>
    </row>
    <row r="56" spans="2:47" s="1" customFormat="1" ht="10.35" customHeight="1">
      <c r="B56" s="32"/>
      <c r="L56" s="32"/>
    </row>
    <row r="57" spans="2:47" s="1" customFormat="1" ht="29.25" customHeight="1">
      <c r="B57" s="32"/>
      <c r="C57" s="96" t="s">
        <v>92</v>
      </c>
      <c r="D57" s="90"/>
      <c r="E57" s="90"/>
      <c r="F57" s="90"/>
      <c r="G57" s="90"/>
      <c r="H57" s="90"/>
      <c r="I57" s="90"/>
      <c r="J57" s="97" t="s">
        <v>93</v>
      </c>
      <c r="K57" s="90"/>
      <c r="L57" s="32"/>
    </row>
    <row r="58" spans="2:47" s="1" customFormat="1" ht="10.35" customHeight="1">
      <c r="B58" s="32"/>
      <c r="L58" s="32"/>
    </row>
    <row r="59" spans="2:47" s="1" customFormat="1" ht="22.9" customHeight="1">
      <c r="B59" s="32"/>
      <c r="C59" s="98" t="s">
        <v>66</v>
      </c>
      <c r="J59" s="63">
        <f>J79</f>
        <v>0</v>
      </c>
      <c r="L59" s="32"/>
      <c r="AU59" s="17" t="s">
        <v>94</v>
      </c>
    </row>
    <row r="60" spans="2:47" s="1" customFormat="1" ht="21.75" customHeight="1">
      <c r="B60" s="32"/>
      <c r="L60" s="32"/>
    </row>
    <row r="61" spans="2:47" s="1" customFormat="1" ht="6.95" customHeight="1"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32"/>
    </row>
    <row r="65" spans="2:65" s="1" customFormat="1" ht="6.95" customHeight="1">
      <c r="B65" s="43"/>
      <c r="C65" s="44"/>
      <c r="D65" s="44"/>
      <c r="E65" s="44"/>
      <c r="F65" s="44"/>
      <c r="G65" s="44"/>
      <c r="H65" s="44"/>
      <c r="I65" s="44"/>
      <c r="J65" s="44"/>
      <c r="K65" s="44"/>
      <c r="L65" s="32"/>
    </row>
    <row r="66" spans="2:65" s="1" customFormat="1" ht="24.95" customHeight="1">
      <c r="B66" s="32"/>
      <c r="C66" s="21" t="s">
        <v>98</v>
      </c>
      <c r="L66" s="32"/>
    </row>
    <row r="67" spans="2:65" s="1" customFormat="1" ht="6.95" customHeight="1">
      <c r="B67" s="32"/>
      <c r="L67" s="32"/>
    </row>
    <row r="68" spans="2:65" s="1" customFormat="1" ht="12" customHeight="1">
      <c r="B68" s="32"/>
      <c r="C68" s="27" t="s">
        <v>16</v>
      </c>
      <c r="L68" s="32"/>
    </row>
    <row r="69" spans="2:65" s="1" customFormat="1" ht="16.5" customHeight="1">
      <c r="B69" s="32"/>
      <c r="E69" s="302" t="str">
        <f>E7</f>
        <v>Plasy - Potoční ulice a sídliště Babina</v>
      </c>
      <c r="F69" s="303"/>
      <c r="G69" s="303"/>
      <c r="H69" s="303"/>
      <c r="L69" s="32"/>
    </row>
    <row r="70" spans="2:65" s="1" customFormat="1" ht="12" customHeight="1">
      <c r="B70" s="32"/>
      <c r="C70" s="27" t="s">
        <v>89</v>
      </c>
      <c r="L70" s="32"/>
    </row>
    <row r="71" spans="2:65" s="1" customFormat="1" ht="16.5" customHeight="1">
      <c r="B71" s="32"/>
      <c r="E71" s="265" t="str">
        <f>E9</f>
        <v>401 - VEŘEJNÉ OSVĚTLENÍ</v>
      </c>
      <c r="F71" s="304"/>
      <c r="G71" s="304"/>
      <c r="H71" s="304"/>
      <c r="L71" s="32"/>
    </row>
    <row r="72" spans="2:65" s="1" customFormat="1" ht="6.95" customHeight="1">
      <c r="B72" s="32"/>
      <c r="L72" s="32"/>
    </row>
    <row r="73" spans="2:65" s="1" customFormat="1" ht="12" customHeight="1">
      <c r="B73" s="32"/>
      <c r="C73" s="27" t="s">
        <v>21</v>
      </c>
      <c r="F73" s="25" t="str">
        <f>F12</f>
        <v xml:space="preserve"> </v>
      </c>
      <c r="I73" s="27" t="s">
        <v>23</v>
      </c>
      <c r="J73" s="49">
        <f ca="1">IF(J12="","",J12)</f>
        <v>45903</v>
      </c>
      <c r="L73" s="32"/>
    </row>
    <row r="74" spans="2:65" s="1" customFormat="1" ht="6.95" customHeight="1">
      <c r="B74" s="32"/>
      <c r="L74" s="32"/>
    </row>
    <row r="75" spans="2:65" s="1" customFormat="1" ht="15.2" customHeight="1">
      <c r="B75" s="32"/>
      <c r="C75" s="27" t="s">
        <v>24</v>
      </c>
      <c r="F75" s="25" t="str">
        <f>E15</f>
        <v xml:space="preserve"> </v>
      </c>
      <c r="I75" s="27" t="s">
        <v>29</v>
      </c>
      <c r="J75" s="30" t="str">
        <f>E21</f>
        <v xml:space="preserve"> </v>
      </c>
      <c r="L75" s="32"/>
    </row>
    <row r="76" spans="2:65" s="1" customFormat="1" ht="15.2" customHeight="1">
      <c r="B76" s="32"/>
      <c r="C76" s="27" t="s">
        <v>27</v>
      </c>
      <c r="F76" s="25" t="str">
        <f>IF(E18="","",E18)</f>
        <v>Vyplň údaj</v>
      </c>
      <c r="I76" s="27" t="s">
        <v>31</v>
      </c>
      <c r="J76" s="30" t="str">
        <f>E24</f>
        <v xml:space="preserve"> </v>
      </c>
      <c r="L76" s="32"/>
    </row>
    <row r="77" spans="2:65" s="1" customFormat="1" ht="10.35" customHeight="1">
      <c r="B77" s="32"/>
      <c r="L77" s="32"/>
    </row>
    <row r="78" spans="2:65" s="10" customFormat="1" ht="29.25" customHeight="1">
      <c r="B78" s="107"/>
      <c r="C78" s="108" t="s">
        <v>99</v>
      </c>
      <c r="D78" s="109" t="s">
        <v>53</v>
      </c>
      <c r="E78" s="109" t="s">
        <v>49</v>
      </c>
      <c r="F78" s="109" t="s">
        <v>50</v>
      </c>
      <c r="G78" s="109" t="s">
        <v>100</v>
      </c>
      <c r="H78" s="109" t="s">
        <v>101</v>
      </c>
      <c r="I78" s="109" t="s">
        <v>102</v>
      </c>
      <c r="J78" s="109" t="s">
        <v>93</v>
      </c>
      <c r="K78" s="110" t="s">
        <v>103</v>
      </c>
      <c r="L78" s="107"/>
      <c r="M78" s="56" t="s">
        <v>19</v>
      </c>
      <c r="N78" s="57" t="s">
        <v>38</v>
      </c>
      <c r="O78" s="57" t="s">
        <v>104</v>
      </c>
      <c r="P78" s="57" t="s">
        <v>105</v>
      </c>
      <c r="Q78" s="57" t="s">
        <v>106</v>
      </c>
      <c r="R78" s="57" t="s">
        <v>107</v>
      </c>
      <c r="S78" s="57" t="s">
        <v>108</v>
      </c>
      <c r="T78" s="58" t="s">
        <v>109</v>
      </c>
    </row>
    <row r="79" spans="2:65" s="1" customFormat="1" ht="22.9" customHeight="1">
      <c r="B79" s="32"/>
      <c r="C79" s="61" t="s">
        <v>110</v>
      </c>
      <c r="J79" s="111">
        <f>BK79</f>
        <v>0</v>
      </c>
      <c r="L79" s="32"/>
      <c r="M79" s="59"/>
      <c r="N79" s="50"/>
      <c r="O79" s="50"/>
      <c r="P79" s="112">
        <f>SUM(P80:P211)</f>
        <v>0</v>
      </c>
      <c r="Q79" s="50"/>
      <c r="R79" s="112">
        <f>SUM(R80:R211)</f>
        <v>0</v>
      </c>
      <c r="S79" s="50"/>
      <c r="T79" s="113">
        <f>SUM(T80:T211)</f>
        <v>0</v>
      </c>
      <c r="AT79" s="17" t="s">
        <v>67</v>
      </c>
      <c r="AU79" s="17" t="s">
        <v>94</v>
      </c>
      <c r="BK79" s="114">
        <f>SUM(BK80:BK211)</f>
        <v>0</v>
      </c>
    </row>
    <row r="80" spans="2:65" s="1" customFormat="1" ht="16.5" customHeight="1">
      <c r="B80" s="32"/>
      <c r="C80" s="127" t="s">
        <v>76</v>
      </c>
      <c r="D80" s="127" t="s">
        <v>116</v>
      </c>
      <c r="E80" s="128" t="s">
        <v>1298</v>
      </c>
      <c r="F80" s="129" t="s">
        <v>1299</v>
      </c>
      <c r="G80" s="130" t="s">
        <v>119</v>
      </c>
      <c r="H80" s="131">
        <v>22</v>
      </c>
      <c r="I80" s="132"/>
      <c r="J80" s="133">
        <f>ROUND(I80*H80,2)</f>
        <v>0</v>
      </c>
      <c r="K80" s="129" t="s">
        <v>19</v>
      </c>
      <c r="L80" s="32"/>
      <c r="M80" s="134" t="s">
        <v>19</v>
      </c>
      <c r="N80" s="135" t="s">
        <v>39</v>
      </c>
      <c r="P80" s="136">
        <f>O80*H80</f>
        <v>0</v>
      </c>
      <c r="Q80" s="136">
        <v>0</v>
      </c>
      <c r="R80" s="136">
        <f>Q80*H80</f>
        <v>0</v>
      </c>
      <c r="S80" s="136">
        <v>0</v>
      </c>
      <c r="T80" s="137">
        <f>S80*H80</f>
        <v>0</v>
      </c>
      <c r="AR80" s="138" t="s">
        <v>133</v>
      </c>
      <c r="AT80" s="138" t="s">
        <v>116</v>
      </c>
      <c r="AU80" s="138" t="s">
        <v>68</v>
      </c>
      <c r="AY80" s="17" t="s">
        <v>113</v>
      </c>
      <c r="BE80" s="139">
        <f>IF(N80="základní",J80,0)</f>
        <v>0</v>
      </c>
      <c r="BF80" s="139">
        <f>IF(N80="snížená",J80,0)</f>
        <v>0</v>
      </c>
      <c r="BG80" s="139">
        <f>IF(N80="zákl. přenesená",J80,0)</f>
        <v>0</v>
      </c>
      <c r="BH80" s="139">
        <f>IF(N80="sníž. přenesená",J80,0)</f>
        <v>0</v>
      </c>
      <c r="BI80" s="139">
        <f>IF(N80="nulová",J80,0)</f>
        <v>0</v>
      </c>
      <c r="BJ80" s="17" t="s">
        <v>76</v>
      </c>
      <c r="BK80" s="139">
        <f>ROUND(I80*H80,2)</f>
        <v>0</v>
      </c>
      <c r="BL80" s="17" t="s">
        <v>133</v>
      </c>
      <c r="BM80" s="138" t="s">
        <v>78</v>
      </c>
    </row>
    <row r="81" spans="2:65" s="1" customFormat="1" ht="11.25">
      <c r="B81" s="32"/>
      <c r="D81" s="140" t="s">
        <v>123</v>
      </c>
      <c r="F81" s="141" t="s">
        <v>1299</v>
      </c>
      <c r="I81" s="142"/>
      <c r="L81" s="32"/>
      <c r="M81" s="143"/>
      <c r="T81" s="53"/>
      <c r="AT81" s="17" t="s">
        <v>123</v>
      </c>
      <c r="AU81" s="17" t="s">
        <v>68</v>
      </c>
    </row>
    <row r="82" spans="2:65" s="1" customFormat="1" ht="16.5" customHeight="1">
      <c r="B82" s="32"/>
      <c r="C82" s="127" t="s">
        <v>78</v>
      </c>
      <c r="D82" s="127" t="s">
        <v>116</v>
      </c>
      <c r="E82" s="128" t="s">
        <v>1300</v>
      </c>
      <c r="F82" s="129" t="s">
        <v>1301</v>
      </c>
      <c r="G82" s="130" t="s">
        <v>119</v>
      </c>
      <c r="H82" s="131">
        <v>4</v>
      </c>
      <c r="I82" s="132"/>
      <c r="J82" s="133">
        <f>ROUND(I82*H82,2)</f>
        <v>0</v>
      </c>
      <c r="K82" s="129" t="s">
        <v>19</v>
      </c>
      <c r="L82" s="32"/>
      <c r="M82" s="134" t="s">
        <v>19</v>
      </c>
      <c r="N82" s="135" t="s">
        <v>39</v>
      </c>
      <c r="P82" s="136">
        <f>O82*H82</f>
        <v>0</v>
      </c>
      <c r="Q82" s="136">
        <v>0</v>
      </c>
      <c r="R82" s="136">
        <f>Q82*H82</f>
        <v>0</v>
      </c>
      <c r="S82" s="136">
        <v>0</v>
      </c>
      <c r="T82" s="137">
        <f>S82*H82</f>
        <v>0</v>
      </c>
      <c r="AR82" s="138" t="s">
        <v>133</v>
      </c>
      <c r="AT82" s="138" t="s">
        <v>116</v>
      </c>
      <c r="AU82" s="138" t="s">
        <v>68</v>
      </c>
      <c r="AY82" s="17" t="s">
        <v>113</v>
      </c>
      <c r="BE82" s="139">
        <f>IF(N82="základní",J82,0)</f>
        <v>0</v>
      </c>
      <c r="BF82" s="139">
        <f>IF(N82="snížená",J82,0)</f>
        <v>0</v>
      </c>
      <c r="BG82" s="139">
        <f>IF(N82="zákl. přenesená",J82,0)</f>
        <v>0</v>
      </c>
      <c r="BH82" s="139">
        <f>IF(N82="sníž. přenesená",J82,0)</f>
        <v>0</v>
      </c>
      <c r="BI82" s="139">
        <f>IF(N82="nulová",J82,0)</f>
        <v>0</v>
      </c>
      <c r="BJ82" s="17" t="s">
        <v>76</v>
      </c>
      <c r="BK82" s="139">
        <f>ROUND(I82*H82,2)</f>
        <v>0</v>
      </c>
      <c r="BL82" s="17" t="s">
        <v>133</v>
      </c>
      <c r="BM82" s="138" t="s">
        <v>133</v>
      </c>
    </row>
    <row r="83" spans="2:65" s="1" customFormat="1" ht="11.25">
      <c r="B83" s="32"/>
      <c r="D83" s="140" t="s">
        <v>123</v>
      </c>
      <c r="F83" s="141" t="s">
        <v>1301</v>
      </c>
      <c r="I83" s="142"/>
      <c r="L83" s="32"/>
      <c r="M83" s="143"/>
      <c r="T83" s="53"/>
      <c r="AT83" s="17" t="s">
        <v>123</v>
      </c>
      <c r="AU83" s="17" t="s">
        <v>68</v>
      </c>
    </row>
    <row r="84" spans="2:65" s="1" customFormat="1" ht="16.5" customHeight="1">
      <c r="B84" s="32"/>
      <c r="C84" s="127" t="s">
        <v>129</v>
      </c>
      <c r="D84" s="127" t="s">
        <v>116</v>
      </c>
      <c r="E84" s="128" t="s">
        <v>1302</v>
      </c>
      <c r="F84" s="129" t="s">
        <v>1303</v>
      </c>
      <c r="G84" s="130" t="s">
        <v>119</v>
      </c>
      <c r="H84" s="131">
        <v>18</v>
      </c>
      <c r="I84" s="132"/>
      <c r="J84" s="133">
        <f>ROUND(I84*H84,2)</f>
        <v>0</v>
      </c>
      <c r="K84" s="129" t="s">
        <v>19</v>
      </c>
      <c r="L84" s="32"/>
      <c r="M84" s="134" t="s">
        <v>19</v>
      </c>
      <c r="N84" s="135" t="s">
        <v>39</v>
      </c>
      <c r="P84" s="136">
        <f>O84*H84</f>
        <v>0</v>
      </c>
      <c r="Q84" s="136">
        <v>0</v>
      </c>
      <c r="R84" s="136">
        <f>Q84*H84</f>
        <v>0</v>
      </c>
      <c r="S84" s="136">
        <v>0</v>
      </c>
      <c r="T84" s="137">
        <f>S84*H84</f>
        <v>0</v>
      </c>
      <c r="AR84" s="138" t="s">
        <v>133</v>
      </c>
      <c r="AT84" s="138" t="s">
        <v>116</v>
      </c>
      <c r="AU84" s="138" t="s">
        <v>68</v>
      </c>
      <c r="AY84" s="17" t="s">
        <v>113</v>
      </c>
      <c r="BE84" s="139">
        <f>IF(N84="základní",J84,0)</f>
        <v>0</v>
      </c>
      <c r="BF84" s="139">
        <f>IF(N84="snížená",J84,0)</f>
        <v>0</v>
      </c>
      <c r="BG84" s="139">
        <f>IF(N84="zákl. přenesená",J84,0)</f>
        <v>0</v>
      </c>
      <c r="BH84" s="139">
        <f>IF(N84="sníž. přenesená",J84,0)</f>
        <v>0</v>
      </c>
      <c r="BI84" s="139">
        <f>IF(N84="nulová",J84,0)</f>
        <v>0</v>
      </c>
      <c r="BJ84" s="17" t="s">
        <v>76</v>
      </c>
      <c r="BK84" s="139">
        <f>ROUND(I84*H84,2)</f>
        <v>0</v>
      </c>
      <c r="BL84" s="17" t="s">
        <v>133</v>
      </c>
      <c r="BM84" s="138" t="s">
        <v>143</v>
      </c>
    </row>
    <row r="85" spans="2:65" s="1" customFormat="1" ht="11.25">
      <c r="B85" s="32"/>
      <c r="D85" s="140" t="s">
        <v>123</v>
      </c>
      <c r="F85" s="141" t="s">
        <v>1303</v>
      </c>
      <c r="I85" s="142"/>
      <c r="L85" s="32"/>
      <c r="M85" s="143"/>
      <c r="T85" s="53"/>
      <c r="AT85" s="17" t="s">
        <v>123</v>
      </c>
      <c r="AU85" s="17" t="s">
        <v>68</v>
      </c>
    </row>
    <row r="86" spans="2:65" s="1" customFormat="1" ht="16.5" customHeight="1">
      <c r="B86" s="32"/>
      <c r="C86" s="127" t="s">
        <v>133</v>
      </c>
      <c r="D86" s="127" t="s">
        <v>116</v>
      </c>
      <c r="E86" s="128" t="s">
        <v>1304</v>
      </c>
      <c r="F86" s="129" t="s">
        <v>1305</v>
      </c>
      <c r="G86" s="130" t="s">
        <v>119</v>
      </c>
      <c r="H86" s="131">
        <v>18</v>
      </c>
      <c r="I86" s="132"/>
      <c r="J86" s="133">
        <f>ROUND(I86*H86,2)</f>
        <v>0</v>
      </c>
      <c r="K86" s="129" t="s">
        <v>19</v>
      </c>
      <c r="L86" s="32"/>
      <c r="M86" s="134" t="s">
        <v>19</v>
      </c>
      <c r="N86" s="135" t="s">
        <v>39</v>
      </c>
      <c r="P86" s="136">
        <f>O86*H86</f>
        <v>0</v>
      </c>
      <c r="Q86" s="136">
        <v>0</v>
      </c>
      <c r="R86" s="136">
        <f>Q86*H86</f>
        <v>0</v>
      </c>
      <c r="S86" s="136">
        <v>0</v>
      </c>
      <c r="T86" s="137">
        <f>S86*H86</f>
        <v>0</v>
      </c>
      <c r="AR86" s="138" t="s">
        <v>133</v>
      </c>
      <c r="AT86" s="138" t="s">
        <v>116</v>
      </c>
      <c r="AU86" s="138" t="s">
        <v>68</v>
      </c>
      <c r="AY86" s="17" t="s">
        <v>113</v>
      </c>
      <c r="BE86" s="139">
        <f>IF(N86="základní",J86,0)</f>
        <v>0</v>
      </c>
      <c r="BF86" s="139">
        <f>IF(N86="snížená",J86,0)</f>
        <v>0</v>
      </c>
      <c r="BG86" s="139">
        <f>IF(N86="zákl. přenesená",J86,0)</f>
        <v>0</v>
      </c>
      <c r="BH86" s="139">
        <f>IF(N86="sníž. přenesená",J86,0)</f>
        <v>0</v>
      </c>
      <c r="BI86" s="139">
        <f>IF(N86="nulová",J86,0)</f>
        <v>0</v>
      </c>
      <c r="BJ86" s="17" t="s">
        <v>76</v>
      </c>
      <c r="BK86" s="139">
        <f>ROUND(I86*H86,2)</f>
        <v>0</v>
      </c>
      <c r="BL86" s="17" t="s">
        <v>133</v>
      </c>
      <c r="BM86" s="138" t="s">
        <v>170</v>
      </c>
    </row>
    <row r="87" spans="2:65" s="1" customFormat="1" ht="11.25">
      <c r="B87" s="32"/>
      <c r="D87" s="140" t="s">
        <v>123</v>
      </c>
      <c r="F87" s="141" t="s">
        <v>1305</v>
      </c>
      <c r="I87" s="142"/>
      <c r="L87" s="32"/>
      <c r="M87" s="143"/>
      <c r="T87" s="53"/>
      <c r="AT87" s="17" t="s">
        <v>123</v>
      </c>
      <c r="AU87" s="17" t="s">
        <v>68</v>
      </c>
    </row>
    <row r="88" spans="2:65" s="1" customFormat="1" ht="16.5" customHeight="1">
      <c r="B88" s="32"/>
      <c r="C88" s="127" t="s">
        <v>112</v>
      </c>
      <c r="D88" s="127" t="s">
        <v>116</v>
      </c>
      <c r="E88" s="128" t="s">
        <v>1306</v>
      </c>
      <c r="F88" s="129" t="s">
        <v>1307</v>
      </c>
      <c r="G88" s="130" t="s">
        <v>119</v>
      </c>
      <c r="H88" s="131">
        <v>10</v>
      </c>
      <c r="I88" s="132"/>
      <c r="J88" s="133">
        <f>ROUND(I88*H88,2)</f>
        <v>0</v>
      </c>
      <c r="K88" s="129" t="s">
        <v>19</v>
      </c>
      <c r="L88" s="32"/>
      <c r="M88" s="134" t="s">
        <v>19</v>
      </c>
      <c r="N88" s="135" t="s">
        <v>39</v>
      </c>
      <c r="P88" s="136">
        <f>O88*H88</f>
        <v>0</v>
      </c>
      <c r="Q88" s="136">
        <v>0</v>
      </c>
      <c r="R88" s="136">
        <f>Q88*H88</f>
        <v>0</v>
      </c>
      <c r="S88" s="136">
        <v>0</v>
      </c>
      <c r="T88" s="137">
        <f>S88*H88</f>
        <v>0</v>
      </c>
      <c r="AR88" s="138" t="s">
        <v>133</v>
      </c>
      <c r="AT88" s="138" t="s">
        <v>116</v>
      </c>
      <c r="AU88" s="138" t="s">
        <v>68</v>
      </c>
      <c r="AY88" s="17" t="s">
        <v>113</v>
      </c>
      <c r="BE88" s="139">
        <f>IF(N88="základní",J88,0)</f>
        <v>0</v>
      </c>
      <c r="BF88" s="139">
        <f>IF(N88="snížená",J88,0)</f>
        <v>0</v>
      </c>
      <c r="BG88" s="139">
        <f>IF(N88="zákl. přenesená",J88,0)</f>
        <v>0</v>
      </c>
      <c r="BH88" s="139">
        <f>IF(N88="sníž. přenesená",J88,0)</f>
        <v>0</v>
      </c>
      <c r="BI88" s="139">
        <f>IF(N88="nulová",J88,0)</f>
        <v>0</v>
      </c>
      <c r="BJ88" s="17" t="s">
        <v>76</v>
      </c>
      <c r="BK88" s="139">
        <f>ROUND(I88*H88,2)</f>
        <v>0</v>
      </c>
      <c r="BL88" s="17" t="s">
        <v>133</v>
      </c>
      <c r="BM88" s="138" t="s">
        <v>228</v>
      </c>
    </row>
    <row r="89" spans="2:65" s="1" customFormat="1" ht="11.25">
      <c r="B89" s="32"/>
      <c r="D89" s="140" t="s">
        <v>123</v>
      </c>
      <c r="F89" s="141" t="s">
        <v>1307</v>
      </c>
      <c r="I89" s="142"/>
      <c r="L89" s="32"/>
      <c r="M89" s="143"/>
      <c r="T89" s="53"/>
      <c r="AT89" s="17" t="s">
        <v>123</v>
      </c>
      <c r="AU89" s="17" t="s">
        <v>68</v>
      </c>
    </row>
    <row r="90" spans="2:65" s="1" customFormat="1" ht="16.5" customHeight="1">
      <c r="B90" s="32"/>
      <c r="C90" s="127" t="s">
        <v>143</v>
      </c>
      <c r="D90" s="127" t="s">
        <v>116</v>
      </c>
      <c r="E90" s="128" t="s">
        <v>1308</v>
      </c>
      <c r="F90" s="129" t="s">
        <v>1309</v>
      </c>
      <c r="G90" s="130" t="s">
        <v>248</v>
      </c>
      <c r="H90" s="131">
        <v>80</v>
      </c>
      <c r="I90" s="132"/>
      <c r="J90" s="133">
        <f>ROUND(I90*H90,2)</f>
        <v>0</v>
      </c>
      <c r="K90" s="129" t="s">
        <v>19</v>
      </c>
      <c r="L90" s="32"/>
      <c r="M90" s="134" t="s">
        <v>19</v>
      </c>
      <c r="N90" s="135" t="s">
        <v>39</v>
      </c>
      <c r="P90" s="136">
        <f>O90*H90</f>
        <v>0</v>
      </c>
      <c r="Q90" s="136">
        <v>0</v>
      </c>
      <c r="R90" s="136">
        <f>Q90*H90</f>
        <v>0</v>
      </c>
      <c r="S90" s="136">
        <v>0</v>
      </c>
      <c r="T90" s="137">
        <f>S90*H90</f>
        <v>0</v>
      </c>
      <c r="AR90" s="138" t="s">
        <v>133</v>
      </c>
      <c r="AT90" s="138" t="s">
        <v>116</v>
      </c>
      <c r="AU90" s="138" t="s">
        <v>68</v>
      </c>
      <c r="AY90" s="17" t="s">
        <v>113</v>
      </c>
      <c r="BE90" s="139">
        <f>IF(N90="základní",J90,0)</f>
        <v>0</v>
      </c>
      <c r="BF90" s="139">
        <f>IF(N90="snížená",J90,0)</f>
        <v>0</v>
      </c>
      <c r="BG90" s="139">
        <f>IF(N90="zákl. přenesená",J90,0)</f>
        <v>0</v>
      </c>
      <c r="BH90" s="139">
        <f>IF(N90="sníž. přenesená",J90,0)</f>
        <v>0</v>
      </c>
      <c r="BI90" s="139">
        <f>IF(N90="nulová",J90,0)</f>
        <v>0</v>
      </c>
      <c r="BJ90" s="17" t="s">
        <v>76</v>
      </c>
      <c r="BK90" s="139">
        <f>ROUND(I90*H90,2)</f>
        <v>0</v>
      </c>
      <c r="BL90" s="17" t="s">
        <v>133</v>
      </c>
      <c r="BM90" s="138" t="s">
        <v>8</v>
      </c>
    </row>
    <row r="91" spans="2:65" s="1" customFormat="1" ht="11.25">
      <c r="B91" s="32"/>
      <c r="D91" s="140" t="s">
        <v>123</v>
      </c>
      <c r="F91" s="141" t="s">
        <v>1309</v>
      </c>
      <c r="I91" s="142"/>
      <c r="L91" s="32"/>
      <c r="M91" s="143"/>
      <c r="T91" s="53"/>
      <c r="AT91" s="17" t="s">
        <v>123</v>
      </c>
      <c r="AU91" s="17" t="s">
        <v>68</v>
      </c>
    </row>
    <row r="92" spans="2:65" s="1" customFormat="1" ht="16.5" customHeight="1">
      <c r="B92" s="32"/>
      <c r="C92" s="127" t="s">
        <v>207</v>
      </c>
      <c r="D92" s="127" t="s">
        <v>116</v>
      </c>
      <c r="E92" s="128" t="s">
        <v>1310</v>
      </c>
      <c r="F92" s="129" t="s">
        <v>1311</v>
      </c>
      <c r="G92" s="130" t="s">
        <v>119</v>
      </c>
      <c r="H92" s="131">
        <v>1</v>
      </c>
      <c r="I92" s="132"/>
      <c r="J92" s="133">
        <f>ROUND(I92*H92,2)</f>
        <v>0</v>
      </c>
      <c r="K92" s="129" t="s">
        <v>19</v>
      </c>
      <c r="L92" s="32"/>
      <c r="M92" s="134" t="s">
        <v>19</v>
      </c>
      <c r="N92" s="135" t="s">
        <v>39</v>
      </c>
      <c r="P92" s="136">
        <f>O92*H92</f>
        <v>0</v>
      </c>
      <c r="Q92" s="136">
        <v>0</v>
      </c>
      <c r="R92" s="136">
        <f>Q92*H92</f>
        <v>0</v>
      </c>
      <c r="S92" s="136">
        <v>0</v>
      </c>
      <c r="T92" s="137">
        <f>S92*H92</f>
        <v>0</v>
      </c>
      <c r="AR92" s="138" t="s">
        <v>133</v>
      </c>
      <c r="AT92" s="138" t="s">
        <v>116</v>
      </c>
      <c r="AU92" s="138" t="s">
        <v>68</v>
      </c>
      <c r="AY92" s="17" t="s">
        <v>113</v>
      </c>
      <c r="BE92" s="139">
        <f>IF(N92="základní",J92,0)</f>
        <v>0</v>
      </c>
      <c r="BF92" s="139">
        <f>IF(N92="snížená",J92,0)</f>
        <v>0</v>
      </c>
      <c r="BG92" s="139">
        <f>IF(N92="zákl. přenesená",J92,0)</f>
        <v>0</v>
      </c>
      <c r="BH92" s="139">
        <f>IF(N92="sníž. přenesená",J92,0)</f>
        <v>0</v>
      </c>
      <c r="BI92" s="139">
        <f>IF(N92="nulová",J92,0)</f>
        <v>0</v>
      </c>
      <c r="BJ92" s="17" t="s">
        <v>76</v>
      </c>
      <c r="BK92" s="139">
        <f>ROUND(I92*H92,2)</f>
        <v>0</v>
      </c>
      <c r="BL92" s="17" t="s">
        <v>133</v>
      </c>
      <c r="BM92" s="138" t="s">
        <v>252</v>
      </c>
    </row>
    <row r="93" spans="2:65" s="1" customFormat="1" ht="11.25">
      <c r="B93" s="32"/>
      <c r="D93" s="140" t="s">
        <v>123</v>
      </c>
      <c r="F93" s="141" t="s">
        <v>1311</v>
      </c>
      <c r="I93" s="142"/>
      <c r="L93" s="32"/>
      <c r="M93" s="143"/>
      <c r="T93" s="53"/>
      <c r="AT93" s="17" t="s">
        <v>123</v>
      </c>
      <c r="AU93" s="17" t="s">
        <v>68</v>
      </c>
    </row>
    <row r="94" spans="2:65" s="1" customFormat="1" ht="16.5" customHeight="1">
      <c r="B94" s="32"/>
      <c r="C94" s="127" t="s">
        <v>170</v>
      </c>
      <c r="D94" s="127" t="s">
        <v>116</v>
      </c>
      <c r="E94" s="128" t="s">
        <v>1312</v>
      </c>
      <c r="F94" s="129" t="s">
        <v>1313</v>
      </c>
      <c r="G94" s="130" t="s">
        <v>248</v>
      </c>
      <c r="H94" s="131">
        <v>200</v>
      </c>
      <c r="I94" s="132"/>
      <c r="J94" s="133">
        <f>ROUND(I94*H94,2)</f>
        <v>0</v>
      </c>
      <c r="K94" s="129" t="s">
        <v>19</v>
      </c>
      <c r="L94" s="32"/>
      <c r="M94" s="134" t="s">
        <v>19</v>
      </c>
      <c r="N94" s="135" t="s">
        <v>39</v>
      </c>
      <c r="P94" s="136">
        <f>O94*H94</f>
        <v>0</v>
      </c>
      <c r="Q94" s="136">
        <v>0</v>
      </c>
      <c r="R94" s="136">
        <f>Q94*H94</f>
        <v>0</v>
      </c>
      <c r="S94" s="136">
        <v>0</v>
      </c>
      <c r="T94" s="137">
        <f>S94*H94</f>
        <v>0</v>
      </c>
      <c r="AR94" s="138" t="s">
        <v>133</v>
      </c>
      <c r="AT94" s="138" t="s">
        <v>116</v>
      </c>
      <c r="AU94" s="138" t="s">
        <v>68</v>
      </c>
      <c r="AY94" s="17" t="s">
        <v>113</v>
      </c>
      <c r="BE94" s="139">
        <f>IF(N94="základní",J94,0)</f>
        <v>0</v>
      </c>
      <c r="BF94" s="139">
        <f>IF(N94="snížená",J94,0)</f>
        <v>0</v>
      </c>
      <c r="BG94" s="139">
        <f>IF(N94="zákl. přenesená",J94,0)</f>
        <v>0</v>
      </c>
      <c r="BH94" s="139">
        <f>IF(N94="sníž. přenesená",J94,0)</f>
        <v>0</v>
      </c>
      <c r="BI94" s="139">
        <f>IF(N94="nulová",J94,0)</f>
        <v>0</v>
      </c>
      <c r="BJ94" s="17" t="s">
        <v>76</v>
      </c>
      <c r="BK94" s="139">
        <f>ROUND(I94*H94,2)</f>
        <v>0</v>
      </c>
      <c r="BL94" s="17" t="s">
        <v>133</v>
      </c>
      <c r="BM94" s="138" t="s">
        <v>264</v>
      </c>
    </row>
    <row r="95" spans="2:65" s="1" customFormat="1" ht="11.25">
      <c r="B95" s="32"/>
      <c r="D95" s="140" t="s">
        <v>123</v>
      </c>
      <c r="F95" s="141" t="s">
        <v>1313</v>
      </c>
      <c r="I95" s="142"/>
      <c r="L95" s="32"/>
      <c r="M95" s="143"/>
      <c r="T95" s="53"/>
      <c r="AT95" s="17" t="s">
        <v>123</v>
      </c>
      <c r="AU95" s="17" t="s">
        <v>68</v>
      </c>
    </row>
    <row r="96" spans="2:65" s="1" customFormat="1" ht="16.5" customHeight="1">
      <c r="B96" s="32"/>
      <c r="C96" s="127" t="s">
        <v>222</v>
      </c>
      <c r="D96" s="127" t="s">
        <v>116</v>
      </c>
      <c r="E96" s="128" t="s">
        <v>1314</v>
      </c>
      <c r="F96" s="129" t="s">
        <v>1315</v>
      </c>
      <c r="G96" s="130" t="s">
        <v>248</v>
      </c>
      <c r="H96" s="131">
        <v>1150</v>
      </c>
      <c r="I96" s="132"/>
      <c r="J96" s="133">
        <f>ROUND(I96*H96,2)</f>
        <v>0</v>
      </c>
      <c r="K96" s="129" t="s">
        <v>19</v>
      </c>
      <c r="L96" s="32"/>
      <c r="M96" s="134" t="s">
        <v>19</v>
      </c>
      <c r="N96" s="135" t="s">
        <v>39</v>
      </c>
      <c r="P96" s="136">
        <f>O96*H96</f>
        <v>0</v>
      </c>
      <c r="Q96" s="136">
        <v>0</v>
      </c>
      <c r="R96" s="136">
        <f>Q96*H96</f>
        <v>0</v>
      </c>
      <c r="S96" s="136">
        <v>0</v>
      </c>
      <c r="T96" s="137">
        <f>S96*H96</f>
        <v>0</v>
      </c>
      <c r="AR96" s="138" t="s">
        <v>133</v>
      </c>
      <c r="AT96" s="138" t="s">
        <v>116</v>
      </c>
      <c r="AU96" s="138" t="s">
        <v>68</v>
      </c>
      <c r="AY96" s="17" t="s">
        <v>113</v>
      </c>
      <c r="BE96" s="139">
        <f>IF(N96="základní",J96,0)</f>
        <v>0</v>
      </c>
      <c r="BF96" s="139">
        <f>IF(N96="snížená",J96,0)</f>
        <v>0</v>
      </c>
      <c r="BG96" s="139">
        <f>IF(N96="zákl. přenesená",J96,0)</f>
        <v>0</v>
      </c>
      <c r="BH96" s="139">
        <f>IF(N96="sníž. přenesená",J96,0)</f>
        <v>0</v>
      </c>
      <c r="BI96" s="139">
        <f>IF(N96="nulová",J96,0)</f>
        <v>0</v>
      </c>
      <c r="BJ96" s="17" t="s">
        <v>76</v>
      </c>
      <c r="BK96" s="139">
        <f>ROUND(I96*H96,2)</f>
        <v>0</v>
      </c>
      <c r="BL96" s="17" t="s">
        <v>133</v>
      </c>
      <c r="BM96" s="138" t="s">
        <v>279</v>
      </c>
    </row>
    <row r="97" spans="2:65" s="1" customFormat="1" ht="11.25">
      <c r="B97" s="32"/>
      <c r="D97" s="140" t="s">
        <v>123</v>
      </c>
      <c r="F97" s="141" t="s">
        <v>1315</v>
      </c>
      <c r="I97" s="142"/>
      <c r="L97" s="32"/>
      <c r="M97" s="143"/>
      <c r="T97" s="53"/>
      <c r="AT97" s="17" t="s">
        <v>123</v>
      </c>
      <c r="AU97" s="17" t="s">
        <v>68</v>
      </c>
    </row>
    <row r="98" spans="2:65" s="1" customFormat="1" ht="16.5" customHeight="1">
      <c r="B98" s="32"/>
      <c r="C98" s="127" t="s">
        <v>228</v>
      </c>
      <c r="D98" s="127" t="s">
        <v>116</v>
      </c>
      <c r="E98" s="128" t="s">
        <v>1316</v>
      </c>
      <c r="F98" s="129" t="s">
        <v>1317</v>
      </c>
      <c r="G98" s="130" t="s">
        <v>248</v>
      </c>
      <c r="H98" s="131">
        <v>30</v>
      </c>
      <c r="I98" s="132"/>
      <c r="J98" s="133">
        <f>ROUND(I98*H98,2)</f>
        <v>0</v>
      </c>
      <c r="K98" s="129" t="s">
        <v>19</v>
      </c>
      <c r="L98" s="32"/>
      <c r="M98" s="134" t="s">
        <v>19</v>
      </c>
      <c r="N98" s="135" t="s">
        <v>39</v>
      </c>
      <c r="P98" s="136">
        <f>O98*H98</f>
        <v>0</v>
      </c>
      <c r="Q98" s="136">
        <v>0</v>
      </c>
      <c r="R98" s="136">
        <f>Q98*H98</f>
        <v>0</v>
      </c>
      <c r="S98" s="136">
        <v>0</v>
      </c>
      <c r="T98" s="137">
        <f>S98*H98</f>
        <v>0</v>
      </c>
      <c r="AR98" s="138" t="s">
        <v>133</v>
      </c>
      <c r="AT98" s="138" t="s">
        <v>116</v>
      </c>
      <c r="AU98" s="138" t="s">
        <v>68</v>
      </c>
      <c r="AY98" s="17" t="s">
        <v>113</v>
      </c>
      <c r="BE98" s="139">
        <f>IF(N98="základní",J98,0)</f>
        <v>0</v>
      </c>
      <c r="BF98" s="139">
        <f>IF(N98="snížená",J98,0)</f>
        <v>0</v>
      </c>
      <c r="BG98" s="139">
        <f>IF(N98="zákl. přenesená",J98,0)</f>
        <v>0</v>
      </c>
      <c r="BH98" s="139">
        <f>IF(N98="sníž. přenesená",J98,0)</f>
        <v>0</v>
      </c>
      <c r="BI98" s="139">
        <f>IF(N98="nulová",J98,0)</f>
        <v>0</v>
      </c>
      <c r="BJ98" s="17" t="s">
        <v>76</v>
      </c>
      <c r="BK98" s="139">
        <f>ROUND(I98*H98,2)</f>
        <v>0</v>
      </c>
      <c r="BL98" s="17" t="s">
        <v>133</v>
      </c>
      <c r="BM98" s="138" t="s">
        <v>291</v>
      </c>
    </row>
    <row r="99" spans="2:65" s="1" customFormat="1" ht="11.25">
      <c r="B99" s="32"/>
      <c r="D99" s="140" t="s">
        <v>123</v>
      </c>
      <c r="F99" s="141" t="s">
        <v>1317</v>
      </c>
      <c r="I99" s="142"/>
      <c r="L99" s="32"/>
      <c r="M99" s="143"/>
      <c r="T99" s="53"/>
      <c r="AT99" s="17" t="s">
        <v>123</v>
      </c>
      <c r="AU99" s="17" t="s">
        <v>68</v>
      </c>
    </row>
    <row r="100" spans="2:65" s="1" customFormat="1" ht="16.5" customHeight="1">
      <c r="B100" s="32"/>
      <c r="C100" s="127" t="s">
        <v>234</v>
      </c>
      <c r="D100" s="127" t="s">
        <v>116</v>
      </c>
      <c r="E100" s="128" t="s">
        <v>1318</v>
      </c>
      <c r="F100" s="129" t="s">
        <v>1319</v>
      </c>
      <c r="G100" s="130" t="s">
        <v>119</v>
      </c>
      <c r="H100" s="131">
        <v>56</v>
      </c>
      <c r="I100" s="132"/>
      <c r="J100" s="133">
        <f>ROUND(I100*H100,2)</f>
        <v>0</v>
      </c>
      <c r="K100" s="129" t="s">
        <v>19</v>
      </c>
      <c r="L100" s="32"/>
      <c r="M100" s="134" t="s">
        <v>19</v>
      </c>
      <c r="N100" s="135" t="s">
        <v>39</v>
      </c>
      <c r="P100" s="136">
        <f>O100*H100</f>
        <v>0</v>
      </c>
      <c r="Q100" s="136">
        <v>0</v>
      </c>
      <c r="R100" s="136">
        <f>Q100*H100</f>
        <v>0</v>
      </c>
      <c r="S100" s="136">
        <v>0</v>
      </c>
      <c r="T100" s="137">
        <f>S100*H100</f>
        <v>0</v>
      </c>
      <c r="AR100" s="138" t="s">
        <v>133</v>
      </c>
      <c r="AT100" s="138" t="s">
        <v>116</v>
      </c>
      <c r="AU100" s="138" t="s">
        <v>68</v>
      </c>
      <c r="AY100" s="17" t="s">
        <v>113</v>
      </c>
      <c r="BE100" s="139">
        <f>IF(N100="základní",J100,0)</f>
        <v>0</v>
      </c>
      <c r="BF100" s="139">
        <f>IF(N100="snížená",J100,0)</f>
        <v>0</v>
      </c>
      <c r="BG100" s="139">
        <f>IF(N100="zákl. přenesená",J100,0)</f>
        <v>0</v>
      </c>
      <c r="BH100" s="139">
        <f>IF(N100="sníž. přenesená",J100,0)</f>
        <v>0</v>
      </c>
      <c r="BI100" s="139">
        <f>IF(N100="nulová",J100,0)</f>
        <v>0</v>
      </c>
      <c r="BJ100" s="17" t="s">
        <v>76</v>
      </c>
      <c r="BK100" s="139">
        <f>ROUND(I100*H100,2)</f>
        <v>0</v>
      </c>
      <c r="BL100" s="17" t="s">
        <v>133</v>
      </c>
      <c r="BM100" s="138" t="s">
        <v>304</v>
      </c>
    </row>
    <row r="101" spans="2:65" s="1" customFormat="1" ht="11.25">
      <c r="B101" s="32"/>
      <c r="D101" s="140" t="s">
        <v>123</v>
      </c>
      <c r="F101" s="141" t="s">
        <v>1319</v>
      </c>
      <c r="I101" s="142"/>
      <c r="L101" s="32"/>
      <c r="M101" s="143"/>
      <c r="T101" s="53"/>
      <c r="AT101" s="17" t="s">
        <v>123</v>
      </c>
      <c r="AU101" s="17" t="s">
        <v>68</v>
      </c>
    </row>
    <row r="102" spans="2:65" s="1" customFormat="1" ht="16.5" customHeight="1">
      <c r="B102" s="32"/>
      <c r="C102" s="127" t="s">
        <v>8</v>
      </c>
      <c r="D102" s="127" t="s">
        <v>116</v>
      </c>
      <c r="E102" s="128" t="s">
        <v>1320</v>
      </c>
      <c r="F102" s="129" t="s">
        <v>1321</v>
      </c>
      <c r="G102" s="130" t="s">
        <v>119</v>
      </c>
      <c r="H102" s="131">
        <v>35</v>
      </c>
      <c r="I102" s="132"/>
      <c r="J102" s="133">
        <f>ROUND(I102*H102,2)</f>
        <v>0</v>
      </c>
      <c r="K102" s="129" t="s">
        <v>19</v>
      </c>
      <c r="L102" s="32"/>
      <c r="M102" s="134" t="s">
        <v>19</v>
      </c>
      <c r="N102" s="135" t="s">
        <v>39</v>
      </c>
      <c r="P102" s="136">
        <f>O102*H102</f>
        <v>0</v>
      </c>
      <c r="Q102" s="136">
        <v>0</v>
      </c>
      <c r="R102" s="136">
        <f>Q102*H102</f>
        <v>0</v>
      </c>
      <c r="S102" s="136">
        <v>0</v>
      </c>
      <c r="T102" s="137">
        <f>S102*H102</f>
        <v>0</v>
      </c>
      <c r="AR102" s="138" t="s">
        <v>133</v>
      </c>
      <c r="AT102" s="138" t="s">
        <v>116</v>
      </c>
      <c r="AU102" s="138" t="s">
        <v>68</v>
      </c>
      <c r="AY102" s="17" t="s">
        <v>113</v>
      </c>
      <c r="BE102" s="139">
        <f>IF(N102="základní",J102,0)</f>
        <v>0</v>
      </c>
      <c r="BF102" s="139">
        <f>IF(N102="snížená",J102,0)</f>
        <v>0</v>
      </c>
      <c r="BG102" s="139">
        <f>IF(N102="zákl. přenesená",J102,0)</f>
        <v>0</v>
      </c>
      <c r="BH102" s="139">
        <f>IF(N102="sníž. přenesená",J102,0)</f>
        <v>0</v>
      </c>
      <c r="BI102" s="139">
        <f>IF(N102="nulová",J102,0)</f>
        <v>0</v>
      </c>
      <c r="BJ102" s="17" t="s">
        <v>76</v>
      </c>
      <c r="BK102" s="139">
        <f>ROUND(I102*H102,2)</f>
        <v>0</v>
      </c>
      <c r="BL102" s="17" t="s">
        <v>133</v>
      </c>
      <c r="BM102" s="138" t="s">
        <v>318</v>
      </c>
    </row>
    <row r="103" spans="2:65" s="1" customFormat="1" ht="11.25">
      <c r="B103" s="32"/>
      <c r="D103" s="140" t="s">
        <v>123</v>
      </c>
      <c r="F103" s="141" t="s">
        <v>1321</v>
      </c>
      <c r="I103" s="142"/>
      <c r="L103" s="32"/>
      <c r="M103" s="143"/>
      <c r="T103" s="53"/>
      <c r="AT103" s="17" t="s">
        <v>123</v>
      </c>
      <c r="AU103" s="17" t="s">
        <v>68</v>
      </c>
    </row>
    <row r="104" spans="2:65" s="1" customFormat="1" ht="16.5" customHeight="1">
      <c r="B104" s="32"/>
      <c r="C104" s="127" t="s">
        <v>245</v>
      </c>
      <c r="D104" s="127" t="s">
        <v>116</v>
      </c>
      <c r="E104" s="128" t="s">
        <v>1322</v>
      </c>
      <c r="F104" s="129" t="s">
        <v>1323</v>
      </c>
      <c r="G104" s="130" t="s">
        <v>119</v>
      </c>
      <c r="H104" s="131">
        <v>2</v>
      </c>
      <c r="I104" s="132"/>
      <c r="J104" s="133">
        <f>ROUND(I104*H104,2)</f>
        <v>0</v>
      </c>
      <c r="K104" s="129" t="s">
        <v>19</v>
      </c>
      <c r="L104" s="32"/>
      <c r="M104" s="134" t="s">
        <v>19</v>
      </c>
      <c r="N104" s="135" t="s">
        <v>39</v>
      </c>
      <c r="P104" s="136">
        <f>O104*H104</f>
        <v>0</v>
      </c>
      <c r="Q104" s="136">
        <v>0</v>
      </c>
      <c r="R104" s="136">
        <f>Q104*H104</f>
        <v>0</v>
      </c>
      <c r="S104" s="136">
        <v>0</v>
      </c>
      <c r="T104" s="137">
        <f>S104*H104</f>
        <v>0</v>
      </c>
      <c r="AR104" s="138" t="s">
        <v>133</v>
      </c>
      <c r="AT104" s="138" t="s">
        <v>116</v>
      </c>
      <c r="AU104" s="138" t="s">
        <v>68</v>
      </c>
      <c r="AY104" s="17" t="s">
        <v>113</v>
      </c>
      <c r="BE104" s="139">
        <f>IF(N104="základní",J104,0)</f>
        <v>0</v>
      </c>
      <c r="BF104" s="139">
        <f>IF(N104="snížená",J104,0)</f>
        <v>0</v>
      </c>
      <c r="BG104" s="139">
        <f>IF(N104="zákl. přenesená",J104,0)</f>
        <v>0</v>
      </c>
      <c r="BH104" s="139">
        <f>IF(N104="sníž. přenesená",J104,0)</f>
        <v>0</v>
      </c>
      <c r="BI104" s="139">
        <f>IF(N104="nulová",J104,0)</f>
        <v>0</v>
      </c>
      <c r="BJ104" s="17" t="s">
        <v>76</v>
      </c>
      <c r="BK104" s="139">
        <f>ROUND(I104*H104,2)</f>
        <v>0</v>
      </c>
      <c r="BL104" s="17" t="s">
        <v>133</v>
      </c>
      <c r="BM104" s="138" t="s">
        <v>330</v>
      </c>
    </row>
    <row r="105" spans="2:65" s="1" customFormat="1" ht="11.25">
      <c r="B105" s="32"/>
      <c r="D105" s="140" t="s">
        <v>123</v>
      </c>
      <c r="F105" s="141" t="s">
        <v>1323</v>
      </c>
      <c r="I105" s="142"/>
      <c r="L105" s="32"/>
      <c r="M105" s="143"/>
      <c r="T105" s="53"/>
      <c r="AT105" s="17" t="s">
        <v>123</v>
      </c>
      <c r="AU105" s="17" t="s">
        <v>68</v>
      </c>
    </row>
    <row r="106" spans="2:65" s="1" customFormat="1" ht="16.5" customHeight="1">
      <c r="B106" s="32"/>
      <c r="C106" s="127" t="s">
        <v>252</v>
      </c>
      <c r="D106" s="127" t="s">
        <v>116</v>
      </c>
      <c r="E106" s="128" t="s">
        <v>1324</v>
      </c>
      <c r="F106" s="129" t="s">
        <v>1325</v>
      </c>
      <c r="G106" s="130" t="s">
        <v>119</v>
      </c>
      <c r="H106" s="131">
        <v>28</v>
      </c>
      <c r="I106" s="132"/>
      <c r="J106" s="133">
        <f>ROUND(I106*H106,2)</f>
        <v>0</v>
      </c>
      <c r="K106" s="129" t="s">
        <v>19</v>
      </c>
      <c r="L106" s="32"/>
      <c r="M106" s="134" t="s">
        <v>19</v>
      </c>
      <c r="N106" s="135" t="s">
        <v>39</v>
      </c>
      <c r="P106" s="136">
        <f>O106*H106</f>
        <v>0</v>
      </c>
      <c r="Q106" s="136">
        <v>0</v>
      </c>
      <c r="R106" s="136">
        <f>Q106*H106</f>
        <v>0</v>
      </c>
      <c r="S106" s="136">
        <v>0</v>
      </c>
      <c r="T106" s="137">
        <f>S106*H106</f>
        <v>0</v>
      </c>
      <c r="AR106" s="138" t="s">
        <v>133</v>
      </c>
      <c r="AT106" s="138" t="s">
        <v>116</v>
      </c>
      <c r="AU106" s="138" t="s">
        <v>68</v>
      </c>
      <c r="AY106" s="17" t="s">
        <v>113</v>
      </c>
      <c r="BE106" s="139">
        <f>IF(N106="základní",J106,0)</f>
        <v>0</v>
      </c>
      <c r="BF106" s="139">
        <f>IF(N106="snížená",J106,0)</f>
        <v>0</v>
      </c>
      <c r="BG106" s="139">
        <f>IF(N106="zákl. přenesená",J106,0)</f>
        <v>0</v>
      </c>
      <c r="BH106" s="139">
        <f>IF(N106="sníž. přenesená",J106,0)</f>
        <v>0</v>
      </c>
      <c r="BI106" s="139">
        <f>IF(N106="nulová",J106,0)</f>
        <v>0</v>
      </c>
      <c r="BJ106" s="17" t="s">
        <v>76</v>
      </c>
      <c r="BK106" s="139">
        <f>ROUND(I106*H106,2)</f>
        <v>0</v>
      </c>
      <c r="BL106" s="17" t="s">
        <v>133</v>
      </c>
      <c r="BM106" s="138" t="s">
        <v>342</v>
      </c>
    </row>
    <row r="107" spans="2:65" s="1" customFormat="1" ht="11.25">
      <c r="B107" s="32"/>
      <c r="D107" s="140" t="s">
        <v>123</v>
      </c>
      <c r="F107" s="141" t="s">
        <v>1325</v>
      </c>
      <c r="I107" s="142"/>
      <c r="L107" s="32"/>
      <c r="M107" s="143"/>
      <c r="T107" s="53"/>
      <c r="AT107" s="17" t="s">
        <v>123</v>
      </c>
      <c r="AU107" s="17" t="s">
        <v>68</v>
      </c>
    </row>
    <row r="108" spans="2:65" s="1" customFormat="1" ht="16.5" customHeight="1">
      <c r="B108" s="32"/>
      <c r="C108" s="127" t="s">
        <v>258</v>
      </c>
      <c r="D108" s="127" t="s">
        <v>116</v>
      </c>
      <c r="E108" s="128" t="s">
        <v>1326</v>
      </c>
      <c r="F108" s="129" t="s">
        <v>1327</v>
      </c>
      <c r="G108" s="130" t="s">
        <v>119</v>
      </c>
      <c r="H108" s="131">
        <v>28</v>
      </c>
      <c r="I108" s="132"/>
      <c r="J108" s="133">
        <f>ROUND(I108*H108,2)</f>
        <v>0</v>
      </c>
      <c r="K108" s="129" t="s">
        <v>19</v>
      </c>
      <c r="L108" s="32"/>
      <c r="M108" s="134" t="s">
        <v>19</v>
      </c>
      <c r="N108" s="135" t="s">
        <v>39</v>
      </c>
      <c r="P108" s="136">
        <f>O108*H108</f>
        <v>0</v>
      </c>
      <c r="Q108" s="136">
        <v>0</v>
      </c>
      <c r="R108" s="136">
        <f>Q108*H108</f>
        <v>0</v>
      </c>
      <c r="S108" s="136">
        <v>0</v>
      </c>
      <c r="T108" s="137">
        <f>S108*H108</f>
        <v>0</v>
      </c>
      <c r="AR108" s="138" t="s">
        <v>133</v>
      </c>
      <c r="AT108" s="138" t="s">
        <v>116</v>
      </c>
      <c r="AU108" s="138" t="s">
        <v>68</v>
      </c>
      <c r="AY108" s="17" t="s">
        <v>113</v>
      </c>
      <c r="BE108" s="139">
        <f>IF(N108="základní",J108,0)</f>
        <v>0</v>
      </c>
      <c r="BF108" s="139">
        <f>IF(N108="snížená",J108,0)</f>
        <v>0</v>
      </c>
      <c r="BG108" s="139">
        <f>IF(N108="zákl. přenesená",J108,0)</f>
        <v>0</v>
      </c>
      <c r="BH108" s="139">
        <f>IF(N108="sníž. přenesená",J108,0)</f>
        <v>0</v>
      </c>
      <c r="BI108" s="139">
        <f>IF(N108="nulová",J108,0)</f>
        <v>0</v>
      </c>
      <c r="BJ108" s="17" t="s">
        <v>76</v>
      </c>
      <c r="BK108" s="139">
        <f>ROUND(I108*H108,2)</f>
        <v>0</v>
      </c>
      <c r="BL108" s="17" t="s">
        <v>133</v>
      </c>
      <c r="BM108" s="138" t="s">
        <v>221</v>
      </c>
    </row>
    <row r="109" spans="2:65" s="1" customFormat="1" ht="11.25">
      <c r="B109" s="32"/>
      <c r="D109" s="140" t="s">
        <v>123</v>
      </c>
      <c r="F109" s="141" t="s">
        <v>1327</v>
      </c>
      <c r="I109" s="142"/>
      <c r="L109" s="32"/>
      <c r="M109" s="143"/>
      <c r="T109" s="53"/>
      <c r="AT109" s="17" t="s">
        <v>123</v>
      </c>
      <c r="AU109" s="17" t="s">
        <v>68</v>
      </c>
    </row>
    <row r="110" spans="2:65" s="1" customFormat="1" ht="24.2" customHeight="1">
      <c r="B110" s="32"/>
      <c r="C110" s="127" t="s">
        <v>264</v>
      </c>
      <c r="D110" s="127" t="s">
        <v>116</v>
      </c>
      <c r="E110" s="128" t="s">
        <v>1328</v>
      </c>
      <c r="F110" s="129" t="s">
        <v>1329</v>
      </c>
      <c r="G110" s="130" t="s">
        <v>119</v>
      </c>
      <c r="H110" s="131">
        <v>17</v>
      </c>
      <c r="I110" s="132"/>
      <c r="J110" s="133">
        <f>ROUND(I110*H110,2)</f>
        <v>0</v>
      </c>
      <c r="K110" s="129" t="s">
        <v>19</v>
      </c>
      <c r="L110" s="32"/>
      <c r="M110" s="134" t="s">
        <v>19</v>
      </c>
      <c r="N110" s="135" t="s">
        <v>39</v>
      </c>
      <c r="P110" s="136">
        <f>O110*H110</f>
        <v>0</v>
      </c>
      <c r="Q110" s="136">
        <v>0</v>
      </c>
      <c r="R110" s="136">
        <f>Q110*H110</f>
        <v>0</v>
      </c>
      <c r="S110" s="136">
        <v>0</v>
      </c>
      <c r="T110" s="137">
        <f>S110*H110</f>
        <v>0</v>
      </c>
      <c r="AR110" s="138" t="s">
        <v>133</v>
      </c>
      <c r="AT110" s="138" t="s">
        <v>116</v>
      </c>
      <c r="AU110" s="138" t="s">
        <v>68</v>
      </c>
      <c r="AY110" s="17" t="s">
        <v>113</v>
      </c>
      <c r="BE110" s="139">
        <f>IF(N110="základní",J110,0)</f>
        <v>0</v>
      </c>
      <c r="BF110" s="139">
        <f>IF(N110="snížená",J110,0)</f>
        <v>0</v>
      </c>
      <c r="BG110" s="139">
        <f>IF(N110="zákl. přenesená",J110,0)</f>
        <v>0</v>
      </c>
      <c r="BH110" s="139">
        <f>IF(N110="sníž. přenesená",J110,0)</f>
        <v>0</v>
      </c>
      <c r="BI110" s="139">
        <f>IF(N110="nulová",J110,0)</f>
        <v>0</v>
      </c>
      <c r="BJ110" s="17" t="s">
        <v>76</v>
      </c>
      <c r="BK110" s="139">
        <f>ROUND(I110*H110,2)</f>
        <v>0</v>
      </c>
      <c r="BL110" s="17" t="s">
        <v>133</v>
      </c>
      <c r="BM110" s="138" t="s">
        <v>365</v>
      </c>
    </row>
    <row r="111" spans="2:65" s="1" customFormat="1" ht="19.5">
      <c r="B111" s="32"/>
      <c r="D111" s="140" t="s">
        <v>123</v>
      </c>
      <c r="F111" s="141" t="s">
        <v>1329</v>
      </c>
      <c r="I111" s="142"/>
      <c r="L111" s="32"/>
      <c r="M111" s="143"/>
      <c r="T111" s="53"/>
      <c r="AT111" s="17" t="s">
        <v>123</v>
      </c>
      <c r="AU111" s="17" t="s">
        <v>68</v>
      </c>
    </row>
    <row r="112" spans="2:65" s="1" customFormat="1" ht="24.2" customHeight="1">
      <c r="B112" s="32"/>
      <c r="C112" s="127" t="s">
        <v>271</v>
      </c>
      <c r="D112" s="127" t="s">
        <v>116</v>
      </c>
      <c r="E112" s="128" t="s">
        <v>1330</v>
      </c>
      <c r="F112" s="129" t="s">
        <v>1331</v>
      </c>
      <c r="G112" s="130" t="s">
        <v>119</v>
      </c>
      <c r="H112" s="131">
        <v>8</v>
      </c>
      <c r="I112" s="132"/>
      <c r="J112" s="133">
        <f>ROUND(I112*H112,2)</f>
        <v>0</v>
      </c>
      <c r="K112" s="129" t="s">
        <v>19</v>
      </c>
      <c r="L112" s="32"/>
      <c r="M112" s="134" t="s">
        <v>19</v>
      </c>
      <c r="N112" s="135" t="s">
        <v>39</v>
      </c>
      <c r="P112" s="136">
        <f>O112*H112</f>
        <v>0</v>
      </c>
      <c r="Q112" s="136">
        <v>0</v>
      </c>
      <c r="R112" s="136">
        <f>Q112*H112</f>
        <v>0</v>
      </c>
      <c r="S112" s="136">
        <v>0</v>
      </c>
      <c r="T112" s="137">
        <f>S112*H112</f>
        <v>0</v>
      </c>
      <c r="AR112" s="138" t="s">
        <v>133</v>
      </c>
      <c r="AT112" s="138" t="s">
        <v>116</v>
      </c>
      <c r="AU112" s="138" t="s">
        <v>68</v>
      </c>
      <c r="AY112" s="17" t="s">
        <v>113</v>
      </c>
      <c r="BE112" s="139">
        <f>IF(N112="základní",J112,0)</f>
        <v>0</v>
      </c>
      <c r="BF112" s="139">
        <f>IF(N112="snížená",J112,0)</f>
        <v>0</v>
      </c>
      <c r="BG112" s="139">
        <f>IF(N112="zákl. přenesená",J112,0)</f>
        <v>0</v>
      </c>
      <c r="BH112" s="139">
        <f>IF(N112="sníž. přenesená",J112,0)</f>
        <v>0</v>
      </c>
      <c r="BI112" s="139">
        <f>IF(N112="nulová",J112,0)</f>
        <v>0</v>
      </c>
      <c r="BJ112" s="17" t="s">
        <v>76</v>
      </c>
      <c r="BK112" s="139">
        <f>ROUND(I112*H112,2)</f>
        <v>0</v>
      </c>
      <c r="BL112" s="17" t="s">
        <v>133</v>
      </c>
      <c r="BM112" s="138" t="s">
        <v>376</v>
      </c>
    </row>
    <row r="113" spans="2:65" s="1" customFormat="1" ht="19.5">
      <c r="B113" s="32"/>
      <c r="D113" s="140" t="s">
        <v>123</v>
      </c>
      <c r="F113" s="141" t="s">
        <v>1331</v>
      </c>
      <c r="I113" s="142"/>
      <c r="L113" s="32"/>
      <c r="M113" s="143"/>
      <c r="T113" s="53"/>
      <c r="AT113" s="17" t="s">
        <v>123</v>
      </c>
      <c r="AU113" s="17" t="s">
        <v>68</v>
      </c>
    </row>
    <row r="114" spans="2:65" s="1" customFormat="1" ht="16.5" customHeight="1">
      <c r="B114" s="32"/>
      <c r="C114" s="127" t="s">
        <v>279</v>
      </c>
      <c r="D114" s="127" t="s">
        <v>116</v>
      </c>
      <c r="E114" s="128" t="s">
        <v>1332</v>
      </c>
      <c r="F114" s="129" t="s">
        <v>1333</v>
      </c>
      <c r="G114" s="130" t="s">
        <v>119</v>
      </c>
      <c r="H114" s="131">
        <v>12</v>
      </c>
      <c r="I114" s="132"/>
      <c r="J114" s="133">
        <f>ROUND(I114*H114,2)</f>
        <v>0</v>
      </c>
      <c r="K114" s="129" t="s">
        <v>19</v>
      </c>
      <c r="L114" s="32"/>
      <c r="M114" s="134" t="s">
        <v>19</v>
      </c>
      <c r="N114" s="135" t="s">
        <v>39</v>
      </c>
      <c r="P114" s="136">
        <f>O114*H114</f>
        <v>0</v>
      </c>
      <c r="Q114" s="136">
        <v>0</v>
      </c>
      <c r="R114" s="136">
        <f>Q114*H114</f>
        <v>0</v>
      </c>
      <c r="S114" s="136">
        <v>0</v>
      </c>
      <c r="T114" s="137">
        <f>S114*H114</f>
        <v>0</v>
      </c>
      <c r="AR114" s="138" t="s">
        <v>133</v>
      </c>
      <c r="AT114" s="138" t="s">
        <v>116</v>
      </c>
      <c r="AU114" s="138" t="s">
        <v>68</v>
      </c>
      <c r="AY114" s="17" t="s">
        <v>113</v>
      </c>
      <c r="BE114" s="139">
        <f>IF(N114="základní",J114,0)</f>
        <v>0</v>
      </c>
      <c r="BF114" s="139">
        <f>IF(N114="snížená",J114,0)</f>
        <v>0</v>
      </c>
      <c r="BG114" s="139">
        <f>IF(N114="zákl. přenesená",J114,0)</f>
        <v>0</v>
      </c>
      <c r="BH114" s="139">
        <f>IF(N114="sníž. přenesená",J114,0)</f>
        <v>0</v>
      </c>
      <c r="BI114" s="139">
        <f>IF(N114="nulová",J114,0)</f>
        <v>0</v>
      </c>
      <c r="BJ114" s="17" t="s">
        <v>76</v>
      </c>
      <c r="BK114" s="139">
        <f>ROUND(I114*H114,2)</f>
        <v>0</v>
      </c>
      <c r="BL114" s="17" t="s">
        <v>133</v>
      </c>
      <c r="BM114" s="138" t="s">
        <v>388</v>
      </c>
    </row>
    <row r="115" spans="2:65" s="1" customFormat="1" ht="11.25">
      <c r="B115" s="32"/>
      <c r="D115" s="140" t="s">
        <v>123</v>
      </c>
      <c r="F115" s="141" t="s">
        <v>1333</v>
      </c>
      <c r="I115" s="142"/>
      <c r="L115" s="32"/>
      <c r="M115" s="143"/>
      <c r="T115" s="53"/>
      <c r="AT115" s="17" t="s">
        <v>123</v>
      </c>
      <c r="AU115" s="17" t="s">
        <v>68</v>
      </c>
    </row>
    <row r="116" spans="2:65" s="1" customFormat="1" ht="16.5" customHeight="1">
      <c r="B116" s="32"/>
      <c r="C116" s="127" t="s">
        <v>278</v>
      </c>
      <c r="D116" s="127" t="s">
        <v>116</v>
      </c>
      <c r="E116" s="128" t="s">
        <v>1334</v>
      </c>
      <c r="F116" s="129" t="s">
        <v>1335</v>
      </c>
      <c r="G116" s="130" t="s">
        <v>119</v>
      </c>
      <c r="H116" s="131">
        <v>7</v>
      </c>
      <c r="I116" s="132"/>
      <c r="J116" s="133">
        <f>ROUND(I116*H116,2)</f>
        <v>0</v>
      </c>
      <c r="K116" s="129" t="s">
        <v>19</v>
      </c>
      <c r="L116" s="32"/>
      <c r="M116" s="134" t="s">
        <v>19</v>
      </c>
      <c r="N116" s="135" t="s">
        <v>39</v>
      </c>
      <c r="P116" s="136">
        <f>O116*H116</f>
        <v>0</v>
      </c>
      <c r="Q116" s="136">
        <v>0</v>
      </c>
      <c r="R116" s="136">
        <f>Q116*H116</f>
        <v>0</v>
      </c>
      <c r="S116" s="136">
        <v>0</v>
      </c>
      <c r="T116" s="137">
        <f>S116*H116</f>
        <v>0</v>
      </c>
      <c r="AR116" s="138" t="s">
        <v>133</v>
      </c>
      <c r="AT116" s="138" t="s">
        <v>116</v>
      </c>
      <c r="AU116" s="138" t="s">
        <v>68</v>
      </c>
      <c r="AY116" s="17" t="s">
        <v>113</v>
      </c>
      <c r="BE116" s="139">
        <f>IF(N116="základní",J116,0)</f>
        <v>0</v>
      </c>
      <c r="BF116" s="139">
        <f>IF(N116="snížená",J116,0)</f>
        <v>0</v>
      </c>
      <c r="BG116" s="139">
        <f>IF(N116="zákl. přenesená",J116,0)</f>
        <v>0</v>
      </c>
      <c r="BH116" s="139">
        <f>IF(N116="sníž. přenesená",J116,0)</f>
        <v>0</v>
      </c>
      <c r="BI116" s="139">
        <f>IF(N116="nulová",J116,0)</f>
        <v>0</v>
      </c>
      <c r="BJ116" s="17" t="s">
        <v>76</v>
      </c>
      <c r="BK116" s="139">
        <f>ROUND(I116*H116,2)</f>
        <v>0</v>
      </c>
      <c r="BL116" s="17" t="s">
        <v>133</v>
      </c>
      <c r="BM116" s="138" t="s">
        <v>401</v>
      </c>
    </row>
    <row r="117" spans="2:65" s="1" customFormat="1" ht="11.25">
      <c r="B117" s="32"/>
      <c r="D117" s="140" t="s">
        <v>123</v>
      </c>
      <c r="F117" s="141" t="s">
        <v>1335</v>
      </c>
      <c r="I117" s="142"/>
      <c r="L117" s="32"/>
      <c r="M117" s="143"/>
      <c r="T117" s="53"/>
      <c r="AT117" s="17" t="s">
        <v>123</v>
      </c>
      <c r="AU117" s="17" t="s">
        <v>68</v>
      </c>
    </row>
    <row r="118" spans="2:65" s="1" customFormat="1" ht="21.75" customHeight="1">
      <c r="B118" s="32"/>
      <c r="C118" s="127" t="s">
        <v>291</v>
      </c>
      <c r="D118" s="127" t="s">
        <v>116</v>
      </c>
      <c r="E118" s="128" t="s">
        <v>1336</v>
      </c>
      <c r="F118" s="129" t="s">
        <v>1337</v>
      </c>
      <c r="G118" s="130" t="s">
        <v>119</v>
      </c>
      <c r="H118" s="131">
        <v>12</v>
      </c>
      <c r="I118" s="132"/>
      <c r="J118" s="133">
        <f>ROUND(I118*H118,2)</f>
        <v>0</v>
      </c>
      <c r="K118" s="129" t="s">
        <v>19</v>
      </c>
      <c r="L118" s="32"/>
      <c r="M118" s="134" t="s">
        <v>19</v>
      </c>
      <c r="N118" s="135" t="s">
        <v>39</v>
      </c>
      <c r="P118" s="136">
        <f>O118*H118</f>
        <v>0</v>
      </c>
      <c r="Q118" s="136">
        <v>0</v>
      </c>
      <c r="R118" s="136">
        <f>Q118*H118</f>
        <v>0</v>
      </c>
      <c r="S118" s="136">
        <v>0</v>
      </c>
      <c r="T118" s="137">
        <f>S118*H118</f>
        <v>0</v>
      </c>
      <c r="AR118" s="138" t="s">
        <v>133</v>
      </c>
      <c r="AT118" s="138" t="s">
        <v>116</v>
      </c>
      <c r="AU118" s="138" t="s">
        <v>68</v>
      </c>
      <c r="AY118" s="17" t="s">
        <v>113</v>
      </c>
      <c r="BE118" s="139">
        <f>IF(N118="základní",J118,0)</f>
        <v>0</v>
      </c>
      <c r="BF118" s="139">
        <f>IF(N118="snížená",J118,0)</f>
        <v>0</v>
      </c>
      <c r="BG118" s="139">
        <f>IF(N118="zákl. přenesená",J118,0)</f>
        <v>0</v>
      </c>
      <c r="BH118" s="139">
        <f>IF(N118="sníž. přenesená",J118,0)</f>
        <v>0</v>
      </c>
      <c r="BI118" s="139">
        <f>IF(N118="nulová",J118,0)</f>
        <v>0</v>
      </c>
      <c r="BJ118" s="17" t="s">
        <v>76</v>
      </c>
      <c r="BK118" s="139">
        <f>ROUND(I118*H118,2)</f>
        <v>0</v>
      </c>
      <c r="BL118" s="17" t="s">
        <v>133</v>
      </c>
      <c r="BM118" s="138" t="s">
        <v>413</v>
      </c>
    </row>
    <row r="119" spans="2:65" s="1" customFormat="1" ht="11.25">
      <c r="B119" s="32"/>
      <c r="D119" s="140" t="s">
        <v>123</v>
      </c>
      <c r="F119" s="141" t="s">
        <v>1337</v>
      </c>
      <c r="I119" s="142"/>
      <c r="L119" s="32"/>
      <c r="M119" s="143"/>
      <c r="T119" s="53"/>
      <c r="AT119" s="17" t="s">
        <v>123</v>
      </c>
      <c r="AU119" s="17" t="s">
        <v>68</v>
      </c>
    </row>
    <row r="120" spans="2:65" s="1" customFormat="1" ht="21.75" customHeight="1">
      <c r="B120" s="32"/>
      <c r="C120" s="127" t="s">
        <v>7</v>
      </c>
      <c r="D120" s="127" t="s">
        <v>116</v>
      </c>
      <c r="E120" s="128" t="s">
        <v>1338</v>
      </c>
      <c r="F120" s="129" t="s">
        <v>1339</v>
      </c>
      <c r="G120" s="130" t="s">
        <v>119</v>
      </c>
      <c r="H120" s="131">
        <v>5</v>
      </c>
      <c r="I120" s="132"/>
      <c r="J120" s="133">
        <f>ROUND(I120*H120,2)</f>
        <v>0</v>
      </c>
      <c r="K120" s="129" t="s">
        <v>19</v>
      </c>
      <c r="L120" s="32"/>
      <c r="M120" s="134" t="s">
        <v>19</v>
      </c>
      <c r="N120" s="135" t="s">
        <v>39</v>
      </c>
      <c r="P120" s="136">
        <f>O120*H120</f>
        <v>0</v>
      </c>
      <c r="Q120" s="136">
        <v>0</v>
      </c>
      <c r="R120" s="136">
        <f>Q120*H120</f>
        <v>0</v>
      </c>
      <c r="S120" s="136">
        <v>0</v>
      </c>
      <c r="T120" s="137">
        <f>S120*H120</f>
        <v>0</v>
      </c>
      <c r="AR120" s="138" t="s">
        <v>133</v>
      </c>
      <c r="AT120" s="138" t="s">
        <v>116</v>
      </c>
      <c r="AU120" s="138" t="s">
        <v>68</v>
      </c>
      <c r="AY120" s="17" t="s">
        <v>113</v>
      </c>
      <c r="BE120" s="139">
        <f>IF(N120="základní",J120,0)</f>
        <v>0</v>
      </c>
      <c r="BF120" s="139">
        <f>IF(N120="snížená",J120,0)</f>
        <v>0</v>
      </c>
      <c r="BG120" s="139">
        <f>IF(N120="zákl. přenesená",J120,0)</f>
        <v>0</v>
      </c>
      <c r="BH120" s="139">
        <f>IF(N120="sníž. přenesená",J120,0)</f>
        <v>0</v>
      </c>
      <c r="BI120" s="139">
        <f>IF(N120="nulová",J120,0)</f>
        <v>0</v>
      </c>
      <c r="BJ120" s="17" t="s">
        <v>76</v>
      </c>
      <c r="BK120" s="139">
        <f>ROUND(I120*H120,2)</f>
        <v>0</v>
      </c>
      <c r="BL120" s="17" t="s">
        <v>133</v>
      </c>
      <c r="BM120" s="138" t="s">
        <v>426</v>
      </c>
    </row>
    <row r="121" spans="2:65" s="1" customFormat="1" ht="11.25">
      <c r="B121" s="32"/>
      <c r="D121" s="140" t="s">
        <v>123</v>
      </c>
      <c r="F121" s="141" t="s">
        <v>1339</v>
      </c>
      <c r="I121" s="142"/>
      <c r="L121" s="32"/>
      <c r="M121" s="143"/>
      <c r="T121" s="53"/>
      <c r="AT121" s="17" t="s">
        <v>123</v>
      </c>
      <c r="AU121" s="17" t="s">
        <v>68</v>
      </c>
    </row>
    <row r="122" spans="2:65" s="1" customFormat="1" ht="21.75" customHeight="1">
      <c r="B122" s="32"/>
      <c r="C122" s="127" t="s">
        <v>304</v>
      </c>
      <c r="D122" s="127" t="s">
        <v>116</v>
      </c>
      <c r="E122" s="128" t="s">
        <v>1340</v>
      </c>
      <c r="F122" s="129" t="s">
        <v>1341</v>
      </c>
      <c r="G122" s="130" t="s">
        <v>119</v>
      </c>
      <c r="H122" s="131">
        <v>9</v>
      </c>
      <c r="I122" s="132"/>
      <c r="J122" s="133">
        <f>ROUND(I122*H122,2)</f>
        <v>0</v>
      </c>
      <c r="K122" s="129" t="s">
        <v>19</v>
      </c>
      <c r="L122" s="32"/>
      <c r="M122" s="134" t="s">
        <v>19</v>
      </c>
      <c r="N122" s="135" t="s">
        <v>39</v>
      </c>
      <c r="P122" s="136">
        <f>O122*H122</f>
        <v>0</v>
      </c>
      <c r="Q122" s="136">
        <v>0</v>
      </c>
      <c r="R122" s="136">
        <f>Q122*H122</f>
        <v>0</v>
      </c>
      <c r="S122" s="136">
        <v>0</v>
      </c>
      <c r="T122" s="137">
        <f>S122*H122</f>
        <v>0</v>
      </c>
      <c r="AR122" s="138" t="s">
        <v>133</v>
      </c>
      <c r="AT122" s="138" t="s">
        <v>116</v>
      </c>
      <c r="AU122" s="138" t="s">
        <v>68</v>
      </c>
      <c r="AY122" s="17" t="s">
        <v>113</v>
      </c>
      <c r="BE122" s="139">
        <f>IF(N122="základní",J122,0)</f>
        <v>0</v>
      </c>
      <c r="BF122" s="139">
        <f>IF(N122="snížená",J122,0)</f>
        <v>0</v>
      </c>
      <c r="BG122" s="139">
        <f>IF(N122="zákl. přenesená",J122,0)</f>
        <v>0</v>
      </c>
      <c r="BH122" s="139">
        <f>IF(N122="sníž. přenesená",J122,0)</f>
        <v>0</v>
      </c>
      <c r="BI122" s="139">
        <f>IF(N122="nulová",J122,0)</f>
        <v>0</v>
      </c>
      <c r="BJ122" s="17" t="s">
        <v>76</v>
      </c>
      <c r="BK122" s="139">
        <f>ROUND(I122*H122,2)</f>
        <v>0</v>
      </c>
      <c r="BL122" s="17" t="s">
        <v>133</v>
      </c>
      <c r="BM122" s="138" t="s">
        <v>436</v>
      </c>
    </row>
    <row r="123" spans="2:65" s="1" customFormat="1" ht="11.25">
      <c r="B123" s="32"/>
      <c r="D123" s="140" t="s">
        <v>123</v>
      </c>
      <c r="F123" s="141" t="s">
        <v>1341</v>
      </c>
      <c r="I123" s="142"/>
      <c r="L123" s="32"/>
      <c r="M123" s="143"/>
      <c r="T123" s="53"/>
      <c r="AT123" s="17" t="s">
        <v>123</v>
      </c>
      <c r="AU123" s="17" t="s">
        <v>68</v>
      </c>
    </row>
    <row r="124" spans="2:65" s="1" customFormat="1" ht="21.75" customHeight="1">
      <c r="B124" s="32"/>
      <c r="C124" s="127" t="s">
        <v>311</v>
      </c>
      <c r="D124" s="127" t="s">
        <v>116</v>
      </c>
      <c r="E124" s="128" t="s">
        <v>1342</v>
      </c>
      <c r="F124" s="129" t="s">
        <v>1343</v>
      </c>
      <c r="G124" s="130" t="s">
        <v>119</v>
      </c>
      <c r="H124" s="131">
        <v>2</v>
      </c>
      <c r="I124" s="132"/>
      <c r="J124" s="133">
        <f>ROUND(I124*H124,2)</f>
        <v>0</v>
      </c>
      <c r="K124" s="129" t="s">
        <v>19</v>
      </c>
      <c r="L124" s="32"/>
      <c r="M124" s="134" t="s">
        <v>19</v>
      </c>
      <c r="N124" s="135" t="s">
        <v>39</v>
      </c>
      <c r="P124" s="136">
        <f>O124*H124</f>
        <v>0</v>
      </c>
      <c r="Q124" s="136">
        <v>0</v>
      </c>
      <c r="R124" s="136">
        <f>Q124*H124</f>
        <v>0</v>
      </c>
      <c r="S124" s="136">
        <v>0</v>
      </c>
      <c r="T124" s="137">
        <f>S124*H124</f>
        <v>0</v>
      </c>
      <c r="AR124" s="138" t="s">
        <v>133</v>
      </c>
      <c r="AT124" s="138" t="s">
        <v>116</v>
      </c>
      <c r="AU124" s="138" t="s">
        <v>68</v>
      </c>
      <c r="AY124" s="17" t="s">
        <v>113</v>
      </c>
      <c r="BE124" s="139">
        <f>IF(N124="základní",J124,0)</f>
        <v>0</v>
      </c>
      <c r="BF124" s="139">
        <f>IF(N124="snížená",J124,0)</f>
        <v>0</v>
      </c>
      <c r="BG124" s="139">
        <f>IF(N124="zákl. přenesená",J124,0)</f>
        <v>0</v>
      </c>
      <c r="BH124" s="139">
        <f>IF(N124="sníž. přenesená",J124,0)</f>
        <v>0</v>
      </c>
      <c r="BI124" s="139">
        <f>IF(N124="nulová",J124,0)</f>
        <v>0</v>
      </c>
      <c r="BJ124" s="17" t="s">
        <v>76</v>
      </c>
      <c r="BK124" s="139">
        <f>ROUND(I124*H124,2)</f>
        <v>0</v>
      </c>
      <c r="BL124" s="17" t="s">
        <v>133</v>
      </c>
      <c r="BM124" s="138" t="s">
        <v>446</v>
      </c>
    </row>
    <row r="125" spans="2:65" s="1" customFormat="1" ht="11.25">
      <c r="B125" s="32"/>
      <c r="D125" s="140" t="s">
        <v>123</v>
      </c>
      <c r="F125" s="141" t="s">
        <v>1343</v>
      </c>
      <c r="I125" s="142"/>
      <c r="L125" s="32"/>
      <c r="M125" s="143"/>
      <c r="T125" s="53"/>
      <c r="AT125" s="17" t="s">
        <v>123</v>
      </c>
      <c r="AU125" s="17" t="s">
        <v>68</v>
      </c>
    </row>
    <row r="126" spans="2:65" s="1" customFormat="1" ht="16.5" customHeight="1">
      <c r="B126" s="32"/>
      <c r="C126" s="127" t="s">
        <v>318</v>
      </c>
      <c r="D126" s="127" t="s">
        <v>116</v>
      </c>
      <c r="E126" s="128" t="s">
        <v>1344</v>
      </c>
      <c r="F126" s="129" t="s">
        <v>1345</v>
      </c>
      <c r="G126" s="130" t="s">
        <v>119</v>
      </c>
      <c r="H126" s="131">
        <v>1</v>
      </c>
      <c r="I126" s="132"/>
      <c r="J126" s="133">
        <f>ROUND(I126*H126,2)</f>
        <v>0</v>
      </c>
      <c r="K126" s="129" t="s">
        <v>19</v>
      </c>
      <c r="L126" s="32"/>
      <c r="M126" s="134" t="s">
        <v>19</v>
      </c>
      <c r="N126" s="135" t="s">
        <v>39</v>
      </c>
      <c r="P126" s="136">
        <f>O126*H126</f>
        <v>0</v>
      </c>
      <c r="Q126" s="136">
        <v>0</v>
      </c>
      <c r="R126" s="136">
        <f>Q126*H126</f>
        <v>0</v>
      </c>
      <c r="S126" s="136">
        <v>0</v>
      </c>
      <c r="T126" s="137">
        <f>S126*H126</f>
        <v>0</v>
      </c>
      <c r="AR126" s="138" t="s">
        <v>133</v>
      </c>
      <c r="AT126" s="138" t="s">
        <v>116</v>
      </c>
      <c r="AU126" s="138" t="s">
        <v>68</v>
      </c>
      <c r="AY126" s="17" t="s">
        <v>113</v>
      </c>
      <c r="BE126" s="139">
        <f>IF(N126="základní",J126,0)</f>
        <v>0</v>
      </c>
      <c r="BF126" s="139">
        <f>IF(N126="snížená",J126,0)</f>
        <v>0</v>
      </c>
      <c r="BG126" s="139">
        <f>IF(N126="zákl. přenesená",J126,0)</f>
        <v>0</v>
      </c>
      <c r="BH126" s="139">
        <f>IF(N126="sníž. přenesená",J126,0)</f>
        <v>0</v>
      </c>
      <c r="BI126" s="139">
        <f>IF(N126="nulová",J126,0)</f>
        <v>0</v>
      </c>
      <c r="BJ126" s="17" t="s">
        <v>76</v>
      </c>
      <c r="BK126" s="139">
        <f>ROUND(I126*H126,2)</f>
        <v>0</v>
      </c>
      <c r="BL126" s="17" t="s">
        <v>133</v>
      </c>
      <c r="BM126" s="138" t="s">
        <v>456</v>
      </c>
    </row>
    <row r="127" spans="2:65" s="1" customFormat="1" ht="11.25">
      <c r="B127" s="32"/>
      <c r="D127" s="140" t="s">
        <v>123</v>
      </c>
      <c r="F127" s="141" t="s">
        <v>1345</v>
      </c>
      <c r="I127" s="142"/>
      <c r="L127" s="32"/>
      <c r="M127" s="143"/>
      <c r="T127" s="53"/>
      <c r="AT127" s="17" t="s">
        <v>123</v>
      </c>
      <c r="AU127" s="17" t="s">
        <v>68</v>
      </c>
    </row>
    <row r="128" spans="2:65" s="1" customFormat="1" ht="16.5" customHeight="1">
      <c r="B128" s="32"/>
      <c r="C128" s="127" t="s">
        <v>324</v>
      </c>
      <c r="D128" s="127" t="s">
        <v>116</v>
      </c>
      <c r="E128" s="128" t="s">
        <v>1346</v>
      </c>
      <c r="F128" s="129" t="s">
        <v>1347</v>
      </c>
      <c r="G128" s="130" t="s">
        <v>119</v>
      </c>
      <c r="H128" s="131">
        <v>3</v>
      </c>
      <c r="I128" s="132"/>
      <c r="J128" s="133">
        <f>ROUND(I128*H128,2)</f>
        <v>0</v>
      </c>
      <c r="K128" s="129" t="s">
        <v>19</v>
      </c>
      <c r="L128" s="32"/>
      <c r="M128" s="134" t="s">
        <v>19</v>
      </c>
      <c r="N128" s="135" t="s">
        <v>39</v>
      </c>
      <c r="P128" s="136">
        <f>O128*H128</f>
        <v>0</v>
      </c>
      <c r="Q128" s="136">
        <v>0</v>
      </c>
      <c r="R128" s="136">
        <f>Q128*H128</f>
        <v>0</v>
      </c>
      <c r="S128" s="136">
        <v>0</v>
      </c>
      <c r="T128" s="137">
        <f>S128*H128</f>
        <v>0</v>
      </c>
      <c r="AR128" s="138" t="s">
        <v>133</v>
      </c>
      <c r="AT128" s="138" t="s">
        <v>116</v>
      </c>
      <c r="AU128" s="138" t="s">
        <v>68</v>
      </c>
      <c r="AY128" s="17" t="s">
        <v>113</v>
      </c>
      <c r="BE128" s="139">
        <f>IF(N128="základní",J128,0)</f>
        <v>0</v>
      </c>
      <c r="BF128" s="139">
        <f>IF(N128="snížená",J128,0)</f>
        <v>0</v>
      </c>
      <c r="BG128" s="139">
        <f>IF(N128="zákl. přenesená",J128,0)</f>
        <v>0</v>
      </c>
      <c r="BH128" s="139">
        <f>IF(N128="sníž. přenesená",J128,0)</f>
        <v>0</v>
      </c>
      <c r="BI128" s="139">
        <f>IF(N128="nulová",J128,0)</f>
        <v>0</v>
      </c>
      <c r="BJ128" s="17" t="s">
        <v>76</v>
      </c>
      <c r="BK128" s="139">
        <f>ROUND(I128*H128,2)</f>
        <v>0</v>
      </c>
      <c r="BL128" s="17" t="s">
        <v>133</v>
      </c>
      <c r="BM128" s="138" t="s">
        <v>466</v>
      </c>
    </row>
    <row r="129" spans="2:65" s="1" customFormat="1" ht="11.25">
      <c r="B129" s="32"/>
      <c r="D129" s="140" t="s">
        <v>123</v>
      </c>
      <c r="F129" s="141" t="s">
        <v>1347</v>
      </c>
      <c r="I129" s="142"/>
      <c r="L129" s="32"/>
      <c r="M129" s="143"/>
      <c r="T129" s="53"/>
      <c r="AT129" s="17" t="s">
        <v>123</v>
      </c>
      <c r="AU129" s="17" t="s">
        <v>68</v>
      </c>
    </row>
    <row r="130" spans="2:65" s="1" customFormat="1" ht="16.5" customHeight="1">
      <c r="B130" s="32"/>
      <c r="C130" s="127" t="s">
        <v>330</v>
      </c>
      <c r="D130" s="127" t="s">
        <v>116</v>
      </c>
      <c r="E130" s="128" t="s">
        <v>1348</v>
      </c>
      <c r="F130" s="129" t="s">
        <v>1349</v>
      </c>
      <c r="G130" s="130" t="s">
        <v>248</v>
      </c>
      <c r="H130" s="131">
        <v>960</v>
      </c>
      <c r="I130" s="132"/>
      <c r="J130" s="133">
        <f>ROUND(I130*H130,2)</f>
        <v>0</v>
      </c>
      <c r="K130" s="129" t="s">
        <v>19</v>
      </c>
      <c r="L130" s="32"/>
      <c r="M130" s="134" t="s">
        <v>19</v>
      </c>
      <c r="N130" s="135" t="s">
        <v>39</v>
      </c>
      <c r="P130" s="136">
        <f>O130*H130</f>
        <v>0</v>
      </c>
      <c r="Q130" s="136">
        <v>0</v>
      </c>
      <c r="R130" s="136">
        <f>Q130*H130</f>
        <v>0</v>
      </c>
      <c r="S130" s="136">
        <v>0</v>
      </c>
      <c r="T130" s="137">
        <f>S130*H130</f>
        <v>0</v>
      </c>
      <c r="AR130" s="138" t="s">
        <v>133</v>
      </c>
      <c r="AT130" s="138" t="s">
        <v>116</v>
      </c>
      <c r="AU130" s="138" t="s">
        <v>68</v>
      </c>
      <c r="AY130" s="17" t="s">
        <v>113</v>
      </c>
      <c r="BE130" s="139">
        <f>IF(N130="základní",J130,0)</f>
        <v>0</v>
      </c>
      <c r="BF130" s="139">
        <f>IF(N130="snížená",J130,0)</f>
        <v>0</v>
      </c>
      <c r="BG130" s="139">
        <f>IF(N130="zákl. přenesená",J130,0)</f>
        <v>0</v>
      </c>
      <c r="BH130" s="139">
        <f>IF(N130="sníž. přenesená",J130,0)</f>
        <v>0</v>
      </c>
      <c r="BI130" s="139">
        <f>IF(N130="nulová",J130,0)</f>
        <v>0</v>
      </c>
      <c r="BJ130" s="17" t="s">
        <v>76</v>
      </c>
      <c r="BK130" s="139">
        <f>ROUND(I130*H130,2)</f>
        <v>0</v>
      </c>
      <c r="BL130" s="17" t="s">
        <v>133</v>
      </c>
      <c r="BM130" s="138" t="s">
        <v>477</v>
      </c>
    </row>
    <row r="131" spans="2:65" s="1" customFormat="1" ht="11.25">
      <c r="B131" s="32"/>
      <c r="D131" s="140" t="s">
        <v>123</v>
      </c>
      <c r="F131" s="141" t="s">
        <v>1349</v>
      </c>
      <c r="I131" s="142"/>
      <c r="L131" s="32"/>
      <c r="M131" s="143"/>
      <c r="T131" s="53"/>
      <c r="AT131" s="17" t="s">
        <v>123</v>
      </c>
      <c r="AU131" s="17" t="s">
        <v>68</v>
      </c>
    </row>
    <row r="132" spans="2:65" s="1" customFormat="1" ht="16.5" customHeight="1">
      <c r="B132" s="32"/>
      <c r="C132" s="127" t="s">
        <v>337</v>
      </c>
      <c r="D132" s="127" t="s">
        <v>116</v>
      </c>
      <c r="E132" s="128" t="s">
        <v>1350</v>
      </c>
      <c r="F132" s="129" t="s">
        <v>1351</v>
      </c>
      <c r="G132" s="130" t="s">
        <v>119</v>
      </c>
      <c r="H132" s="131">
        <v>4</v>
      </c>
      <c r="I132" s="132"/>
      <c r="J132" s="133">
        <f>ROUND(I132*H132,2)</f>
        <v>0</v>
      </c>
      <c r="K132" s="129" t="s">
        <v>19</v>
      </c>
      <c r="L132" s="32"/>
      <c r="M132" s="134" t="s">
        <v>19</v>
      </c>
      <c r="N132" s="135" t="s">
        <v>39</v>
      </c>
      <c r="P132" s="136">
        <f>O132*H132</f>
        <v>0</v>
      </c>
      <c r="Q132" s="136">
        <v>0</v>
      </c>
      <c r="R132" s="136">
        <f>Q132*H132</f>
        <v>0</v>
      </c>
      <c r="S132" s="136">
        <v>0</v>
      </c>
      <c r="T132" s="137">
        <f>S132*H132</f>
        <v>0</v>
      </c>
      <c r="AR132" s="138" t="s">
        <v>133</v>
      </c>
      <c r="AT132" s="138" t="s">
        <v>116</v>
      </c>
      <c r="AU132" s="138" t="s">
        <v>68</v>
      </c>
      <c r="AY132" s="17" t="s">
        <v>113</v>
      </c>
      <c r="BE132" s="139">
        <f>IF(N132="základní",J132,0)</f>
        <v>0</v>
      </c>
      <c r="BF132" s="139">
        <f>IF(N132="snížená",J132,0)</f>
        <v>0</v>
      </c>
      <c r="BG132" s="139">
        <f>IF(N132="zákl. přenesená",J132,0)</f>
        <v>0</v>
      </c>
      <c r="BH132" s="139">
        <f>IF(N132="sníž. přenesená",J132,0)</f>
        <v>0</v>
      </c>
      <c r="BI132" s="139">
        <f>IF(N132="nulová",J132,0)</f>
        <v>0</v>
      </c>
      <c r="BJ132" s="17" t="s">
        <v>76</v>
      </c>
      <c r="BK132" s="139">
        <f>ROUND(I132*H132,2)</f>
        <v>0</v>
      </c>
      <c r="BL132" s="17" t="s">
        <v>133</v>
      </c>
      <c r="BM132" s="138" t="s">
        <v>489</v>
      </c>
    </row>
    <row r="133" spans="2:65" s="1" customFormat="1" ht="11.25">
      <c r="B133" s="32"/>
      <c r="D133" s="140" t="s">
        <v>123</v>
      </c>
      <c r="F133" s="141" t="s">
        <v>1352</v>
      </c>
      <c r="I133" s="142"/>
      <c r="L133" s="32"/>
      <c r="M133" s="143"/>
      <c r="T133" s="53"/>
      <c r="AT133" s="17" t="s">
        <v>123</v>
      </c>
      <c r="AU133" s="17" t="s">
        <v>68</v>
      </c>
    </row>
    <row r="134" spans="2:65" s="1" customFormat="1" ht="16.5" customHeight="1">
      <c r="B134" s="32"/>
      <c r="C134" s="127" t="s">
        <v>342</v>
      </c>
      <c r="D134" s="127" t="s">
        <v>116</v>
      </c>
      <c r="E134" s="128" t="s">
        <v>1353</v>
      </c>
      <c r="F134" s="129" t="s">
        <v>1354</v>
      </c>
      <c r="G134" s="130" t="s">
        <v>119</v>
      </c>
      <c r="H134" s="131">
        <v>25</v>
      </c>
      <c r="I134" s="132"/>
      <c r="J134" s="133">
        <f>ROUND(I134*H134,2)</f>
        <v>0</v>
      </c>
      <c r="K134" s="129" t="s">
        <v>19</v>
      </c>
      <c r="L134" s="32"/>
      <c r="M134" s="134" t="s">
        <v>19</v>
      </c>
      <c r="N134" s="135" t="s">
        <v>39</v>
      </c>
      <c r="P134" s="136">
        <f>O134*H134</f>
        <v>0</v>
      </c>
      <c r="Q134" s="136">
        <v>0</v>
      </c>
      <c r="R134" s="136">
        <f>Q134*H134</f>
        <v>0</v>
      </c>
      <c r="S134" s="136">
        <v>0</v>
      </c>
      <c r="T134" s="137">
        <f>S134*H134</f>
        <v>0</v>
      </c>
      <c r="AR134" s="138" t="s">
        <v>133</v>
      </c>
      <c r="AT134" s="138" t="s">
        <v>116</v>
      </c>
      <c r="AU134" s="138" t="s">
        <v>68</v>
      </c>
      <c r="AY134" s="17" t="s">
        <v>113</v>
      </c>
      <c r="BE134" s="139">
        <f>IF(N134="základní",J134,0)</f>
        <v>0</v>
      </c>
      <c r="BF134" s="139">
        <f>IF(N134="snížená",J134,0)</f>
        <v>0</v>
      </c>
      <c r="BG134" s="139">
        <f>IF(N134="zákl. přenesená",J134,0)</f>
        <v>0</v>
      </c>
      <c r="BH134" s="139">
        <f>IF(N134="sníž. přenesená",J134,0)</f>
        <v>0</v>
      </c>
      <c r="BI134" s="139">
        <f>IF(N134="nulová",J134,0)</f>
        <v>0</v>
      </c>
      <c r="BJ134" s="17" t="s">
        <v>76</v>
      </c>
      <c r="BK134" s="139">
        <f>ROUND(I134*H134,2)</f>
        <v>0</v>
      </c>
      <c r="BL134" s="17" t="s">
        <v>133</v>
      </c>
      <c r="BM134" s="138" t="s">
        <v>502</v>
      </c>
    </row>
    <row r="135" spans="2:65" s="1" customFormat="1" ht="11.25">
      <c r="B135" s="32"/>
      <c r="D135" s="140" t="s">
        <v>123</v>
      </c>
      <c r="F135" s="141" t="s">
        <v>1355</v>
      </c>
      <c r="I135" s="142"/>
      <c r="L135" s="32"/>
      <c r="M135" s="143"/>
      <c r="T135" s="53"/>
      <c r="AT135" s="17" t="s">
        <v>123</v>
      </c>
      <c r="AU135" s="17" t="s">
        <v>68</v>
      </c>
    </row>
    <row r="136" spans="2:65" s="1" customFormat="1" ht="16.5" customHeight="1">
      <c r="B136" s="32"/>
      <c r="C136" s="127" t="s">
        <v>348</v>
      </c>
      <c r="D136" s="127" t="s">
        <v>116</v>
      </c>
      <c r="E136" s="128" t="s">
        <v>1356</v>
      </c>
      <c r="F136" s="129" t="s">
        <v>1357</v>
      </c>
      <c r="G136" s="130" t="s">
        <v>119</v>
      </c>
      <c r="H136" s="131">
        <v>28</v>
      </c>
      <c r="I136" s="132"/>
      <c r="J136" s="133">
        <f>ROUND(I136*H136,2)</f>
        <v>0</v>
      </c>
      <c r="K136" s="129" t="s">
        <v>19</v>
      </c>
      <c r="L136" s="32"/>
      <c r="M136" s="134" t="s">
        <v>19</v>
      </c>
      <c r="N136" s="135" t="s">
        <v>39</v>
      </c>
      <c r="P136" s="136">
        <f>O136*H136</f>
        <v>0</v>
      </c>
      <c r="Q136" s="136">
        <v>0</v>
      </c>
      <c r="R136" s="136">
        <f>Q136*H136</f>
        <v>0</v>
      </c>
      <c r="S136" s="136">
        <v>0</v>
      </c>
      <c r="T136" s="137">
        <f>S136*H136</f>
        <v>0</v>
      </c>
      <c r="AR136" s="138" t="s">
        <v>133</v>
      </c>
      <c r="AT136" s="138" t="s">
        <v>116</v>
      </c>
      <c r="AU136" s="138" t="s">
        <v>68</v>
      </c>
      <c r="AY136" s="17" t="s">
        <v>113</v>
      </c>
      <c r="BE136" s="139">
        <f>IF(N136="základní",J136,0)</f>
        <v>0</v>
      </c>
      <c r="BF136" s="139">
        <f>IF(N136="snížená",J136,0)</f>
        <v>0</v>
      </c>
      <c r="BG136" s="139">
        <f>IF(N136="zákl. přenesená",J136,0)</f>
        <v>0</v>
      </c>
      <c r="BH136" s="139">
        <f>IF(N136="sníž. přenesená",J136,0)</f>
        <v>0</v>
      </c>
      <c r="BI136" s="139">
        <f>IF(N136="nulová",J136,0)</f>
        <v>0</v>
      </c>
      <c r="BJ136" s="17" t="s">
        <v>76</v>
      </c>
      <c r="BK136" s="139">
        <f>ROUND(I136*H136,2)</f>
        <v>0</v>
      </c>
      <c r="BL136" s="17" t="s">
        <v>133</v>
      </c>
      <c r="BM136" s="138" t="s">
        <v>513</v>
      </c>
    </row>
    <row r="137" spans="2:65" s="1" customFormat="1" ht="11.25">
      <c r="B137" s="32"/>
      <c r="D137" s="140" t="s">
        <v>123</v>
      </c>
      <c r="F137" s="141" t="s">
        <v>1357</v>
      </c>
      <c r="I137" s="142"/>
      <c r="L137" s="32"/>
      <c r="M137" s="143"/>
      <c r="T137" s="53"/>
      <c r="AT137" s="17" t="s">
        <v>123</v>
      </c>
      <c r="AU137" s="17" t="s">
        <v>68</v>
      </c>
    </row>
    <row r="138" spans="2:65" s="1" customFormat="1" ht="16.5" customHeight="1">
      <c r="B138" s="32"/>
      <c r="C138" s="127" t="s">
        <v>76</v>
      </c>
      <c r="D138" s="127" t="s">
        <v>116</v>
      </c>
      <c r="E138" s="128" t="s">
        <v>1358</v>
      </c>
      <c r="F138" s="129" t="s">
        <v>1359</v>
      </c>
      <c r="G138" s="130" t="s">
        <v>1360</v>
      </c>
      <c r="H138" s="131">
        <v>1</v>
      </c>
      <c r="I138" s="132"/>
      <c r="J138" s="133">
        <f>ROUND(I138*H138,2)</f>
        <v>0</v>
      </c>
      <c r="K138" s="129" t="s">
        <v>19</v>
      </c>
      <c r="L138" s="32"/>
      <c r="M138" s="134" t="s">
        <v>19</v>
      </c>
      <c r="N138" s="135" t="s">
        <v>39</v>
      </c>
      <c r="P138" s="136">
        <f>O138*H138</f>
        <v>0</v>
      </c>
      <c r="Q138" s="136">
        <v>0</v>
      </c>
      <c r="R138" s="136">
        <f>Q138*H138</f>
        <v>0</v>
      </c>
      <c r="S138" s="136">
        <v>0</v>
      </c>
      <c r="T138" s="137">
        <f>S138*H138</f>
        <v>0</v>
      </c>
      <c r="AR138" s="138" t="s">
        <v>133</v>
      </c>
      <c r="AT138" s="138" t="s">
        <v>116</v>
      </c>
      <c r="AU138" s="138" t="s">
        <v>68</v>
      </c>
      <c r="AY138" s="17" t="s">
        <v>113</v>
      </c>
      <c r="BE138" s="139">
        <f>IF(N138="základní",J138,0)</f>
        <v>0</v>
      </c>
      <c r="BF138" s="139">
        <f>IF(N138="snížená",J138,0)</f>
        <v>0</v>
      </c>
      <c r="BG138" s="139">
        <f>IF(N138="zákl. přenesená",J138,0)</f>
        <v>0</v>
      </c>
      <c r="BH138" s="139">
        <f>IF(N138="sníž. přenesená",J138,0)</f>
        <v>0</v>
      </c>
      <c r="BI138" s="139">
        <f>IF(N138="nulová",J138,0)</f>
        <v>0</v>
      </c>
      <c r="BJ138" s="17" t="s">
        <v>76</v>
      </c>
      <c r="BK138" s="139">
        <f>ROUND(I138*H138,2)</f>
        <v>0</v>
      </c>
      <c r="BL138" s="17" t="s">
        <v>133</v>
      </c>
      <c r="BM138" s="138" t="s">
        <v>525</v>
      </c>
    </row>
    <row r="139" spans="2:65" s="1" customFormat="1" ht="11.25">
      <c r="B139" s="32"/>
      <c r="D139" s="140" t="s">
        <v>123</v>
      </c>
      <c r="F139" s="141" t="s">
        <v>1359</v>
      </c>
      <c r="I139" s="142"/>
      <c r="L139" s="32"/>
      <c r="M139" s="143"/>
      <c r="T139" s="53"/>
      <c r="AT139" s="17" t="s">
        <v>123</v>
      </c>
      <c r="AU139" s="17" t="s">
        <v>68</v>
      </c>
    </row>
    <row r="140" spans="2:65" s="1" customFormat="1" ht="16.5" customHeight="1">
      <c r="B140" s="32"/>
      <c r="C140" s="127" t="s">
        <v>78</v>
      </c>
      <c r="D140" s="127" t="s">
        <v>116</v>
      </c>
      <c r="E140" s="128" t="s">
        <v>1361</v>
      </c>
      <c r="F140" s="129" t="s">
        <v>1362</v>
      </c>
      <c r="G140" s="130" t="s">
        <v>1360</v>
      </c>
      <c r="H140" s="131">
        <v>1</v>
      </c>
      <c r="I140" s="132"/>
      <c r="J140" s="133">
        <f>ROUND(I140*H140,2)</f>
        <v>0</v>
      </c>
      <c r="K140" s="129" t="s">
        <v>19</v>
      </c>
      <c r="L140" s="32"/>
      <c r="M140" s="134" t="s">
        <v>19</v>
      </c>
      <c r="N140" s="135" t="s">
        <v>39</v>
      </c>
      <c r="P140" s="136">
        <f>O140*H140</f>
        <v>0</v>
      </c>
      <c r="Q140" s="136">
        <v>0</v>
      </c>
      <c r="R140" s="136">
        <f>Q140*H140</f>
        <v>0</v>
      </c>
      <c r="S140" s="136">
        <v>0</v>
      </c>
      <c r="T140" s="137">
        <f>S140*H140</f>
        <v>0</v>
      </c>
      <c r="AR140" s="138" t="s">
        <v>133</v>
      </c>
      <c r="AT140" s="138" t="s">
        <v>116</v>
      </c>
      <c r="AU140" s="138" t="s">
        <v>68</v>
      </c>
      <c r="AY140" s="17" t="s">
        <v>113</v>
      </c>
      <c r="BE140" s="139">
        <f>IF(N140="základní",J140,0)</f>
        <v>0</v>
      </c>
      <c r="BF140" s="139">
        <f>IF(N140="snížená",J140,0)</f>
        <v>0</v>
      </c>
      <c r="BG140" s="139">
        <f>IF(N140="zákl. přenesená",J140,0)</f>
        <v>0</v>
      </c>
      <c r="BH140" s="139">
        <f>IF(N140="sníž. přenesená",J140,0)</f>
        <v>0</v>
      </c>
      <c r="BI140" s="139">
        <f>IF(N140="nulová",J140,0)</f>
        <v>0</v>
      </c>
      <c r="BJ140" s="17" t="s">
        <v>76</v>
      </c>
      <c r="BK140" s="139">
        <f>ROUND(I140*H140,2)</f>
        <v>0</v>
      </c>
      <c r="BL140" s="17" t="s">
        <v>133</v>
      </c>
      <c r="BM140" s="138" t="s">
        <v>535</v>
      </c>
    </row>
    <row r="141" spans="2:65" s="1" customFormat="1" ht="11.25">
      <c r="B141" s="32"/>
      <c r="D141" s="140" t="s">
        <v>123</v>
      </c>
      <c r="F141" s="141" t="s">
        <v>1362</v>
      </c>
      <c r="I141" s="142"/>
      <c r="L141" s="32"/>
      <c r="M141" s="143"/>
      <c r="T141" s="53"/>
      <c r="AT141" s="17" t="s">
        <v>123</v>
      </c>
      <c r="AU141" s="17" t="s">
        <v>68</v>
      </c>
    </row>
    <row r="142" spans="2:65" s="1" customFormat="1" ht="16.5" customHeight="1">
      <c r="B142" s="32"/>
      <c r="C142" s="127" t="s">
        <v>129</v>
      </c>
      <c r="D142" s="127" t="s">
        <v>116</v>
      </c>
      <c r="E142" s="128" t="s">
        <v>1363</v>
      </c>
      <c r="F142" s="129" t="s">
        <v>1364</v>
      </c>
      <c r="G142" s="130" t="s">
        <v>198</v>
      </c>
      <c r="H142" s="131">
        <v>20</v>
      </c>
      <c r="I142" s="132"/>
      <c r="J142" s="133">
        <f>ROUND(I142*H142,2)</f>
        <v>0</v>
      </c>
      <c r="K142" s="129" t="s">
        <v>19</v>
      </c>
      <c r="L142" s="32"/>
      <c r="M142" s="134" t="s">
        <v>19</v>
      </c>
      <c r="N142" s="135" t="s">
        <v>39</v>
      </c>
      <c r="P142" s="136">
        <f>O142*H142</f>
        <v>0</v>
      </c>
      <c r="Q142" s="136">
        <v>0</v>
      </c>
      <c r="R142" s="136">
        <f>Q142*H142</f>
        <v>0</v>
      </c>
      <c r="S142" s="136">
        <v>0</v>
      </c>
      <c r="T142" s="137">
        <f>S142*H142</f>
        <v>0</v>
      </c>
      <c r="AR142" s="138" t="s">
        <v>133</v>
      </c>
      <c r="AT142" s="138" t="s">
        <v>116</v>
      </c>
      <c r="AU142" s="138" t="s">
        <v>68</v>
      </c>
      <c r="AY142" s="17" t="s">
        <v>113</v>
      </c>
      <c r="BE142" s="139">
        <f>IF(N142="základní",J142,0)</f>
        <v>0</v>
      </c>
      <c r="BF142" s="139">
        <f>IF(N142="snížená",J142,0)</f>
        <v>0</v>
      </c>
      <c r="BG142" s="139">
        <f>IF(N142="zákl. přenesená",J142,0)</f>
        <v>0</v>
      </c>
      <c r="BH142" s="139">
        <f>IF(N142="sníž. přenesená",J142,0)</f>
        <v>0</v>
      </c>
      <c r="BI142" s="139">
        <f>IF(N142="nulová",J142,0)</f>
        <v>0</v>
      </c>
      <c r="BJ142" s="17" t="s">
        <v>76</v>
      </c>
      <c r="BK142" s="139">
        <f>ROUND(I142*H142,2)</f>
        <v>0</v>
      </c>
      <c r="BL142" s="17" t="s">
        <v>133</v>
      </c>
      <c r="BM142" s="138" t="s">
        <v>549</v>
      </c>
    </row>
    <row r="143" spans="2:65" s="1" customFormat="1" ht="11.25">
      <c r="B143" s="32"/>
      <c r="D143" s="140" t="s">
        <v>123</v>
      </c>
      <c r="F143" s="141" t="s">
        <v>1364</v>
      </c>
      <c r="I143" s="142"/>
      <c r="L143" s="32"/>
      <c r="M143" s="143"/>
      <c r="T143" s="53"/>
      <c r="AT143" s="17" t="s">
        <v>123</v>
      </c>
      <c r="AU143" s="17" t="s">
        <v>68</v>
      </c>
    </row>
    <row r="144" spans="2:65" s="1" customFormat="1" ht="16.5" customHeight="1">
      <c r="B144" s="32"/>
      <c r="C144" s="127" t="s">
        <v>133</v>
      </c>
      <c r="D144" s="127" t="s">
        <v>116</v>
      </c>
      <c r="E144" s="128" t="s">
        <v>1365</v>
      </c>
      <c r="F144" s="129" t="s">
        <v>1366</v>
      </c>
      <c r="G144" s="130" t="s">
        <v>248</v>
      </c>
      <c r="H144" s="131">
        <v>4</v>
      </c>
      <c r="I144" s="132"/>
      <c r="J144" s="133">
        <f>ROUND(I144*H144,2)</f>
        <v>0</v>
      </c>
      <c r="K144" s="129" t="s">
        <v>19</v>
      </c>
      <c r="L144" s="32"/>
      <c r="M144" s="134" t="s">
        <v>19</v>
      </c>
      <c r="N144" s="135" t="s">
        <v>39</v>
      </c>
      <c r="P144" s="136">
        <f>O144*H144</f>
        <v>0</v>
      </c>
      <c r="Q144" s="136">
        <v>0</v>
      </c>
      <c r="R144" s="136">
        <f>Q144*H144</f>
        <v>0</v>
      </c>
      <c r="S144" s="136">
        <v>0</v>
      </c>
      <c r="T144" s="137">
        <f>S144*H144</f>
        <v>0</v>
      </c>
      <c r="AR144" s="138" t="s">
        <v>133</v>
      </c>
      <c r="AT144" s="138" t="s">
        <v>116</v>
      </c>
      <c r="AU144" s="138" t="s">
        <v>68</v>
      </c>
      <c r="AY144" s="17" t="s">
        <v>113</v>
      </c>
      <c r="BE144" s="139">
        <f>IF(N144="základní",J144,0)</f>
        <v>0</v>
      </c>
      <c r="BF144" s="139">
        <f>IF(N144="snížená",J144,0)</f>
        <v>0</v>
      </c>
      <c r="BG144" s="139">
        <f>IF(N144="zákl. přenesená",J144,0)</f>
        <v>0</v>
      </c>
      <c r="BH144" s="139">
        <f>IF(N144="sníž. přenesená",J144,0)</f>
        <v>0</v>
      </c>
      <c r="BI144" s="139">
        <f>IF(N144="nulová",J144,0)</f>
        <v>0</v>
      </c>
      <c r="BJ144" s="17" t="s">
        <v>76</v>
      </c>
      <c r="BK144" s="139">
        <f>ROUND(I144*H144,2)</f>
        <v>0</v>
      </c>
      <c r="BL144" s="17" t="s">
        <v>133</v>
      </c>
      <c r="BM144" s="138" t="s">
        <v>562</v>
      </c>
    </row>
    <row r="145" spans="2:65" s="1" customFormat="1" ht="11.25">
      <c r="B145" s="32"/>
      <c r="D145" s="140" t="s">
        <v>123</v>
      </c>
      <c r="F145" s="141" t="s">
        <v>1366</v>
      </c>
      <c r="I145" s="142"/>
      <c r="L145" s="32"/>
      <c r="M145" s="143"/>
      <c r="T145" s="53"/>
      <c r="AT145" s="17" t="s">
        <v>123</v>
      </c>
      <c r="AU145" s="17" t="s">
        <v>68</v>
      </c>
    </row>
    <row r="146" spans="2:65" s="1" customFormat="1" ht="16.5" customHeight="1">
      <c r="B146" s="32"/>
      <c r="C146" s="127" t="s">
        <v>112</v>
      </c>
      <c r="D146" s="127" t="s">
        <v>116</v>
      </c>
      <c r="E146" s="128" t="s">
        <v>1367</v>
      </c>
      <c r="F146" s="129" t="s">
        <v>1368</v>
      </c>
      <c r="G146" s="130" t="s">
        <v>248</v>
      </c>
      <c r="H146" s="131">
        <v>4</v>
      </c>
      <c r="I146" s="132"/>
      <c r="J146" s="133">
        <f>ROUND(I146*H146,2)</f>
        <v>0</v>
      </c>
      <c r="K146" s="129" t="s">
        <v>19</v>
      </c>
      <c r="L146" s="32"/>
      <c r="M146" s="134" t="s">
        <v>19</v>
      </c>
      <c r="N146" s="135" t="s">
        <v>39</v>
      </c>
      <c r="P146" s="136">
        <f>O146*H146</f>
        <v>0</v>
      </c>
      <c r="Q146" s="136">
        <v>0</v>
      </c>
      <c r="R146" s="136">
        <f>Q146*H146</f>
        <v>0</v>
      </c>
      <c r="S146" s="136">
        <v>0</v>
      </c>
      <c r="T146" s="137">
        <f>S146*H146</f>
        <v>0</v>
      </c>
      <c r="AR146" s="138" t="s">
        <v>133</v>
      </c>
      <c r="AT146" s="138" t="s">
        <v>116</v>
      </c>
      <c r="AU146" s="138" t="s">
        <v>68</v>
      </c>
      <c r="AY146" s="17" t="s">
        <v>113</v>
      </c>
      <c r="BE146" s="139">
        <f>IF(N146="základní",J146,0)</f>
        <v>0</v>
      </c>
      <c r="BF146" s="139">
        <f>IF(N146="snížená",J146,0)</f>
        <v>0</v>
      </c>
      <c r="BG146" s="139">
        <f>IF(N146="zákl. přenesená",J146,0)</f>
        <v>0</v>
      </c>
      <c r="BH146" s="139">
        <f>IF(N146="sníž. přenesená",J146,0)</f>
        <v>0</v>
      </c>
      <c r="BI146" s="139">
        <f>IF(N146="nulová",J146,0)</f>
        <v>0</v>
      </c>
      <c r="BJ146" s="17" t="s">
        <v>76</v>
      </c>
      <c r="BK146" s="139">
        <f>ROUND(I146*H146,2)</f>
        <v>0</v>
      </c>
      <c r="BL146" s="17" t="s">
        <v>133</v>
      </c>
      <c r="BM146" s="138" t="s">
        <v>574</v>
      </c>
    </row>
    <row r="147" spans="2:65" s="1" customFormat="1" ht="11.25">
      <c r="B147" s="32"/>
      <c r="D147" s="140" t="s">
        <v>123</v>
      </c>
      <c r="F147" s="141" t="s">
        <v>1368</v>
      </c>
      <c r="I147" s="142"/>
      <c r="L147" s="32"/>
      <c r="M147" s="143"/>
      <c r="T147" s="53"/>
      <c r="AT147" s="17" t="s">
        <v>123</v>
      </c>
      <c r="AU147" s="17" t="s">
        <v>68</v>
      </c>
    </row>
    <row r="148" spans="2:65" s="1" customFormat="1" ht="16.5" customHeight="1">
      <c r="B148" s="32"/>
      <c r="C148" s="127" t="s">
        <v>143</v>
      </c>
      <c r="D148" s="127" t="s">
        <v>116</v>
      </c>
      <c r="E148" s="128" t="s">
        <v>1369</v>
      </c>
      <c r="F148" s="129" t="s">
        <v>1370</v>
      </c>
      <c r="G148" s="130" t="s">
        <v>248</v>
      </c>
      <c r="H148" s="131">
        <v>4</v>
      </c>
      <c r="I148" s="132"/>
      <c r="J148" s="133">
        <f>ROUND(I148*H148,2)</f>
        <v>0</v>
      </c>
      <c r="K148" s="129" t="s">
        <v>19</v>
      </c>
      <c r="L148" s="32"/>
      <c r="M148" s="134" t="s">
        <v>19</v>
      </c>
      <c r="N148" s="135" t="s">
        <v>39</v>
      </c>
      <c r="P148" s="136">
        <f>O148*H148</f>
        <v>0</v>
      </c>
      <c r="Q148" s="136">
        <v>0</v>
      </c>
      <c r="R148" s="136">
        <f>Q148*H148</f>
        <v>0</v>
      </c>
      <c r="S148" s="136">
        <v>0</v>
      </c>
      <c r="T148" s="137">
        <f>S148*H148</f>
        <v>0</v>
      </c>
      <c r="AR148" s="138" t="s">
        <v>133</v>
      </c>
      <c r="AT148" s="138" t="s">
        <v>116</v>
      </c>
      <c r="AU148" s="138" t="s">
        <v>68</v>
      </c>
      <c r="AY148" s="17" t="s">
        <v>113</v>
      </c>
      <c r="BE148" s="139">
        <f>IF(N148="základní",J148,0)</f>
        <v>0</v>
      </c>
      <c r="BF148" s="139">
        <f>IF(N148="snížená",J148,0)</f>
        <v>0</v>
      </c>
      <c r="BG148" s="139">
        <f>IF(N148="zákl. přenesená",J148,0)</f>
        <v>0</v>
      </c>
      <c r="BH148" s="139">
        <f>IF(N148="sníž. přenesená",J148,0)</f>
        <v>0</v>
      </c>
      <c r="BI148" s="139">
        <f>IF(N148="nulová",J148,0)</f>
        <v>0</v>
      </c>
      <c r="BJ148" s="17" t="s">
        <v>76</v>
      </c>
      <c r="BK148" s="139">
        <f>ROUND(I148*H148,2)</f>
        <v>0</v>
      </c>
      <c r="BL148" s="17" t="s">
        <v>133</v>
      </c>
      <c r="BM148" s="138" t="s">
        <v>586</v>
      </c>
    </row>
    <row r="149" spans="2:65" s="1" customFormat="1" ht="11.25">
      <c r="B149" s="32"/>
      <c r="D149" s="140" t="s">
        <v>123</v>
      </c>
      <c r="F149" s="141" t="s">
        <v>1370</v>
      </c>
      <c r="I149" s="142"/>
      <c r="L149" s="32"/>
      <c r="M149" s="143"/>
      <c r="T149" s="53"/>
      <c r="AT149" s="17" t="s">
        <v>123</v>
      </c>
      <c r="AU149" s="17" t="s">
        <v>68</v>
      </c>
    </row>
    <row r="150" spans="2:65" s="1" customFormat="1" ht="16.5" customHeight="1">
      <c r="B150" s="32"/>
      <c r="C150" s="127" t="s">
        <v>207</v>
      </c>
      <c r="D150" s="127" t="s">
        <v>116</v>
      </c>
      <c r="E150" s="128" t="s">
        <v>1371</v>
      </c>
      <c r="F150" s="129" t="s">
        <v>1372</v>
      </c>
      <c r="G150" s="130" t="s">
        <v>248</v>
      </c>
      <c r="H150" s="131">
        <v>4</v>
      </c>
      <c r="I150" s="132"/>
      <c r="J150" s="133">
        <f>ROUND(I150*H150,2)</f>
        <v>0</v>
      </c>
      <c r="K150" s="129" t="s">
        <v>19</v>
      </c>
      <c r="L150" s="32"/>
      <c r="M150" s="134" t="s">
        <v>19</v>
      </c>
      <c r="N150" s="135" t="s">
        <v>39</v>
      </c>
      <c r="P150" s="136">
        <f>O150*H150</f>
        <v>0</v>
      </c>
      <c r="Q150" s="136">
        <v>0</v>
      </c>
      <c r="R150" s="136">
        <f>Q150*H150</f>
        <v>0</v>
      </c>
      <c r="S150" s="136">
        <v>0</v>
      </c>
      <c r="T150" s="137">
        <f>S150*H150</f>
        <v>0</v>
      </c>
      <c r="AR150" s="138" t="s">
        <v>133</v>
      </c>
      <c r="AT150" s="138" t="s">
        <v>116</v>
      </c>
      <c r="AU150" s="138" t="s">
        <v>68</v>
      </c>
      <c r="AY150" s="17" t="s">
        <v>113</v>
      </c>
      <c r="BE150" s="139">
        <f>IF(N150="základní",J150,0)</f>
        <v>0</v>
      </c>
      <c r="BF150" s="139">
        <f>IF(N150="snížená",J150,0)</f>
        <v>0</v>
      </c>
      <c r="BG150" s="139">
        <f>IF(N150="zákl. přenesená",J150,0)</f>
        <v>0</v>
      </c>
      <c r="BH150" s="139">
        <f>IF(N150="sníž. přenesená",J150,0)</f>
        <v>0</v>
      </c>
      <c r="BI150" s="139">
        <f>IF(N150="nulová",J150,0)</f>
        <v>0</v>
      </c>
      <c r="BJ150" s="17" t="s">
        <v>76</v>
      </c>
      <c r="BK150" s="139">
        <f>ROUND(I150*H150,2)</f>
        <v>0</v>
      </c>
      <c r="BL150" s="17" t="s">
        <v>133</v>
      </c>
      <c r="BM150" s="138" t="s">
        <v>602</v>
      </c>
    </row>
    <row r="151" spans="2:65" s="1" customFormat="1" ht="11.25">
      <c r="B151" s="32"/>
      <c r="D151" s="140" t="s">
        <v>123</v>
      </c>
      <c r="F151" s="141" t="s">
        <v>1372</v>
      </c>
      <c r="I151" s="142"/>
      <c r="L151" s="32"/>
      <c r="M151" s="143"/>
      <c r="T151" s="53"/>
      <c r="AT151" s="17" t="s">
        <v>123</v>
      </c>
      <c r="AU151" s="17" t="s">
        <v>68</v>
      </c>
    </row>
    <row r="152" spans="2:65" s="1" customFormat="1" ht="16.5" customHeight="1">
      <c r="B152" s="32"/>
      <c r="C152" s="127" t="s">
        <v>170</v>
      </c>
      <c r="D152" s="127" t="s">
        <v>116</v>
      </c>
      <c r="E152" s="128" t="s">
        <v>1373</v>
      </c>
      <c r="F152" s="129" t="s">
        <v>1374</v>
      </c>
      <c r="G152" s="130" t="s">
        <v>248</v>
      </c>
      <c r="H152" s="131">
        <v>30</v>
      </c>
      <c r="I152" s="132"/>
      <c r="J152" s="133">
        <f>ROUND(I152*H152,2)</f>
        <v>0</v>
      </c>
      <c r="K152" s="129" t="s">
        <v>19</v>
      </c>
      <c r="L152" s="32"/>
      <c r="M152" s="134" t="s">
        <v>19</v>
      </c>
      <c r="N152" s="135" t="s">
        <v>39</v>
      </c>
      <c r="P152" s="136">
        <f>O152*H152</f>
        <v>0</v>
      </c>
      <c r="Q152" s="136">
        <v>0</v>
      </c>
      <c r="R152" s="136">
        <f>Q152*H152</f>
        <v>0</v>
      </c>
      <c r="S152" s="136">
        <v>0</v>
      </c>
      <c r="T152" s="137">
        <f>S152*H152</f>
        <v>0</v>
      </c>
      <c r="AR152" s="138" t="s">
        <v>133</v>
      </c>
      <c r="AT152" s="138" t="s">
        <v>116</v>
      </c>
      <c r="AU152" s="138" t="s">
        <v>68</v>
      </c>
      <c r="AY152" s="17" t="s">
        <v>113</v>
      </c>
      <c r="BE152" s="139">
        <f>IF(N152="základní",J152,0)</f>
        <v>0</v>
      </c>
      <c r="BF152" s="139">
        <f>IF(N152="snížená",J152,0)</f>
        <v>0</v>
      </c>
      <c r="BG152" s="139">
        <f>IF(N152="zákl. přenesená",J152,0)</f>
        <v>0</v>
      </c>
      <c r="BH152" s="139">
        <f>IF(N152="sníž. přenesená",J152,0)</f>
        <v>0</v>
      </c>
      <c r="BI152" s="139">
        <f>IF(N152="nulová",J152,0)</f>
        <v>0</v>
      </c>
      <c r="BJ152" s="17" t="s">
        <v>76</v>
      </c>
      <c r="BK152" s="139">
        <f>ROUND(I152*H152,2)</f>
        <v>0</v>
      </c>
      <c r="BL152" s="17" t="s">
        <v>133</v>
      </c>
      <c r="BM152" s="138" t="s">
        <v>611</v>
      </c>
    </row>
    <row r="153" spans="2:65" s="1" customFormat="1" ht="11.25">
      <c r="B153" s="32"/>
      <c r="D153" s="140" t="s">
        <v>123</v>
      </c>
      <c r="F153" s="141" t="s">
        <v>1374</v>
      </c>
      <c r="I153" s="142"/>
      <c r="L153" s="32"/>
      <c r="M153" s="143"/>
      <c r="T153" s="53"/>
      <c r="AT153" s="17" t="s">
        <v>123</v>
      </c>
      <c r="AU153" s="17" t="s">
        <v>68</v>
      </c>
    </row>
    <row r="154" spans="2:65" s="1" customFormat="1" ht="16.5" customHeight="1">
      <c r="B154" s="32"/>
      <c r="C154" s="127" t="s">
        <v>222</v>
      </c>
      <c r="D154" s="127" t="s">
        <v>116</v>
      </c>
      <c r="E154" s="128" t="s">
        <v>1375</v>
      </c>
      <c r="F154" s="129" t="s">
        <v>1376</v>
      </c>
      <c r="G154" s="130" t="s">
        <v>198</v>
      </c>
      <c r="H154" s="131">
        <v>16</v>
      </c>
      <c r="I154" s="132"/>
      <c r="J154" s="133">
        <f>ROUND(I154*H154,2)</f>
        <v>0</v>
      </c>
      <c r="K154" s="129" t="s">
        <v>19</v>
      </c>
      <c r="L154" s="32"/>
      <c r="M154" s="134" t="s">
        <v>19</v>
      </c>
      <c r="N154" s="135" t="s">
        <v>39</v>
      </c>
      <c r="P154" s="136">
        <f>O154*H154</f>
        <v>0</v>
      </c>
      <c r="Q154" s="136">
        <v>0</v>
      </c>
      <c r="R154" s="136">
        <f>Q154*H154</f>
        <v>0</v>
      </c>
      <c r="S154" s="136">
        <v>0</v>
      </c>
      <c r="T154" s="137">
        <f>S154*H154</f>
        <v>0</v>
      </c>
      <c r="AR154" s="138" t="s">
        <v>133</v>
      </c>
      <c r="AT154" s="138" t="s">
        <v>116</v>
      </c>
      <c r="AU154" s="138" t="s">
        <v>68</v>
      </c>
      <c r="AY154" s="17" t="s">
        <v>113</v>
      </c>
      <c r="BE154" s="139">
        <f>IF(N154="základní",J154,0)</f>
        <v>0</v>
      </c>
      <c r="BF154" s="139">
        <f>IF(N154="snížená",J154,0)</f>
        <v>0</v>
      </c>
      <c r="BG154" s="139">
        <f>IF(N154="zákl. přenesená",J154,0)</f>
        <v>0</v>
      </c>
      <c r="BH154" s="139">
        <f>IF(N154="sníž. přenesená",J154,0)</f>
        <v>0</v>
      </c>
      <c r="BI154" s="139">
        <f>IF(N154="nulová",J154,0)</f>
        <v>0</v>
      </c>
      <c r="BJ154" s="17" t="s">
        <v>76</v>
      </c>
      <c r="BK154" s="139">
        <f>ROUND(I154*H154,2)</f>
        <v>0</v>
      </c>
      <c r="BL154" s="17" t="s">
        <v>133</v>
      </c>
      <c r="BM154" s="138" t="s">
        <v>628</v>
      </c>
    </row>
    <row r="155" spans="2:65" s="1" customFormat="1" ht="11.25">
      <c r="B155" s="32"/>
      <c r="D155" s="140" t="s">
        <v>123</v>
      </c>
      <c r="F155" s="141" t="s">
        <v>1376</v>
      </c>
      <c r="I155" s="142"/>
      <c r="L155" s="32"/>
      <c r="M155" s="143"/>
      <c r="T155" s="53"/>
      <c r="AT155" s="17" t="s">
        <v>123</v>
      </c>
      <c r="AU155" s="17" t="s">
        <v>68</v>
      </c>
    </row>
    <row r="156" spans="2:65" s="1" customFormat="1" ht="16.5" customHeight="1">
      <c r="B156" s="32"/>
      <c r="C156" s="127" t="s">
        <v>228</v>
      </c>
      <c r="D156" s="127" t="s">
        <v>116</v>
      </c>
      <c r="E156" s="128" t="s">
        <v>1377</v>
      </c>
      <c r="F156" s="129" t="s">
        <v>1378</v>
      </c>
      <c r="G156" s="130" t="s">
        <v>198</v>
      </c>
      <c r="H156" s="131">
        <v>16</v>
      </c>
      <c r="I156" s="132"/>
      <c r="J156" s="133">
        <f>ROUND(I156*H156,2)</f>
        <v>0</v>
      </c>
      <c r="K156" s="129" t="s">
        <v>19</v>
      </c>
      <c r="L156" s="32"/>
      <c r="M156" s="134" t="s">
        <v>19</v>
      </c>
      <c r="N156" s="135" t="s">
        <v>39</v>
      </c>
      <c r="P156" s="136">
        <f>O156*H156</f>
        <v>0</v>
      </c>
      <c r="Q156" s="136">
        <v>0</v>
      </c>
      <c r="R156" s="136">
        <f>Q156*H156</f>
        <v>0</v>
      </c>
      <c r="S156" s="136">
        <v>0</v>
      </c>
      <c r="T156" s="137">
        <f>S156*H156</f>
        <v>0</v>
      </c>
      <c r="AR156" s="138" t="s">
        <v>133</v>
      </c>
      <c r="AT156" s="138" t="s">
        <v>116</v>
      </c>
      <c r="AU156" s="138" t="s">
        <v>68</v>
      </c>
      <c r="AY156" s="17" t="s">
        <v>113</v>
      </c>
      <c r="BE156" s="139">
        <f>IF(N156="základní",J156,0)</f>
        <v>0</v>
      </c>
      <c r="BF156" s="139">
        <f>IF(N156="snížená",J156,0)</f>
        <v>0</v>
      </c>
      <c r="BG156" s="139">
        <f>IF(N156="zákl. přenesená",J156,0)</f>
        <v>0</v>
      </c>
      <c r="BH156" s="139">
        <f>IF(N156="sníž. přenesená",J156,0)</f>
        <v>0</v>
      </c>
      <c r="BI156" s="139">
        <f>IF(N156="nulová",J156,0)</f>
        <v>0</v>
      </c>
      <c r="BJ156" s="17" t="s">
        <v>76</v>
      </c>
      <c r="BK156" s="139">
        <f>ROUND(I156*H156,2)</f>
        <v>0</v>
      </c>
      <c r="BL156" s="17" t="s">
        <v>133</v>
      </c>
      <c r="BM156" s="138" t="s">
        <v>641</v>
      </c>
    </row>
    <row r="157" spans="2:65" s="1" customFormat="1" ht="11.25">
      <c r="B157" s="32"/>
      <c r="D157" s="140" t="s">
        <v>123</v>
      </c>
      <c r="F157" s="141" t="s">
        <v>1378</v>
      </c>
      <c r="I157" s="142"/>
      <c r="L157" s="32"/>
      <c r="M157" s="143"/>
      <c r="T157" s="53"/>
      <c r="AT157" s="17" t="s">
        <v>123</v>
      </c>
      <c r="AU157" s="17" t="s">
        <v>68</v>
      </c>
    </row>
    <row r="158" spans="2:65" s="1" customFormat="1" ht="16.5" customHeight="1">
      <c r="B158" s="32"/>
      <c r="C158" s="127" t="s">
        <v>234</v>
      </c>
      <c r="D158" s="127" t="s">
        <v>116</v>
      </c>
      <c r="E158" s="128" t="s">
        <v>1379</v>
      </c>
      <c r="F158" s="129" t="s">
        <v>1380</v>
      </c>
      <c r="G158" s="130" t="s">
        <v>168</v>
      </c>
      <c r="H158" s="131">
        <v>1</v>
      </c>
      <c r="I158" s="132"/>
      <c r="J158" s="133">
        <f>ROUND(I158*H158,2)</f>
        <v>0</v>
      </c>
      <c r="K158" s="129" t="s">
        <v>19</v>
      </c>
      <c r="L158" s="32"/>
      <c r="M158" s="134" t="s">
        <v>19</v>
      </c>
      <c r="N158" s="135" t="s">
        <v>39</v>
      </c>
      <c r="P158" s="136">
        <f>O158*H158</f>
        <v>0</v>
      </c>
      <c r="Q158" s="136">
        <v>0</v>
      </c>
      <c r="R158" s="136">
        <f>Q158*H158</f>
        <v>0</v>
      </c>
      <c r="S158" s="136">
        <v>0</v>
      </c>
      <c r="T158" s="137">
        <f>S158*H158</f>
        <v>0</v>
      </c>
      <c r="AR158" s="138" t="s">
        <v>133</v>
      </c>
      <c r="AT158" s="138" t="s">
        <v>116</v>
      </c>
      <c r="AU158" s="138" t="s">
        <v>68</v>
      </c>
      <c r="AY158" s="17" t="s">
        <v>113</v>
      </c>
      <c r="BE158" s="139">
        <f>IF(N158="základní",J158,0)</f>
        <v>0</v>
      </c>
      <c r="BF158" s="139">
        <f>IF(N158="snížená",J158,0)</f>
        <v>0</v>
      </c>
      <c r="BG158" s="139">
        <f>IF(N158="zákl. přenesená",J158,0)</f>
        <v>0</v>
      </c>
      <c r="BH158" s="139">
        <f>IF(N158="sníž. přenesená",J158,0)</f>
        <v>0</v>
      </c>
      <c r="BI158" s="139">
        <f>IF(N158="nulová",J158,0)</f>
        <v>0</v>
      </c>
      <c r="BJ158" s="17" t="s">
        <v>76</v>
      </c>
      <c r="BK158" s="139">
        <f>ROUND(I158*H158,2)</f>
        <v>0</v>
      </c>
      <c r="BL158" s="17" t="s">
        <v>133</v>
      </c>
      <c r="BM158" s="138" t="s">
        <v>203</v>
      </c>
    </row>
    <row r="159" spans="2:65" s="1" customFormat="1" ht="11.25">
      <c r="B159" s="32"/>
      <c r="D159" s="140" t="s">
        <v>123</v>
      </c>
      <c r="F159" s="141" t="s">
        <v>1380</v>
      </c>
      <c r="I159" s="142"/>
      <c r="L159" s="32"/>
      <c r="M159" s="143"/>
      <c r="T159" s="53"/>
      <c r="AT159" s="17" t="s">
        <v>123</v>
      </c>
      <c r="AU159" s="17" t="s">
        <v>68</v>
      </c>
    </row>
    <row r="160" spans="2:65" s="1" customFormat="1" ht="16.5" customHeight="1">
      <c r="B160" s="32"/>
      <c r="C160" s="127" t="s">
        <v>8</v>
      </c>
      <c r="D160" s="127" t="s">
        <v>116</v>
      </c>
      <c r="E160" s="128" t="s">
        <v>1381</v>
      </c>
      <c r="F160" s="129" t="s">
        <v>1382</v>
      </c>
      <c r="G160" s="130" t="s">
        <v>119</v>
      </c>
      <c r="H160" s="131">
        <v>28</v>
      </c>
      <c r="I160" s="132"/>
      <c r="J160" s="133">
        <f>ROUND(I160*H160,2)</f>
        <v>0</v>
      </c>
      <c r="K160" s="129" t="s">
        <v>19</v>
      </c>
      <c r="L160" s="32"/>
      <c r="M160" s="134" t="s">
        <v>19</v>
      </c>
      <c r="N160" s="135" t="s">
        <v>39</v>
      </c>
      <c r="P160" s="136">
        <f>O160*H160</f>
        <v>0</v>
      </c>
      <c r="Q160" s="136">
        <v>0</v>
      </c>
      <c r="R160" s="136">
        <f>Q160*H160</f>
        <v>0</v>
      </c>
      <c r="S160" s="136">
        <v>0</v>
      </c>
      <c r="T160" s="137">
        <f>S160*H160</f>
        <v>0</v>
      </c>
      <c r="AR160" s="138" t="s">
        <v>133</v>
      </c>
      <c r="AT160" s="138" t="s">
        <v>116</v>
      </c>
      <c r="AU160" s="138" t="s">
        <v>68</v>
      </c>
      <c r="AY160" s="17" t="s">
        <v>113</v>
      </c>
      <c r="BE160" s="139">
        <f>IF(N160="základní",J160,0)</f>
        <v>0</v>
      </c>
      <c r="BF160" s="139">
        <f>IF(N160="snížená",J160,0)</f>
        <v>0</v>
      </c>
      <c r="BG160" s="139">
        <f>IF(N160="zákl. přenesená",J160,0)</f>
        <v>0</v>
      </c>
      <c r="BH160" s="139">
        <f>IF(N160="sníž. přenesená",J160,0)</f>
        <v>0</v>
      </c>
      <c r="BI160" s="139">
        <f>IF(N160="nulová",J160,0)</f>
        <v>0</v>
      </c>
      <c r="BJ160" s="17" t="s">
        <v>76</v>
      </c>
      <c r="BK160" s="139">
        <f>ROUND(I160*H160,2)</f>
        <v>0</v>
      </c>
      <c r="BL160" s="17" t="s">
        <v>133</v>
      </c>
      <c r="BM160" s="138" t="s">
        <v>663</v>
      </c>
    </row>
    <row r="161" spans="2:65" s="1" customFormat="1" ht="11.25">
      <c r="B161" s="32"/>
      <c r="D161" s="140" t="s">
        <v>123</v>
      </c>
      <c r="F161" s="141" t="s">
        <v>1382</v>
      </c>
      <c r="I161" s="142"/>
      <c r="L161" s="32"/>
      <c r="M161" s="143"/>
      <c r="T161" s="53"/>
      <c r="AT161" s="17" t="s">
        <v>123</v>
      </c>
      <c r="AU161" s="17" t="s">
        <v>68</v>
      </c>
    </row>
    <row r="162" spans="2:65" s="1" customFormat="1" ht="16.5" customHeight="1">
      <c r="B162" s="32"/>
      <c r="C162" s="127" t="s">
        <v>245</v>
      </c>
      <c r="D162" s="127" t="s">
        <v>116</v>
      </c>
      <c r="E162" s="128" t="s">
        <v>1383</v>
      </c>
      <c r="F162" s="129" t="s">
        <v>1384</v>
      </c>
      <c r="G162" s="130" t="s">
        <v>168</v>
      </c>
      <c r="H162" s="131">
        <v>3</v>
      </c>
      <c r="I162" s="132"/>
      <c r="J162" s="133">
        <f>ROUND(I162*H162,2)</f>
        <v>0</v>
      </c>
      <c r="K162" s="129" t="s">
        <v>19</v>
      </c>
      <c r="L162" s="32"/>
      <c r="M162" s="134" t="s">
        <v>19</v>
      </c>
      <c r="N162" s="135" t="s">
        <v>39</v>
      </c>
      <c r="P162" s="136">
        <f>O162*H162</f>
        <v>0</v>
      </c>
      <c r="Q162" s="136">
        <v>0</v>
      </c>
      <c r="R162" s="136">
        <f>Q162*H162</f>
        <v>0</v>
      </c>
      <c r="S162" s="136">
        <v>0</v>
      </c>
      <c r="T162" s="137">
        <f>S162*H162</f>
        <v>0</v>
      </c>
      <c r="AR162" s="138" t="s">
        <v>133</v>
      </c>
      <c r="AT162" s="138" t="s">
        <v>116</v>
      </c>
      <c r="AU162" s="138" t="s">
        <v>68</v>
      </c>
      <c r="AY162" s="17" t="s">
        <v>113</v>
      </c>
      <c r="BE162" s="139">
        <f>IF(N162="základní",J162,0)</f>
        <v>0</v>
      </c>
      <c r="BF162" s="139">
        <f>IF(N162="snížená",J162,0)</f>
        <v>0</v>
      </c>
      <c r="BG162" s="139">
        <f>IF(N162="zákl. přenesená",J162,0)</f>
        <v>0</v>
      </c>
      <c r="BH162" s="139">
        <f>IF(N162="sníž. přenesená",J162,0)</f>
        <v>0</v>
      </c>
      <c r="BI162" s="139">
        <f>IF(N162="nulová",J162,0)</f>
        <v>0</v>
      </c>
      <c r="BJ162" s="17" t="s">
        <v>76</v>
      </c>
      <c r="BK162" s="139">
        <f>ROUND(I162*H162,2)</f>
        <v>0</v>
      </c>
      <c r="BL162" s="17" t="s">
        <v>133</v>
      </c>
      <c r="BM162" s="138" t="s">
        <v>674</v>
      </c>
    </row>
    <row r="163" spans="2:65" s="1" customFormat="1" ht="11.25">
      <c r="B163" s="32"/>
      <c r="D163" s="140" t="s">
        <v>123</v>
      </c>
      <c r="F163" s="141" t="s">
        <v>1384</v>
      </c>
      <c r="I163" s="142"/>
      <c r="L163" s="32"/>
      <c r="M163" s="143"/>
      <c r="T163" s="53"/>
      <c r="AT163" s="17" t="s">
        <v>123</v>
      </c>
      <c r="AU163" s="17" t="s">
        <v>68</v>
      </c>
    </row>
    <row r="164" spans="2:65" s="1" customFormat="1" ht="16.5" customHeight="1">
      <c r="B164" s="32"/>
      <c r="C164" s="127" t="s">
        <v>252</v>
      </c>
      <c r="D164" s="127" t="s">
        <v>116</v>
      </c>
      <c r="E164" s="128" t="s">
        <v>1385</v>
      </c>
      <c r="F164" s="129" t="s">
        <v>1386</v>
      </c>
      <c r="G164" s="130" t="s">
        <v>119</v>
      </c>
      <c r="H164" s="131">
        <v>1</v>
      </c>
      <c r="I164" s="132"/>
      <c r="J164" s="133">
        <f>ROUND(I164*H164,2)</f>
        <v>0</v>
      </c>
      <c r="K164" s="129" t="s">
        <v>19</v>
      </c>
      <c r="L164" s="32"/>
      <c r="M164" s="134" t="s">
        <v>19</v>
      </c>
      <c r="N164" s="135" t="s">
        <v>39</v>
      </c>
      <c r="P164" s="136">
        <f>O164*H164</f>
        <v>0</v>
      </c>
      <c r="Q164" s="136">
        <v>0</v>
      </c>
      <c r="R164" s="136">
        <f>Q164*H164</f>
        <v>0</v>
      </c>
      <c r="S164" s="136">
        <v>0</v>
      </c>
      <c r="T164" s="137">
        <f>S164*H164</f>
        <v>0</v>
      </c>
      <c r="AR164" s="138" t="s">
        <v>133</v>
      </c>
      <c r="AT164" s="138" t="s">
        <v>116</v>
      </c>
      <c r="AU164" s="138" t="s">
        <v>68</v>
      </c>
      <c r="AY164" s="17" t="s">
        <v>113</v>
      </c>
      <c r="BE164" s="139">
        <f>IF(N164="základní",J164,0)</f>
        <v>0</v>
      </c>
      <c r="BF164" s="139">
        <f>IF(N164="snížená",J164,0)</f>
        <v>0</v>
      </c>
      <c r="BG164" s="139">
        <f>IF(N164="zákl. přenesená",J164,0)</f>
        <v>0</v>
      </c>
      <c r="BH164" s="139">
        <f>IF(N164="sníž. přenesená",J164,0)</f>
        <v>0</v>
      </c>
      <c r="BI164" s="139">
        <f>IF(N164="nulová",J164,0)</f>
        <v>0</v>
      </c>
      <c r="BJ164" s="17" t="s">
        <v>76</v>
      </c>
      <c r="BK164" s="139">
        <f>ROUND(I164*H164,2)</f>
        <v>0</v>
      </c>
      <c r="BL164" s="17" t="s">
        <v>133</v>
      </c>
      <c r="BM164" s="138" t="s">
        <v>684</v>
      </c>
    </row>
    <row r="165" spans="2:65" s="1" customFormat="1" ht="11.25">
      <c r="B165" s="32"/>
      <c r="D165" s="140" t="s">
        <v>123</v>
      </c>
      <c r="F165" s="141" t="s">
        <v>1386</v>
      </c>
      <c r="I165" s="142"/>
      <c r="L165" s="32"/>
      <c r="M165" s="143"/>
      <c r="T165" s="53"/>
      <c r="AT165" s="17" t="s">
        <v>123</v>
      </c>
      <c r="AU165" s="17" t="s">
        <v>68</v>
      </c>
    </row>
    <row r="166" spans="2:65" s="1" customFormat="1" ht="16.5" customHeight="1">
      <c r="B166" s="32"/>
      <c r="C166" s="127" t="s">
        <v>258</v>
      </c>
      <c r="D166" s="127" t="s">
        <v>116</v>
      </c>
      <c r="E166" s="128" t="s">
        <v>1387</v>
      </c>
      <c r="F166" s="129" t="s">
        <v>1388</v>
      </c>
      <c r="G166" s="130" t="s">
        <v>248</v>
      </c>
      <c r="H166" s="131">
        <v>103</v>
      </c>
      <c r="I166" s="132"/>
      <c r="J166" s="133">
        <f>ROUND(I166*H166,2)</f>
        <v>0</v>
      </c>
      <c r="K166" s="129" t="s">
        <v>19</v>
      </c>
      <c r="L166" s="32"/>
      <c r="M166" s="134" t="s">
        <v>19</v>
      </c>
      <c r="N166" s="135" t="s">
        <v>39</v>
      </c>
      <c r="P166" s="136">
        <f>O166*H166</f>
        <v>0</v>
      </c>
      <c r="Q166" s="136">
        <v>0</v>
      </c>
      <c r="R166" s="136">
        <f>Q166*H166</f>
        <v>0</v>
      </c>
      <c r="S166" s="136">
        <v>0</v>
      </c>
      <c r="T166" s="137">
        <f>S166*H166</f>
        <v>0</v>
      </c>
      <c r="AR166" s="138" t="s">
        <v>133</v>
      </c>
      <c r="AT166" s="138" t="s">
        <v>116</v>
      </c>
      <c r="AU166" s="138" t="s">
        <v>68</v>
      </c>
      <c r="AY166" s="17" t="s">
        <v>113</v>
      </c>
      <c r="BE166" s="139">
        <f>IF(N166="základní",J166,0)</f>
        <v>0</v>
      </c>
      <c r="BF166" s="139">
        <f>IF(N166="snížená",J166,0)</f>
        <v>0</v>
      </c>
      <c r="BG166" s="139">
        <f>IF(N166="zákl. přenesená",J166,0)</f>
        <v>0</v>
      </c>
      <c r="BH166" s="139">
        <f>IF(N166="sníž. přenesená",J166,0)</f>
        <v>0</v>
      </c>
      <c r="BI166" s="139">
        <f>IF(N166="nulová",J166,0)</f>
        <v>0</v>
      </c>
      <c r="BJ166" s="17" t="s">
        <v>76</v>
      </c>
      <c r="BK166" s="139">
        <f>ROUND(I166*H166,2)</f>
        <v>0</v>
      </c>
      <c r="BL166" s="17" t="s">
        <v>133</v>
      </c>
      <c r="BM166" s="138" t="s">
        <v>694</v>
      </c>
    </row>
    <row r="167" spans="2:65" s="1" customFormat="1" ht="11.25">
      <c r="B167" s="32"/>
      <c r="D167" s="140" t="s">
        <v>123</v>
      </c>
      <c r="F167" s="141" t="s">
        <v>1388</v>
      </c>
      <c r="I167" s="142"/>
      <c r="L167" s="32"/>
      <c r="M167" s="143"/>
      <c r="T167" s="53"/>
      <c r="AT167" s="17" t="s">
        <v>123</v>
      </c>
      <c r="AU167" s="17" t="s">
        <v>68</v>
      </c>
    </row>
    <row r="168" spans="2:65" s="1" customFormat="1" ht="16.5" customHeight="1">
      <c r="B168" s="32"/>
      <c r="C168" s="127" t="s">
        <v>264</v>
      </c>
      <c r="D168" s="127" t="s">
        <v>116</v>
      </c>
      <c r="E168" s="128" t="s">
        <v>1389</v>
      </c>
      <c r="F168" s="129" t="s">
        <v>1390</v>
      </c>
      <c r="G168" s="130" t="s">
        <v>248</v>
      </c>
      <c r="H168" s="131">
        <v>103</v>
      </c>
      <c r="I168" s="132"/>
      <c r="J168" s="133">
        <f>ROUND(I168*H168,2)</f>
        <v>0</v>
      </c>
      <c r="K168" s="129" t="s">
        <v>19</v>
      </c>
      <c r="L168" s="32"/>
      <c r="M168" s="134" t="s">
        <v>19</v>
      </c>
      <c r="N168" s="135" t="s">
        <v>39</v>
      </c>
      <c r="P168" s="136">
        <f>O168*H168</f>
        <v>0</v>
      </c>
      <c r="Q168" s="136">
        <v>0</v>
      </c>
      <c r="R168" s="136">
        <f>Q168*H168</f>
        <v>0</v>
      </c>
      <c r="S168" s="136">
        <v>0</v>
      </c>
      <c r="T168" s="137">
        <f>S168*H168</f>
        <v>0</v>
      </c>
      <c r="AR168" s="138" t="s">
        <v>133</v>
      </c>
      <c r="AT168" s="138" t="s">
        <v>116</v>
      </c>
      <c r="AU168" s="138" t="s">
        <v>68</v>
      </c>
      <c r="AY168" s="17" t="s">
        <v>113</v>
      </c>
      <c r="BE168" s="139">
        <f>IF(N168="základní",J168,0)</f>
        <v>0</v>
      </c>
      <c r="BF168" s="139">
        <f>IF(N168="snížená",J168,0)</f>
        <v>0</v>
      </c>
      <c r="BG168" s="139">
        <f>IF(N168="zákl. přenesená",J168,0)</f>
        <v>0</v>
      </c>
      <c r="BH168" s="139">
        <f>IF(N168="sníž. přenesená",J168,0)</f>
        <v>0</v>
      </c>
      <c r="BI168" s="139">
        <f>IF(N168="nulová",J168,0)</f>
        <v>0</v>
      </c>
      <c r="BJ168" s="17" t="s">
        <v>76</v>
      </c>
      <c r="BK168" s="139">
        <f>ROUND(I168*H168,2)</f>
        <v>0</v>
      </c>
      <c r="BL168" s="17" t="s">
        <v>133</v>
      </c>
      <c r="BM168" s="138" t="s">
        <v>704</v>
      </c>
    </row>
    <row r="169" spans="2:65" s="1" customFormat="1" ht="11.25">
      <c r="B169" s="32"/>
      <c r="D169" s="140" t="s">
        <v>123</v>
      </c>
      <c r="F169" s="141" t="s">
        <v>1390</v>
      </c>
      <c r="I169" s="142"/>
      <c r="L169" s="32"/>
      <c r="M169" s="143"/>
      <c r="T169" s="53"/>
      <c r="AT169" s="17" t="s">
        <v>123</v>
      </c>
      <c r="AU169" s="17" t="s">
        <v>68</v>
      </c>
    </row>
    <row r="170" spans="2:65" s="1" customFormat="1" ht="16.5" customHeight="1">
      <c r="B170" s="32"/>
      <c r="C170" s="127" t="s">
        <v>271</v>
      </c>
      <c r="D170" s="127" t="s">
        <v>116</v>
      </c>
      <c r="E170" s="128" t="s">
        <v>1391</v>
      </c>
      <c r="F170" s="129" t="s">
        <v>1392</v>
      </c>
      <c r="G170" s="130" t="s">
        <v>248</v>
      </c>
      <c r="H170" s="131">
        <v>680</v>
      </c>
      <c r="I170" s="132"/>
      <c r="J170" s="133">
        <f>ROUND(I170*H170,2)</f>
        <v>0</v>
      </c>
      <c r="K170" s="129" t="s">
        <v>19</v>
      </c>
      <c r="L170" s="32"/>
      <c r="M170" s="134" t="s">
        <v>19</v>
      </c>
      <c r="N170" s="135" t="s">
        <v>39</v>
      </c>
      <c r="P170" s="136">
        <f>O170*H170</f>
        <v>0</v>
      </c>
      <c r="Q170" s="136">
        <v>0</v>
      </c>
      <c r="R170" s="136">
        <f>Q170*H170</f>
        <v>0</v>
      </c>
      <c r="S170" s="136">
        <v>0</v>
      </c>
      <c r="T170" s="137">
        <f>S170*H170</f>
        <v>0</v>
      </c>
      <c r="AR170" s="138" t="s">
        <v>133</v>
      </c>
      <c r="AT170" s="138" t="s">
        <v>116</v>
      </c>
      <c r="AU170" s="138" t="s">
        <v>68</v>
      </c>
      <c r="AY170" s="17" t="s">
        <v>113</v>
      </c>
      <c r="BE170" s="139">
        <f>IF(N170="základní",J170,0)</f>
        <v>0</v>
      </c>
      <c r="BF170" s="139">
        <f>IF(N170="snížená",J170,0)</f>
        <v>0</v>
      </c>
      <c r="BG170" s="139">
        <f>IF(N170="zákl. přenesená",J170,0)</f>
        <v>0</v>
      </c>
      <c r="BH170" s="139">
        <f>IF(N170="sníž. přenesená",J170,0)</f>
        <v>0</v>
      </c>
      <c r="BI170" s="139">
        <f>IF(N170="nulová",J170,0)</f>
        <v>0</v>
      </c>
      <c r="BJ170" s="17" t="s">
        <v>76</v>
      </c>
      <c r="BK170" s="139">
        <f>ROUND(I170*H170,2)</f>
        <v>0</v>
      </c>
      <c r="BL170" s="17" t="s">
        <v>133</v>
      </c>
      <c r="BM170" s="138" t="s">
        <v>714</v>
      </c>
    </row>
    <row r="171" spans="2:65" s="1" customFormat="1" ht="11.25">
      <c r="B171" s="32"/>
      <c r="D171" s="140" t="s">
        <v>123</v>
      </c>
      <c r="F171" s="141" t="s">
        <v>1392</v>
      </c>
      <c r="I171" s="142"/>
      <c r="L171" s="32"/>
      <c r="M171" s="143"/>
      <c r="T171" s="53"/>
      <c r="AT171" s="17" t="s">
        <v>123</v>
      </c>
      <c r="AU171" s="17" t="s">
        <v>68</v>
      </c>
    </row>
    <row r="172" spans="2:65" s="1" customFormat="1" ht="16.5" customHeight="1">
      <c r="B172" s="32"/>
      <c r="C172" s="127" t="s">
        <v>279</v>
      </c>
      <c r="D172" s="127" t="s">
        <v>116</v>
      </c>
      <c r="E172" s="128" t="s">
        <v>1393</v>
      </c>
      <c r="F172" s="129" t="s">
        <v>1394</v>
      </c>
      <c r="G172" s="130" t="s">
        <v>248</v>
      </c>
      <c r="H172" s="131">
        <v>680</v>
      </c>
      <c r="I172" s="132"/>
      <c r="J172" s="133">
        <f>ROUND(I172*H172,2)</f>
        <v>0</v>
      </c>
      <c r="K172" s="129" t="s">
        <v>19</v>
      </c>
      <c r="L172" s="32"/>
      <c r="M172" s="134" t="s">
        <v>19</v>
      </c>
      <c r="N172" s="135" t="s">
        <v>39</v>
      </c>
      <c r="P172" s="136">
        <f>O172*H172</f>
        <v>0</v>
      </c>
      <c r="Q172" s="136">
        <v>0</v>
      </c>
      <c r="R172" s="136">
        <f>Q172*H172</f>
        <v>0</v>
      </c>
      <c r="S172" s="136">
        <v>0</v>
      </c>
      <c r="T172" s="137">
        <f>S172*H172</f>
        <v>0</v>
      </c>
      <c r="AR172" s="138" t="s">
        <v>133</v>
      </c>
      <c r="AT172" s="138" t="s">
        <v>116</v>
      </c>
      <c r="AU172" s="138" t="s">
        <v>68</v>
      </c>
      <c r="AY172" s="17" t="s">
        <v>113</v>
      </c>
      <c r="BE172" s="139">
        <f>IF(N172="základní",J172,0)</f>
        <v>0</v>
      </c>
      <c r="BF172" s="139">
        <f>IF(N172="snížená",J172,0)</f>
        <v>0</v>
      </c>
      <c r="BG172" s="139">
        <f>IF(N172="zákl. přenesená",J172,0)</f>
        <v>0</v>
      </c>
      <c r="BH172" s="139">
        <f>IF(N172="sníž. přenesená",J172,0)</f>
        <v>0</v>
      </c>
      <c r="BI172" s="139">
        <f>IF(N172="nulová",J172,0)</f>
        <v>0</v>
      </c>
      <c r="BJ172" s="17" t="s">
        <v>76</v>
      </c>
      <c r="BK172" s="139">
        <f>ROUND(I172*H172,2)</f>
        <v>0</v>
      </c>
      <c r="BL172" s="17" t="s">
        <v>133</v>
      </c>
      <c r="BM172" s="138" t="s">
        <v>722</v>
      </c>
    </row>
    <row r="173" spans="2:65" s="1" customFormat="1" ht="11.25">
      <c r="B173" s="32"/>
      <c r="D173" s="140" t="s">
        <v>123</v>
      </c>
      <c r="F173" s="141" t="s">
        <v>1394</v>
      </c>
      <c r="I173" s="142"/>
      <c r="L173" s="32"/>
      <c r="M173" s="143"/>
      <c r="T173" s="53"/>
      <c r="AT173" s="17" t="s">
        <v>123</v>
      </c>
      <c r="AU173" s="17" t="s">
        <v>68</v>
      </c>
    </row>
    <row r="174" spans="2:65" s="1" customFormat="1" ht="16.5" customHeight="1">
      <c r="B174" s="32"/>
      <c r="C174" s="127" t="s">
        <v>278</v>
      </c>
      <c r="D174" s="127" t="s">
        <v>116</v>
      </c>
      <c r="E174" s="128" t="s">
        <v>1395</v>
      </c>
      <c r="F174" s="129" t="s">
        <v>1396</v>
      </c>
      <c r="G174" s="130" t="s">
        <v>248</v>
      </c>
      <c r="H174" s="131">
        <v>127</v>
      </c>
      <c r="I174" s="132"/>
      <c r="J174" s="133">
        <f>ROUND(I174*H174,2)</f>
        <v>0</v>
      </c>
      <c r="K174" s="129" t="s">
        <v>19</v>
      </c>
      <c r="L174" s="32"/>
      <c r="M174" s="134" t="s">
        <v>19</v>
      </c>
      <c r="N174" s="135" t="s">
        <v>39</v>
      </c>
      <c r="P174" s="136">
        <f>O174*H174</f>
        <v>0</v>
      </c>
      <c r="Q174" s="136">
        <v>0</v>
      </c>
      <c r="R174" s="136">
        <f>Q174*H174</f>
        <v>0</v>
      </c>
      <c r="S174" s="136">
        <v>0</v>
      </c>
      <c r="T174" s="137">
        <f>S174*H174</f>
        <v>0</v>
      </c>
      <c r="AR174" s="138" t="s">
        <v>133</v>
      </c>
      <c r="AT174" s="138" t="s">
        <v>116</v>
      </c>
      <c r="AU174" s="138" t="s">
        <v>68</v>
      </c>
      <c r="AY174" s="17" t="s">
        <v>113</v>
      </c>
      <c r="BE174" s="139">
        <f>IF(N174="základní",J174,0)</f>
        <v>0</v>
      </c>
      <c r="BF174" s="139">
        <f>IF(N174="snížená",J174,0)</f>
        <v>0</v>
      </c>
      <c r="BG174" s="139">
        <f>IF(N174="zákl. přenesená",J174,0)</f>
        <v>0</v>
      </c>
      <c r="BH174" s="139">
        <f>IF(N174="sníž. přenesená",J174,0)</f>
        <v>0</v>
      </c>
      <c r="BI174" s="139">
        <f>IF(N174="nulová",J174,0)</f>
        <v>0</v>
      </c>
      <c r="BJ174" s="17" t="s">
        <v>76</v>
      </c>
      <c r="BK174" s="139">
        <f>ROUND(I174*H174,2)</f>
        <v>0</v>
      </c>
      <c r="BL174" s="17" t="s">
        <v>133</v>
      </c>
      <c r="BM174" s="138" t="s">
        <v>626</v>
      </c>
    </row>
    <row r="175" spans="2:65" s="1" customFormat="1" ht="11.25">
      <c r="B175" s="32"/>
      <c r="D175" s="140" t="s">
        <v>123</v>
      </c>
      <c r="F175" s="141" t="s">
        <v>1396</v>
      </c>
      <c r="I175" s="142"/>
      <c r="L175" s="32"/>
      <c r="M175" s="143"/>
      <c r="T175" s="53"/>
      <c r="AT175" s="17" t="s">
        <v>123</v>
      </c>
      <c r="AU175" s="17" t="s">
        <v>68</v>
      </c>
    </row>
    <row r="176" spans="2:65" s="1" customFormat="1" ht="16.5" customHeight="1">
      <c r="B176" s="32"/>
      <c r="C176" s="127" t="s">
        <v>291</v>
      </c>
      <c r="D176" s="127" t="s">
        <v>116</v>
      </c>
      <c r="E176" s="128" t="s">
        <v>1397</v>
      </c>
      <c r="F176" s="129" t="s">
        <v>1398</v>
      </c>
      <c r="G176" s="130" t="s">
        <v>248</v>
      </c>
      <c r="H176" s="131">
        <v>127</v>
      </c>
      <c r="I176" s="132"/>
      <c r="J176" s="133">
        <f>ROUND(I176*H176,2)</f>
        <v>0</v>
      </c>
      <c r="K176" s="129" t="s">
        <v>19</v>
      </c>
      <c r="L176" s="32"/>
      <c r="M176" s="134" t="s">
        <v>19</v>
      </c>
      <c r="N176" s="135" t="s">
        <v>39</v>
      </c>
      <c r="P176" s="136">
        <f>O176*H176</f>
        <v>0</v>
      </c>
      <c r="Q176" s="136">
        <v>0</v>
      </c>
      <c r="R176" s="136">
        <f>Q176*H176</f>
        <v>0</v>
      </c>
      <c r="S176" s="136">
        <v>0</v>
      </c>
      <c r="T176" s="137">
        <f>S176*H176</f>
        <v>0</v>
      </c>
      <c r="AR176" s="138" t="s">
        <v>133</v>
      </c>
      <c r="AT176" s="138" t="s">
        <v>116</v>
      </c>
      <c r="AU176" s="138" t="s">
        <v>68</v>
      </c>
      <c r="AY176" s="17" t="s">
        <v>113</v>
      </c>
      <c r="BE176" s="139">
        <f>IF(N176="základní",J176,0)</f>
        <v>0</v>
      </c>
      <c r="BF176" s="139">
        <f>IF(N176="snížená",J176,0)</f>
        <v>0</v>
      </c>
      <c r="BG176" s="139">
        <f>IF(N176="zákl. přenesená",J176,0)</f>
        <v>0</v>
      </c>
      <c r="BH176" s="139">
        <f>IF(N176="sníž. přenesená",J176,0)</f>
        <v>0</v>
      </c>
      <c r="BI176" s="139">
        <f>IF(N176="nulová",J176,0)</f>
        <v>0</v>
      </c>
      <c r="BJ176" s="17" t="s">
        <v>76</v>
      </c>
      <c r="BK176" s="139">
        <f>ROUND(I176*H176,2)</f>
        <v>0</v>
      </c>
      <c r="BL176" s="17" t="s">
        <v>133</v>
      </c>
      <c r="BM176" s="138" t="s">
        <v>740</v>
      </c>
    </row>
    <row r="177" spans="2:65" s="1" customFormat="1" ht="11.25">
      <c r="B177" s="32"/>
      <c r="D177" s="140" t="s">
        <v>123</v>
      </c>
      <c r="F177" s="141" t="s">
        <v>1398</v>
      </c>
      <c r="I177" s="142"/>
      <c r="L177" s="32"/>
      <c r="M177" s="143"/>
      <c r="T177" s="53"/>
      <c r="AT177" s="17" t="s">
        <v>123</v>
      </c>
      <c r="AU177" s="17" t="s">
        <v>68</v>
      </c>
    </row>
    <row r="178" spans="2:65" s="1" customFormat="1" ht="16.5" customHeight="1">
      <c r="B178" s="32"/>
      <c r="C178" s="127" t="s">
        <v>7</v>
      </c>
      <c r="D178" s="127" t="s">
        <v>116</v>
      </c>
      <c r="E178" s="128" t="s">
        <v>1399</v>
      </c>
      <c r="F178" s="129" t="s">
        <v>1400</v>
      </c>
      <c r="G178" s="130" t="s">
        <v>248</v>
      </c>
      <c r="H178" s="131">
        <v>910</v>
      </c>
      <c r="I178" s="132"/>
      <c r="J178" s="133">
        <f>ROUND(I178*H178,2)</f>
        <v>0</v>
      </c>
      <c r="K178" s="129" t="s">
        <v>19</v>
      </c>
      <c r="L178" s="32"/>
      <c r="M178" s="134" t="s">
        <v>19</v>
      </c>
      <c r="N178" s="135" t="s">
        <v>39</v>
      </c>
      <c r="P178" s="136">
        <f>O178*H178</f>
        <v>0</v>
      </c>
      <c r="Q178" s="136">
        <v>0</v>
      </c>
      <c r="R178" s="136">
        <f>Q178*H178</f>
        <v>0</v>
      </c>
      <c r="S178" s="136">
        <v>0</v>
      </c>
      <c r="T178" s="137">
        <f>S178*H178</f>
        <v>0</v>
      </c>
      <c r="AR178" s="138" t="s">
        <v>133</v>
      </c>
      <c r="AT178" s="138" t="s">
        <v>116</v>
      </c>
      <c r="AU178" s="138" t="s">
        <v>68</v>
      </c>
      <c r="AY178" s="17" t="s">
        <v>113</v>
      </c>
      <c r="BE178" s="139">
        <f>IF(N178="základní",J178,0)</f>
        <v>0</v>
      </c>
      <c r="BF178" s="139">
        <f>IF(N178="snížená",J178,0)</f>
        <v>0</v>
      </c>
      <c r="BG178" s="139">
        <f>IF(N178="zákl. přenesená",J178,0)</f>
        <v>0</v>
      </c>
      <c r="BH178" s="139">
        <f>IF(N178="sníž. přenesená",J178,0)</f>
        <v>0</v>
      </c>
      <c r="BI178" s="139">
        <f>IF(N178="nulová",J178,0)</f>
        <v>0</v>
      </c>
      <c r="BJ178" s="17" t="s">
        <v>76</v>
      </c>
      <c r="BK178" s="139">
        <f>ROUND(I178*H178,2)</f>
        <v>0</v>
      </c>
      <c r="BL178" s="17" t="s">
        <v>133</v>
      </c>
      <c r="BM178" s="138" t="s">
        <v>749</v>
      </c>
    </row>
    <row r="179" spans="2:65" s="1" customFormat="1" ht="11.25">
      <c r="B179" s="32"/>
      <c r="D179" s="140" t="s">
        <v>123</v>
      </c>
      <c r="F179" s="141" t="s">
        <v>1400</v>
      </c>
      <c r="I179" s="142"/>
      <c r="L179" s="32"/>
      <c r="M179" s="143"/>
      <c r="T179" s="53"/>
      <c r="AT179" s="17" t="s">
        <v>123</v>
      </c>
      <c r="AU179" s="17" t="s">
        <v>68</v>
      </c>
    </row>
    <row r="180" spans="2:65" s="1" customFormat="1" ht="16.5" customHeight="1">
      <c r="B180" s="32"/>
      <c r="C180" s="127" t="s">
        <v>304</v>
      </c>
      <c r="D180" s="127" t="s">
        <v>116</v>
      </c>
      <c r="E180" s="128" t="s">
        <v>1401</v>
      </c>
      <c r="F180" s="129" t="s">
        <v>1402</v>
      </c>
      <c r="G180" s="130" t="s">
        <v>119</v>
      </c>
      <c r="H180" s="131">
        <v>5</v>
      </c>
      <c r="I180" s="132"/>
      <c r="J180" s="133">
        <f>ROUND(I180*H180,2)</f>
        <v>0</v>
      </c>
      <c r="K180" s="129" t="s">
        <v>19</v>
      </c>
      <c r="L180" s="32"/>
      <c r="M180" s="134" t="s">
        <v>19</v>
      </c>
      <c r="N180" s="135" t="s">
        <v>39</v>
      </c>
      <c r="P180" s="136">
        <f>O180*H180</f>
        <v>0</v>
      </c>
      <c r="Q180" s="136">
        <v>0</v>
      </c>
      <c r="R180" s="136">
        <f>Q180*H180</f>
        <v>0</v>
      </c>
      <c r="S180" s="136">
        <v>0</v>
      </c>
      <c r="T180" s="137">
        <f>S180*H180</f>
        <v>0</v>
      </c>
      <c r="AR180" s="138" t="s">
        <v>133</v>
      </c>
      <c r="AT180" s="138" t="s">
        <v>116</v>
      </c>
      <c r="AU180" s="138" t="s">
        <v>68</v>
      </c>
      <c r="AY180" s="17" t="s">
        <v>113</v>
      </c>
      <c r="BE180" s="139">
        <f>IF(N180="základní",J180,0)</f>
        <v>0</v>
      </c>
      <c r="BF180" s="139">
        <f>IF(N180="snížená",J180,0)</f>
        <v>0</v>
      </c>
      <c r="BG180" s="139">
        <f>IF(N180="zákl. přenesená",J180,0)</f>
        <v>0</v>
      </c>
      <c r="BH180" s="139">
        <f>IF(N180="sníž. přenesená",J180,0)</f>
        <v>0</v>
      </c>
      <c r="BI180" s="139">
        <f>IF(N180="nulová",J180,0)</f>
        <v>0</v>
      </c>
      <c r="BJ180" s="17" t="s">
        <v>76</v>
      </c>
      <c r="BK180" s="139">
        <f>ROUND(I180*H180,2)</f>
        <v>0</v>
      </c>
      <c r="BL180" s="17" t="s">
        <v>133</v>
      </c>
      <c r="BM180" s="138" t="s">
        <v>82</v>
      </c>
    </row>
    <row r="181" spans="2:65" s="1" customFormat="1" ht="11.25">
      <c r="B181" s="32"/>
      <c r="D181" s="140" t="s">
        <v>123</v>
      </c>
      <c r="F181" s="141" t="s">
        <v>1402</v>
      </c>
      <c r="I181" s="142"/>
      <c r="L181" s="32"/>
      <c r="M181" s="143"/>
      <c r="T181" s="53"/>
      <c r="AT181" s="17" t="s">
        <v>123</v>
      </c>
      <c r="AU181" s="17" t="s">
        <v>68</v>
      </c>
    </row>
    <row r="182" spans="2:65" s="1" customFormat="1" ht="16.5" customHeight="1">
      <c r="B182" s="32"/>
      <c r="C182" s="127" t="s">
        <v>311</v>
      </c>
      <c r="D182" s="127" t="s">
        <v>116</v>
      </c>
      <c r="E182" s="128" t="s">
        <v>1403</v>
      </c>
      <c r="F182" s="129" t="s">
        <v>1404</v>
      </c>
      <c r="G182" s="130" t="s">
        <v>119</v>
      </c>
      <c r="H182" s="131">
        <v>4</v>
      </c>
      <c r="I182" s="132"/>
      <c r="J182" s="133">
        <f>ROUND(I182*H182,2)</f>
        <v>0</v>
      </c>
      <c r="K182" s="129" t="s">
        <v>19</v>
      </c>
      <c r="L182" s="32"/>
      <c r="M182" s="134" t="s">
        <v>19</v>
      </c>
      <c r="N182" s="135" t="s">
        <v>39</v>
      </c>
      <c r="P182" s="136">
        <f>O182*H182</f>
        <v>0</v>
      </c>
      <c r="Q182" s="136">
        <v>0</v>
      </c>
      <c r="R182" s="136">
        <f>Q182*H182</f>
        <v>0</v>
      </c>
      <c r="S182" s="136">
        <v>0</v>
      </c>
      <c r="T182" s="137">
        <f>S182*H182</f>
        <v>0</v>
      </c>
      <c r="AR182" s="138" t="s">
        <v>133</v>
      </c>
      <c r="AT182" s="138" t="s">
        <v>116</v>
      </c>
      <c r="AU182" s="138" t="s">
        <v>68</v>
      </c>
      <c r="AY182" s="17" t="s">
        <v>113</v>
      </c>
      <c r="BE182" s="139">
        <f>IF(N182="základní",J182,0)</f>
        <v>0</v>
      </c>
      <c r="BF182" s="139">
        <f>IF(N182="snížená",J182,0)</f>
        <v>0</v>
      </c>
      <c r="BG182" s="139">
        <f>IF(N182="zákl. přenesená",J182,0)</f>
        <v>0</v>
      </c>
      <c r="BH182" s="139">
        <f>IF(N182="sníž. přenesená",J182,0)</f>
        <v>0</v>
      </c>
      <c r="BI182" s="139">
        <f>IF(N182="nulová",J182,0)</f>
        <v>0</v>
      </c>
      <c r="BJ182" s="17" t="s">
        <v>76</v>
      </c>
      <c r="BK182" s="139">
        <f>ROUND(I182*H182,2)</f>
        <v>0</v>
      </c>
      <c r="BL182" s="17" t="s">
        <v>133</v>
      </c>
      <c r="BM182" s="138" t="s">
        <v>765</v>
      </c>
    </row>
    <row r="183" spans="2:65" s="1" customFormat="1" ht="11.25">
      <c r="B183" s="32"/>
      <c r="D183" s="140" t="s">
        <v>123</v>
      </c>
      <c r="F183" s="141" t="s">
        <v>1404</v>
      </c>
      <c r="I183" s="142"/>
      <c r="L183" s="32"/>
      <c r="M183" s="143"/>
      <c r="T183" s="53"/>
      <c r="AT183" s="17" t="s">
        <v>123</v>
      </c>
      <c r="AU183" s="17" t="s">
        <v>68</v>
      </c>
    </row>
    <row r="184" spans="2:65" s="1" customFormat="1" ht="16.5" customHeight="1">
      <c r="B184" s="32"/>
      <c r="C184" s="127" t="s">
        <v>318</v>
      </c>
      <c r="D184" s="127" t="s">
        <v>116</v>
      </c>
      <c r="E184" s="128" t="s">
        <v>1405</v>
      </c>
      <c r="F184" s="129" t="s">
        <v>1406</v>
      </c>
      <c r="G184" s="130" t="s">
        <v>248</v>
      </c>
      <c r="H184" s="131">
        <v>910</v>
      </c>
      <c r="I184" s="132"/>
      <c r="J184" s="133">
        <f>ROUND(I184*H184,2)</f>
        <v>0</v>
      </c>
      <c r="K184" s="129" t="s">
        <v>19</v>
      </c>
      <c r="L184" s="32"/>
      <c r="M184" s="134" t="s">
        <v>19</v>
      </c>
      <c r="N184" s="135" t="s">
        <v>39</v>
      </c>
      <c r="P184" s="136">
        <f>O184*H184</f>
        <v>0</v>
      </c>
      <c r="Q184" s="136">
        <v>0</v>
      </c>
      <c r="R184" s="136">
        <f>Q184*H184</f>
        <v>0</v>
      </c>
      <c r="S184" s="136">
        <v>0</v>
      </c>
      <c r="T184" s="137">
        <f>S184*H184</f>
        <v>0</v>
      </c>
      <c r="AR184" s="138" t="s">
        <v>133</v>
      </c>
      <c r="AT184" s="138" t="s">
        <v>116</v>
      </c>
      <c r="AU184" s="138" t="s">
        <v>68</v>
      </c>
      <c r="AY184" s="17" t="s">
        <v>113</v>
      </c>
      <c r="BE184" s="139">
        <f>IF(N184="základní",J184,0)</f>
        <v>0</v>
      </c>
      <c r="BF184" s="139">
        <f>IF(N184="snížená",J184,0)</f>
        <v>0</v>
      </c>
      <c r="BG184" s="139">
        <f>IF(N184="zákl. přenesená",J184,0)</f>
        <v>0</v>
      </c>
      <c r="BH184" s="139">
        <f>IF(N184="sníž. přenesená",J184,0)</f>
        <v>0</v>
      </c>
      <c r="BI184" s="139">
        <f>IF(N184="nulová",J184,0)</f>
        <v>0</v>
      </c>
      <c r="BJ184" s="17" t="s">
        <v>76</v>
      </c>
      <c r="BK184" s="139">
        <f>ROUND(I184*H184,2)</f>
        <v>0</v>
      </c>
      <c r="BL184" s="17" t="s">
        <v>133</v>
      </c>
      <c r="BM184" s="138" t="s">
        <v>773</v>
      </c>
    </row>
    <row r="185" spans="2:65" s="1" customFormat="1" ht="11.25">
      <c r="B185" s="32"/>
      <c r="D185" s="140" t="s">
        <v>123</v>
      </c>
      <c r="F185" s="141" t="s">
        <v>1406</v>
      </c>
      <c r="I185" s="142"/>
      <c r="L185" s="32"/>
      <c r="M185" s="143"/>
      <c r="T185" s="53"/>
      <c r="AT185" s="17" t="s">
        <v>123</v>
      </c>
      <c r="AU185" s="17" t="s">
        <v>68</v>
      </c>
    </row>
    <row r="186" spans="2:65" s="1" customFormat="1" ht="16.5" customHeight="1">
      <c r="B186" s="32"/>
      <c r="C186" s="127" t="s">
        <v>324</v>
      </c>
      <c r="D186" s="127" t="s">
        <v>116</v>
      </c>
      <c r="E186" s="128" t="s">
        <v>1407</v>
      </c>
      <c r="F186" s="129" t="s">
        <v>1408</v>
      </c>
      <c r="G186" s="130" t="s">
        <v>168</v>
      </c>
      <c r="H186" s="131">
        <v>2</v>
      </c>
      <c r="I186" s="132"/>
      <c r="J186" s="133">
        <f>ROUND(I186*H186,2)</f>
        <v>0</v>
      </c>
      <c r="K186" s="129" t="s">
        <v>19</v>
      </c>
      <c r="L186" s="32"/>
      <c r="M186" s="134" t="s">
        <v>19</v>
      </c>
      <c r="N186" s="135" t="s">
        <v>39</v>
      </c>
      <c r="P186" s="136">
        <f>O186*H186</f>
        <v>0</v>
      </c>
      <c r="Q186" s="136">
        <v>0</v>
      </c>
      <c r="R186" s="136">
        <f>Q186*H186</f>
        <v>0</v>
      </c>
      <c r="S186" s="136">
        <v>0</v>
      </c>
      <c r="T186" s="137">
        <f>S186*H186</f>
        <v>0</v>
      </c>
      <c r="AR186" s="138" t="s">
        <v>133</v>
      </c>
      <c r="AT186" s="138" t="s">
        <v>116</v>
      </c>
      <c r="AU186" s="138" t="s">
        <v>68</v>
      </c>
      <c r="AY186" s="17" t="s">
        <v>113</v>
      </c>
      <c r="BE186" s="139">
        <f>IF(N186="základní",J186,0)</f>
        <v>0</v>
      </c>
      <c r="BF186" s="139">
        <f>IF(N186="snížená",J186,0)</f>
        <v>0</v>
      </c>
      <c r="BG186" s="139">
        <f>IF(N186="zákl. přenesená",J186,0)</f>
        <v>0</v>
      </c>
      <c r="BH186" s="139">
        <f>IF(N186="sníž. přenesená",J186,0)</f>
        <v>0</v>
      </c>
      <c r="BI186" s="139">
        <f>IF(N186="nulová",J186,0)</f>
        <v>0</v>
      </c>
      <c r="BJ186" s="17" t="s">
        <v>76</v>
      </c>
      <c r="BK186" s="139">
        <f>ROUND(I186*H186,2)</f>
        <v>0</v>
      </c>
      <c r="BL186" s="17" t="s">
        <v>133</v>
      </c>
      <c r="BM186" s="138" t="s">
        <v>783</v>
      </c>
    </row>
    <row r="187" spans="2:65" s="1" customFormat="1" ht="11.25">
      <c r="B187" s="32"/>
      <c r="D187" s="140" t="s">
        <v>123</v>
      </c>
      <c r="F187" s="141" t="s">
        <v>1408</v>
      </c>
      <c r="I187" s="142"/>
      <c r="L187" s="32"/>
      <c r="M187" s="143"/>
      <c r="T187" s="53"/>
      <c r="AT187" s="17" t="s">
        <v>123</v>
      </c>
      <c r="AU187" s="17" t="s">
        <v>68</v>
      </c>
    </row>
    <row r="188" spans="2:65" s="1" customFormat="1" ht="16.5" customHeight="1">
      <c r="B188" s="32"/>
      <c r="C188" s="127" t="s">
        <v>330</v>
      </c>
      <c r="D188" s="127" t="s">
        <v>116</v>
      </c>
      <c r="E188" s="128" t="s">
        <v>1409</v>
      </c>
      <c r="F188" s="129" t="s">
        <v>1410</v>
      </c>
      <c r="G188" s="130" t="s">
        <v>248</v>
      </c>
      <c r="H188" s="131">
        <v>783</v>
      </c>
      <c r="I188" s="132"/>
      <c r="J188" s="133">
        <f>ROUND(I188*H188,2)</f>
        <v>0</v>
      </c>
      <c r="K188" s="129" t="s">
        <v>19</v>
      </c>
      <c r="L188" s="32"/>
      <c r="M188" s="134" t="s">
        <v>19</v>
      </c>
      <c r="N188" s="135" t="s">
        <v>39</v>
      </c>
      <c r="P188" s="136">
        <f>O188*H188</f>
        <v>0</v>
      </c>
      <c r="Q188" s="136">
        <v>0</v>
      </c>
      <c r="R188" s="136">
        <f>Q188*H188</f>
        <v>0</v>
      </c>
      <c r="S188" s="136">
        <v>0</v>
      </c>
      <c r="T188" s="137">
        <f>S188*H188</f>
        <v>0</v>
      </c>
      <c r="AR188" s="138" t="s">
        <v>133</v>
      </c>
      <c r="AT188" s="138" t="s">
        <v>116</v>
      </c>
      <c r="AU188" s="138" t="s">
        <v>68</v>
      </c>
      <c r="AY188" s="17" t="s">
        <v>113</v>
      </c>
      <c r="BE188" s="139">
        <f>IF(N188="základní",J188,0)</f>
        <v>0</v>
      </c>
      <c r="BF188" s="139">
        <f>IF(N188="snížená",J188,0)</f>
        <v>0</v>
      </c>
      <c r="BG188" s="139">
        <f>IF(N188="zákl. přenesená",J188,0)</f>
        <v>0</v>
      </c>
      <c r="BH188" s="139">
        <f>IF(N188="sníž. přenesená",J188,0)</f>
        <v>0</v>
      </c>
      <c r="BI188" s="139">
        <f>IF(N188="nulová",J188,0)</f>
        <v>0</v>
      </c>
      <c r="BJ188" s="17" t="s">
        <v>76</v>
      </c>
      <c r="BK188" s="139">
        <f>ROUND(I188*H188,2)</f>
        <v>0</v>
      </c>
      <c r="BL188" s="17" t="s">
        <v>133</v>
      </c>
      <c r="BM188" s="138" t="s">
        <v>799</v>
      </c>
    </row>
    <row r="189" spans="2:65" s="1" customFormat="1" ht="11.25">
      <c r="B189" s="32"/>
      <c r="D189" s="140" t="s">
        <v>123</v>
      </c>
      <c r="F189" s="141" t="s">
        <v>1411</v>
      </c>
      <c r="I189" s="142"/>
      <c r="L189" s="32"/>
      <c r="M189" s="143"/>
      <c r="T189" s="53"/>
      <c r="AT189" s="17" t="s">
        <v>123</v>
      </c>
      <c r="AU189" s="17" t="s">
        <v>68</v>
      </c>
    </row>
    <row r="190" spans="2:65" s="1" customFormat="1" ht="16.5" customHeight="1">
      <c r="B190" s="32"/>
      <c r="C190" s="127" t="s">
        <v>337</v>
      </c>
      <c r="D190" s="127" t="s">
        <v>116</v>
      </c>
      <c r="E190" s="128" t="s">
        <v>1412</v>
      </c>
      <c r="F190" s="129" t="s">
        <v>1413</v>
      </c>
      <c r="G190" s="130" t="s">
        <v>248</v>
      </c>
      <c r="H190" s="131">
        <v>127</v>
      </c>
      <c r="I190" s="132"/>
      <c r="J190" s="133">
        <f>ROUND(I190*H190,2)</f>
        <v>0</v>
      </c>
      <c r="K190" s="129" t="s">
        <v>19</v>
      </c>
      <c r="L190" s="32"/>
      <c r="M190" s="134" t="s">
        <v>19</v>
      </c>
      <c r="N190" s="135" t="s">
        <v>39</v>
      </c>
      <c r="P190" s="136">
        <f>O190*H190</f>
        <v>0</v>
      </c>
      <c r="Q190" s="136">
        <v>0</v>
      </c>
      <c r="R190" s="136">
        <f>Q190*H190</f>
        <v>0</v>
      </c>
      <c r="S190" s="136">
        <v>0</v>
      </c>
      <c r="T190" s="137">
        <f>S190*H190</f>
        <v>0</v>
      </c>
      <c r="AR190" s="138" t="s">
        <v>133</v>
      </c>
      <c r="AT190" s="138" t="s">
        <v>116</v>
      </c>
      <c r="AU190" s="138" t="s">
        <v>68</v>
      </c>
      <c r="AY190" s="17" t="s">
        <v>113</v>
      </c>
      <c r="BE190" s="139">
        <f>IF(N190="základní",J190,0)</f>
        <v>0</v>
      </c>
      <c r="BF190" s="139">
        <f>IF(N190="snížená",J190,0)</f>
        <v>0</v>
      </c>
      <c r="BG190" s="139">
        <f>IF(N190="zákl. přenesená",J190,0)</f>
        <v>0</v>
      </c>
      <c r="BH190" s="139">
        <f>IF(N190="sníž. přenesená",J190,0)</f>
        <v>0</v>
      </c>
      <c r="BI190" s="139">
        <f>IF(N190="nulová",J190,0)</f>
        <v>0</v>
      </c>
      <c r="BJ190" s="17" t="s">
        <v>76</v>
      </c>
      <c r="BK190" s="139">
        <f>ROUND(I190*H190,2)</f>
        <v>0</v>
      </c>
      <c r="BL190" s="17" t="s">
        <v>133</v>
      </c>
      <c r="BM190" s="138" t="s">
        <v>807</v>
      </c>
    </row>
    <row r="191" spans="2:65" s="1" customFormat="1" ht="11.25">
      <c r="B191" s="32"/>
      <c r="D191" s="140" t="s">
        <v>123</v>
      </c>
      <c r="F191" s="141" t="s">
        <v>1414</v>
      </c>
      <c r="I191" s="142"/>
      <c r="L191" s="32"/>
      <c r="M191" s="143"/>
      <c r="T191" s="53"/>
      <c r="AT191" s="17" t="s">
        <v>123</v>
      </c>
      <c r="AU191" s="17" t="s">
        <v>68</v>
      </c>
    </row>
    <row r="192" spans="2:65" s="1" customFormat="1" ht="16.5" customHeight="1">
      <c r="B192" s="32"/>
      <c r="C192" s="127" t="s">
        <v>342</v>
      </c>
      <c r="D192" s="127" t="s">
        <v>116</v>
      </c>
      <c r="E192" s="128" t="s">
        <v>1415</v>
      </c>
      <c r="F192" s="129" t="s">
        <v>1416</v>
      </c>
      <c r="G192" s="130" t="s">
        <v>198</v>
      </c>
      <c r="H192" s="131">
        <v>360</v>
      </c>
      <c r="I192" s="132"/>
      <c r="J192" s="133">
        <f>ROUND(I192*H192,2)</f>
        <v>0</v>
      </c>
      <c r="K192" s="129" t="s">
        <v>19</v>
      </c>
      <c r="L192" s="32"/>
      <c r="M192" s="134" t="s">
        <v>19</v>
      </c>
      <c r="N192" s="135" t="s">
        <v>39</v>
      </c>
      <c r="P192" s="136">
        <f>O192*H192</f>
        <v>0</v>
      </c>
      <c r="Q192" s="136">
        <v>0</v>
      </c>
      <c r="R192" s="136">
        <f>Q192*H192</f>
        <v>0</v>
      </c>
      <c r="S192" s="136">
        <v>0</v>
      </c>
      <c r="T192" s="137">
        <f>S192*H192</f>
        <v>0</v>
      </c>
      <c r="AR192" s="138" t="s">
        <v>133</v>
      </c>
      <c r="AT192" s="138" t="s">
        <v>116</v>
      </c>
      <c r="AU192" s="138" t="s">
        <v>68</v>
      </c>
      <c r="AY192" s="17" t="s">
        <v>113</v>
      </c>
      <c r="BE192" s="139">
        <f>IF(N192="základní",J192,0)</f>
        <v>0</v>
      </c>
      <c r="BF192" s="139">
        <f>IF(N192="snížená",J192,0)</f>
        <v>0</v>
      </c>
      <c r="BG192" s="139">
        <f>IF(N192="zákl. přenesená",J192,0)</f>
        <v>0</v>
      </c>
      <c r="BH192" s="139">
        <f>IF(N192="sníž. přenesená",J192,0)</f>
        <v>0</v>
      </c>
      <c r="BI192" s="139">
        <f>IF(N192="nulová",J192,0)</f>
        <v>0</v>
      </c>
      <c r="BJ192" s="17" t="s">
        <v>76</v>
      </c>
      <c r="BK192" s="139">
        <f>ROUND(I192*H192,2)</f>
        <v>0</v>
      </c>
      <c r="BL192" s="17" t="s">
        <v>133</v>
      </c>
      <c r="BM192" s="138" t="s">
        <v>815</v>
      </c>
    </row>
    <row r="193" spans="2:65" s="1" customFormat="1" ht="11.25">
      <c r="B193" s="32"/>
      <c r="D193" s="140" t="s">
        <v>123</v>
      </c>
      <c r="F193" s="141" t="s">
        <v>1416</v>
      </c>
      <c r="I193" s="142"/>
      <c r="L193" s="32"/>
      <c r="M193" s="143"/>
      <c r="T193" s="53"/>
      <c r="AT193" s="17" t="s">
        <v>123</v>
      </c>
      <c r="AU193" s="17" t="s">
        <v>68</v>
      </c>
    </row>
    <row r="194" spans="2:65" s="1" customFormat="1" ht="16.5" customHeight="1">
      <c r="B194" s="32"/>
      <c r="C194" s="127" t="s">
        <v>348</v>
      </c>
      <c r="D194" s="127" t="s">
        <v>116</v>
      </c>
      <c r="E194" s="128" t="s">
        <v>1417</v>
      </c>
      <c r="F194" s="129" t="s">
        <v>1418</v>
      </c>
      <c r="G194" s="130" t="s">
        <v>198</v>
      </c>
      <c r="H194" s="131">
        <v>270</v>
      </c>
      <c r="I194" s="132"/>
      <c r="J194" s="133">
        <f>ROUND(I194*H194,2)</f>
        <v>0</v>
      </c>
      <c r="K194" s="129" t="s">
        <v>19</v>
      </c>
      <c r="L194" s="32"/>
      <c r="M194" s="134" t="s">
        <v>19</v>
      </c>
      <c r="N194" s="135" t="s">
        <v>39</v>
      </c>
      <c r="P194" s="136">
        <f>O194*H194</f>
        <v>0</v>
      </c>
      <c r="Q194" s="136">
        <v>0</v>
      </c>
      <c r="R194" s="136">
        <f>Q194*H194</f>
        <v>0</v>
      </c>
      <c r="S194" s="136">
        <v>0</v>
      </c>
      <c r="T194" s="137">
        <f>S194*H194</f>
        <v>0</v>
      </c>
      <c r="AR194" s="138" t="s">
        <v>133</v>
      </c>
      <c r="AT194" s="138" t="s">
        <v>116</v>
      </c>
      <c r="AU194" s="138" t="s">
        <v>68</v>
      </c>
      <c r="AY194" s="17" t="s">
        <v>113</v>
      </c>
      <c r="BE194" s="139">
        <f>IF(N194="základní",J194,0)</f>
        <v>0</v>
      </c>
      <c r="BF194" s="139">
        <f>IF(N194="snížená",J194,0)</f>
        <v>0</v>
      </c>
      <c r="BG194" s="139">
        <f>IF(N194="zákl. přenesená",J194,0)</f>
        <v>0</v>
      </c>
      <c r="BH194" s="139">
        <f>IF(N194="sníž. přenesená",J194,0)</f>
        <v>0</v>
      </c>
      <c r="BI194" s="139">
        <f>IF(N194="nulová",J194,0)</f>
        <v>0</v>
      </c>
      <c r="BJ194" s="17" t="s">
        <v>76</v>
      </c>
      <c r="BK194" s="139">
        <f>ROUND(I194*H194,2)</f>
        <v>0</v>
      </c>
      <c r="BL194" s="17" t="s">
        <v>133</v>
      </c>
      <c r="BM194" s="138" t="s">
        <v>825</v>
      </c>
    </row>
    <row r="195" spans="2:65" s="1" customFormat="1" ht="11.25">
      <c r="B195" s="32"/>
      <c r="D195" s="140" t="s">
        <v>123</v>
      </c>
      <c r="F195" s="141" t="s">
        <v>1418</v>
      </c>
      <c r="I195" s="142"/>
      <c r="L195" s="32"/>
      <c r="M195" s="143"/>
      <c r="T195" s="53"/>
      <c r="AT195" s="17" t="s">
        <v>123</v>
      </c>
      <c r="AU195" s="17" t="s">
        <v>68</v>
      </c>
    </row>
    <row r="196" spans="2:65" s="1" customFormat="1" ht="16.5" customHeight="1">
      <c r="B196" s="32"/>
      <c r="C196" s="127" t="s">
        <v>221</v>
      </c>
      <c r="D196" s="127" t="s">
        <v>116</v>
      </c>
      <c r="E196" s="128" t="s">
        <v>1419</v>
      </c>
      <c r="F196" s="129" t="s">
        <v>1420</v>
      </c>
      <c r="G196" s="130" t="s">
        <v>321</v>
      </c>
      <c r="H196" s="131">
        <v>8</v>
      </c>
      <c r="I196" s="132"/>
      <c r="J196" s="133">
        <f>ROUND(I196*H196,2)</f>
        <v>0</v>
      </c>
      <c r="K196" s="129" t="s">
        <v>19</v>
      </c>
      <c r="L196" s="32"/>
      <c r="M196" s="134" t="s">
        <v>19</v>
      </c>
      <c r="N196" s="135" t="s">
        <v>39</v>
      </c>
      <c r="P196" s="136">
        <f>O196*H196</f>
        <v>0</v>
      </c>
      <c r="Q196" s="136">
        <v>0</v>
      </c>
      <c r="R196" s="136">
        <f>Q196*H196</f>
        <v>0</v>
      </c>
      <c r="S196" s="136">
        <v>0</v>
      </c>
      <c r="T196" s="137">
        <f>S196*H196</f>
        <v>0</v>
      </c>
      <c r="AR196" s="138" t="s">
        <v>133</v>
      </c>
      <c r="AT196" s="138" t="s">
        <v>116</v>
      </c>
      <c r="AU196" s="138" t="s">
        <v>68</v>
      </c>
      <c r="AY196" s="17" t="s">
        <v>113</v>
      </c>
      <c r="BE196" s="139">
        <f>IF(N196="základní",J196,0)</f>
        <v>0</v>
      </c>
      <c r="BF196" s="139">
        <f>IF(N196="snížená",J196,0)</f>
        <v>0</v>
      </c>
      <c r="BG196" s="139">
        <f>IF(N196="zákl. přenesená",J196,0)</f>
        <v>0</v>
      </c>
      <c r="BH196" s="139">
        <f>IF(N196="sníž. přenesená",J196,0)</f>
        <v>0</v>
      </c>
      <c r="BI196" s="139">
        <f>IF(N196="nulová",J196,0)</f>
        <v>0</v>
      </c>
      <c r="BJ196" s="17" t="s">
        <v>76</v>
      </c>
      <c r="BK196" s="139">
        <f>ROUND(I196*H196,2)</f>
        <v>0</v>
      </c>
      <c r="BL196" s="17" t="s">
        <v>133</v>
      </c>
      <c r="BM196" s="138" t="s">
        <v>836</v>
      </c>
    </row>
    <row r="197" spans="2:65" s="1" customFormat="1" ht="11.25">
      <c r="B197" s="32"/>
      <c r="D197" s="140" t="s">
        <v>123</v>
      </c>
      <c r="F197" s="141" t="s">
        <v>1420</v>
      </c>
      <c r="I197" s="142"/>
      <c r="L197" s="32"/>
      <c r="M197" s="143"/>
      <c r="T197" s="53"/>
      <c r="AT197" s="17" t="s">
        <v>123</v>
      </c>
      <c r="AU197" s="17" t="s">
        <v>68</v>
      </c>
    </row>
    <row r="198" spans="2:65" s="1" customFormat="1" ht="16.5" customHeight="1">
      <c r="B198" s="32"/>
      <c r="C198" s="127" t="s">
        <v>358</v>
      </c>
      <c r="D198" s="127" t="s">
        <v>116</v>
      </c>
      <c r="E198" s="128" t="s">
        <v>1421</v>
      </c>
      <c r="F198" s="129" t="s">
        <v>1422</v>
      </c>
      <c r="G198" s="130" t="s">
        <v>321</v>
      </c>
      <c r="H198" s="131">
        <v>125</v>
      </c>
      <c r="I198" s="132"/>
      <c r="J198" s="133">
        <f>ROUND(I198*H198,2)</f>
        <v>0</v>
      </c>
      <c r="K198" s="129" t="s">
        <v>19</v>
      </c>
      <c r="L198" s="32"/>
      <c r="M198" s="134" t="s">
        <v>19</v>
      </c>
      <c r="N198" s="135" t="s">
        <v>39</v>
      </c>
      <c r="P198" s="136">
        <f>O198*H198</f>
        <v>0</v>
      </c>
      <c r="Q198" s="136">
        <v>0</v>
      </c>
      <c r="R198" s="136">
        <f>Q198*H198</f>
        <v>0</v>
      </c>
      <c r="S198" s="136">
        <v>0</v>
      </c>
      <c r="T198" s="137">
        <f>S198*H198</f>
        <v>0</v>
      </c>
      <c r="AR198" s="138" t="s">
        <v>133</v>
      </c>
      <c r="AT198" s="138" t="s">
        <v>116</v>
      </c>
      <c r="AU198" s="138" t="s">
        <v>68</v>
      </c>
      <c r="AY198" s="17" t="s">
        <v>113</v>
      </c>
      <c r="BE198" s="139">
        <f>IF(N198="základní",J198,0)</f>
        <v>0</v>
      </c>
      <c r="BF198" s="139">
        <f>IF(N198="snížená",J198,0)</f>
        <v>0</v>
      </c>
      <c r="BG198" s="139">
        <f>IF(N198="zákl. přenesená",J198,0)</f>
        <v>0</v>
      </c>
      <c r="BH198" s="139">
        <f>IF(N198="sníž. přenesená",J198,0)</f>
        <v>0</v>
      </c>
      <c r="BI198" s="139">
        <f>IF(N198="nulová",J198,0)</f>
        <v>0</v>
      </c>
      <c r="BJ198" s="17" t="s">
        <v>76</v>
      </c>
      <c r="BK198" s="139">
        <f>ROUND(I198*H198,2)</f>
        <v>0</v>
      </c>
      <c r="BL198" s="17" t="s">
        <v>133</v>
      </c>
      <c r="BM198" s="138" t="s">
        <v>858</v>
      </c>
    </row>
    <row r="199" spans="2:65" s="1" customFormat="1" ht="11.25">
      <c r="B199" s="32"/>
      <c r="D199" s="140" t="s">
        <v>123</v>
      </c>
      <c r="F199" s="141" t="s">
        <v>1422</v>
      </c>
      <c r="I199" s="142"/>
      <c r="L199" s="32"/>
      <c r="M199" s="143"/>
      <c r="T199" s="53"/>
      <c r="AT199" s="17" t="s">
        <v>123</v>
      </c>
      <c r="AU199" s="17" t="s">
        <v>68</v>
      </c>
    </row>
    <row r="200" spans="2:65" s="1" customFormat="1" ht="16.5" customHeight="1">
      <c r="B200" s="32"/>
      <c r="C200" s="127" t="s">
        <v>68</v>
      </c>
      <c r="D200" s="127" t="s">
        <v>116</v>
      </c>
      <c r="E200" s="128" t="s">
        <v>133</v>
      </c>
      <c r="F200" s="129" t="s">
        <v>1423</v>
      </c>
      <c r="G200" s="130" t="s">
        <v>19</v>
      </c>
      <c r="H200" s="131">
        <v>1</v>
      </c>
      <c r="I200" s="132"/>
      <c r="J200" s="133">
        <f>ROUND(I200*H200,2)</f>
        <v>0</v>
      </c>
      <c r="K200" s="129" t="s">
        <v>19</v>
      </c>
      <c r="L200" s="32"/>
      <c r="M200" s="134" t="s">
        <v>19</v>
      </c>
      <c r="N200" s="135" t="s">
        <v>39</v>
      </c>
      <c r="P200" s="136">
        <f>O200*H200</f>
        <v>0</v>
      </c>
      <c r="Q200" s="136">
        <v>0</v>
      </c>
      <c r="R200" s="136">
        <f>Q200*H200</f>
        <v>0</v>
      </c>
      <c r="S200" s="136">
        <v>0</v>
      </c>
      <c r="T200" s="137">
        <f>S200*H200</f>
        <v>0</v>
      </c>
      <c r="AR200" s="138" t="s">
        <v>133</v>
      </c>
      <c r="AT200" s="138" t="s">
        <v>116</v>
      </c>
      <c r="AU200" s="138" t="s">
        <v>68</v>
      </c>
      <c r="AY200" s="17" t="s">
        <v>113</v>
      </c>
      <c r="BE200" s="139">
        <f>IF(N200="základní",J200,0)</f>
        <v>0</v>
      </c>
      <c r="BF200" s="139">
        <f>IF(N200="snížená",J200,0)</f>
        <v>0</v>
      </c>
      <c r="BG200" s="139">
        <f>IF(N200="zákl. přenesená",J200,0)</f>
        <v>0</v>
      </c>
      <c r="BH200" s="139">
        <f>IF(N200="sníž. přenesená",J200,0)</f>
        <v>0</v>
      </c>
      <c r="BI200" s="139">
        <f>IF(N200="nulová",J200,0)</f>
        <v>0</v>
      </c>
      <c r="BJ200" s="17" t="s">
        <v>76</v>
      </c>
      <c r="BK200" s="139">
        <f>ROUND(I200*H200,2)</f>
        <v>0</v>
      </c>
      <c r="BL200" s="17" t="s">
        <v>133</v>
      </c>
      <c r="BM200" s="138" t="s">
        <v>868</v>
      </c>
    </row>
    <row r="201" spans="2:65" s="1" customFormat="1" ht="11.25">
      <c r="B201" s="32"/>
      <c r="D201" s="140" t="s">
        <v>123</v>
      </c>
      <c r="F201" s="141" t="s">
        <v>1423</v>
      </c>
      <c r="I201" s="142"/>
      <c r="L201" s="32"/>
      <c r="M201" s="143"/>
      <c r="T201" s="53"/>
      <c r="AT201" s="17" t="s">
        <v>123</v>
      </c>
      <c r="AU201" s="17" t="s">
        <v>68</v>
      </c>
    </row>
    <row r="202" spans="2:65" s="1" customFormat="1" ht="16.5" customHeight="1">
      <c r="B202" s="32"/>
      <c r="C202" s="127" t="s">
        <v>68</v>
      </c>
      <c r="D202" s="127" t="s">
        <v>116</v>
      </c>
      <c r="E202" s="128" t="s">
        <v>143</v>
      </c>
      <c r="F202" s="129" t="s">
        <v>1424</v>
      </c>
      <c r="G202" s="130" t="s">
        <v>19</v>
      </c>
      <c r="H202" s="131">
        <v>1</v>
      </c>
      <c r="I202" s="132"/>
      <c r="J202" s="133">
        <f>ROUND(I202*H202,2)</f>
        <v>0</v>
      </c>
      <c r="K202" s="129" t="s">
        <v>19</v>
      </c>
      <c r="L202" s="32"/>
      <c r="M202" s="134" t="s">
        <v>19</v>
      </c>
      <c r="N202" s="135" t="s">
        <v>39</v>
      </c>
      <c r="P202" s="136">
        <f>O202*H202</f>
        <v>0</v>
      </c>
      <c r="Q202" s="136">
        <v>0</v>
      </c>
      <c r="R202" s="136">
        <f>Q202*H202</f>
        <v>0</v>
      </c>
      <c r="S202" s="136">
        <v>0</v>
      </c>
      <c r="T202" s="137">
        <f>S202*H202</f>
        <v>0</v>
      </c>
      <c r="AR202" s="138" t="s">
        <v>133</v>
      </c>
      <c r="AT202" s="138" t="s">
        <v>116</v>
      </c>
      <c r="AU202" s="138" t="s">
        <v>68</v>
      </c>
      <c r="AY202" s="17" t="s">
        <v>113</v>
      </c>
      <c r="BE202" s="139">
        <f>IF(N202="základní",J202,0)</f>
        <v>0</v>
      </c>
      <c r="BF202" s="139">
        <f>IF(N202="snížená",J202,0)</f>
        <v>0</v>
      </c>
      <c r="BG202" s="139">
        <f>IF(N202="zákl. přenesená",J202,0)</f>
        <v>0</v>
      </c>
      <c r="BH202" s="139">
        <f>IF(N202="sníž. přenesená",J202,0)</f>
        <v>0</v>
      </c>
      <c r="BI202" s="139">
        <f>IF(N202="nulová",J202,0)</f>
        <v>0</v>
      </c>
      <c r="BJ202" s="17" t="s">
        <v>76</v>
      </c>
      <c r="BK202" s="139">
        <f>ROUND(I202*H202,2)</f>
        <v>0</v>
      </c>
      <c r="BL202" s="17" t="s">
        <v>133</v>
      </c>
      <c r="BM202" s="138" t="s">
        <v>878</v>
      </c>
    </row>
    <row r="203" spans="2:65" s="1" customFormat="1" ht="11.25">
      <c r="B203" s="32"/>
      <c r="D203" s="140" t="s">
        <v>123</v>
      </c>
      <c r="F203" s="141" t="s">
        <v>1424</v>
      </c>
      <c r="I203" s="142"/>
      <c r="L203" s="32"/>
      <c r="M203" s="143"/>
      <c r="T203" s="53"/>
      <c r="AT203" s="17" t="s">
        <v>123</v>
      </c>
      <c r="AU203" s="17" t="s">
        <v>68</v>
      </c>
    </row>
    <row r="204" spans="2:65" s="1" customFormat="1" ht="16.5" customHeight="1">
      <c r="B204" s="32"/>
      <c r="C204" s="127" t="s">
        <v>68</v>
      </c>
      <c r="D204" s="127" t="s">
        <v>116</v>
      </c>
      <c r="E204" s="128" t="s">
        <v>207</v>
      </c>
      <c r="F204" s="129" t="s">
        <v>1425</v>
      </c>
      <c r="G204" s="130" t="s">
        <v>19</v>
      </c>
      <c r="H204" s="131">
        <v>1</v>
      </c>
      <c r="I204" s="132"/>
      <c r="J204" s="133">
        <f>ROUND(I204*H204,2)</f>
        <v>0</v>
      </c>
      <c r="K204" s="129" t="s">
        <v>19</v>
      </c>
      <c r="L204" s="32"/>
      <c r="M204" s="134" t="s">
        <v>19</v>
      </c>
      <c r="N204" s="135" t="s">
        <v>39</v>
      </c>
      <c r="P204" s="136">
        <f>O204*H204</f>
        <v>0</v>
      </c>
      <c r="Q204" s="136">
        <v>0</v>
      </c>
      <c r="R204" s="136">
        <f>Q204*H204</f>
        <v>0</v>
      </c>
      <c r="S204" s="136">
        <v>0</v>
      </c>
      <c r="T204" s="137">
        <f>S204*H204</f>
        <v>0</v>
      </c>
      <c r="AR204" s="138" t="s">
        <v>133</v>
      </c>
      <c r="AT204" s="138" t="s">
        <v>116</v>
      </c>
      <c r="AU204" s="138" t="s">
        <v>68</v>
      </c>
      <c r="AY204" s="17" t="s">
        <v>113</v>
      </c>
      <c r="BE204" s="139">
        <f>IF(N204="základní",J204,0)</f>
        <v>0</v>
      </c>
      <c r="BF204" s="139">
        <f>IF(N204="snížená",J204,0)</f>
        <v>0</v>
      </c>
      <c r="BG204" s="139">
        <f>IF(N204="zákl. přenesená",J204,0)</f>
        <v>0</v>
      </c>
      <c r="BH204" s="139">
        <f>IF(N204="sníž. přenesená",J204,0)</f>
        <v>0</v>
      </c>
      <c r="BI204" s="139">
        <f>IF(N204="nulová",J204,0)</f>
        <v>0</v>
      </c>
      <c r="BJ204" s="17" t="s">
        <v>76</v>
      </c>
      <c r="BK204" s="139">
        <f>ROUND(I204*H204,2)</f>
        <v>0</v>
      </c>
      <c r="BL204" s="17" t="s">
        <v>133</v>
      </c>
      <c r="BM204" s="138" t="s">
        <v>895</v>
      </c>
    </row>
    <row r="205" spans="2:65" s="1" customFormat="1" ht="11.25">
      <c r="B205" s="32"/>
      <c r="D205" s="140" t="s">
        <v>123</v>
      </c>
      <c r="F205" s="141" t="s">
        <v>1425</v>
      </c>
      <c r="I205" s="142"/>
      <c r="L205" s="32"/>
      <c r="M205" s="143"/>
      <c r="T205" s="53"/>
      <c r="AT205" s="17" t="s">
        <v>123</v>
      </c>
      <c r="AU205" s="17" t="s">
        <v>68</v>
      </c>
    </row>
    <row r="206" spans="2:65" s="1" customFormat="1" ht="16.5" customHeight="1">
      <c r="B206" s="32"/>
      <c r="C206" s="127" t="s">
        <v>68</v>
      </c>
      <c r="D206" s="127" t="s">
        <v>116</v>
      </c>
      <c r="E206" s="128" t="s">
        <v>170</v>
      </c>
      <c r="F206" s="129" t="s">
        <v>1426</v>
      </c>
      <c r="G206" s="130" t="s">
        <v>19</v>
      </c>
      <c r="H206" s="131">
        <v>1</v>
      </c>
      <c r="I206" s="132"/>
      <c r="J206" s="133">
        <f>ROUND(I206*H206,2)</f>
        <v>0</v>
      </c>
      <c r="K206" s="129" t="s">
        <v>19</v>
      </c>
      <c r="L206" s="32"/>
      <c r="M206" s="134" t="s">
        <v>19</v>
      </c>
      <c r="N206" s="135" t="s">
        <v>39</v>
      </c>
      <c r="P206" s="136">
        <f>O206*H206</f>
        <v>0</v>
      </c>
      <c r="Q206" s="136">
        <v>0</v>
      </c>
      <c r="R206" s="136">
        <f>Q206*H206</f>
        <v>0</v>
      </c>
      <c r="S206" s="136">
        <v>0</v>
      </c>
      <c r="T206" s="137">
        <f>S206*H206</f>
        <v>0</v>
      </c>
      <c r="AR206" s="138" t="s">
        <v>133</v>
      </c>
      <c r="AT206" s="138" t="s">
        <v>116</v>
      </c>
      <c r="AU206" s="138" t="s">
        <v>68</v>
      </c>
      <c r="AY206" s="17" t="s">
        <v>113</v>
      </c>
      <c r="BE206" s="139">
        <f>IF(N206="základní",J206,0)</f>
        <v>0</v>
      </c>
      <c r="BF206" s="139">
        <f>IF(N206="snížená",J206,0)</f>
        <v>0</v>
      </c>
      <c r="BG206" s="139">
        <f>IF(N206="zákl. přenesená",J206,0)</f>
        <v>0</v>
      </c>
      <c r="BH206" s="139">
        <f>IF(N206="sníž. přenesená",J206,0)</f>
        <v>0</v>
      </c>
      <c r="BI206" s="139">
        <f>IF(N206="nulová",J206,0)</f>
        <v>0</v>
      </c>
      <c r="BJ206" s="17" t="s">
        <v>76</v>
      </c>
      <c r="BK206" s="139">
        <f>ROUND(I206*H206,2)</f>
        <v>0</v>
      </c>
      <c r="BL206" s="17" t="s">
        <v>133</v>
      </c>
      <c r="BM206" s="138" t="s">
        <v>904</v>
      </c>
    </row>
    <row r="207" spans="2:65" s="1" customFormat="1" ht="11.25">
      <c r="B207" s="32"/>
      <c r="D207" s="140" t="s">
        <v>123</v>
      </c>
      <c r="F207" s="141" t="s">
        <v>1426</v>
      </c>
      <c r="I207" s="142"/>
      <c r="L207" s="32"/>
      <c r="M207" s="143"/>
      <c r="T207" s="53"/>
      <c r="AT207" s="17" t="s">
        <v>123</v>
      </c>
      <c r="AU207" s="17" t="s">
        <v>68</v>
      </c>
    </row>
    <row r="208" spans="2:65" s="1" customFormat="1" ht="16.5" customHeight="1">
      <c r="B208" s="32"/>
      <c r="C208" s="127" t="s">
        <v>68</v>
      </c>
      <c r="D208" s="127" t="s">
        <v>116</v>
      </c>
      <c r="E208" s="128" t="s">
        <v>222</v>
      </c>
      <c r="F208" s="129" t="s">
        <v>1427</v>
      </c>
      <c r="G208" s="130" t="s">
        <v>19</v>
      </c>
      <c r="H208" s="131">
        <v>1</v>
      </c>
      <c r="I208" s="132"/>
      <c r="J208" s="133">
        <f>ROUND(I208*H208,2)</f>
        <v>0</v>
      </c>
      <c r="K208" s="129" t="s">
        <v>19</v>
      </c>
      <c r="L208" s="32"/>
      <c r="M208" s="134" t="s">
        <v>19</v>
      </c>
      <c r="N208" s="135" t="s">
        <v>39</v>
      </c>
      <c r="P208" s="136">
        <f>O208*H208</f>
        <v>0</v>
      </c>
      <c r="Q208" s="136">
        <v>0</v>
      </c>
      <c r="R208" s="136">
        <f>Q208*H208</f>
        <v>0</v>
      </c>
      <c r="S208" s="136">
        <v>0</v>
      </c>
      <c r="T208" s="137">
        <f>S208*H208</f>
        <v>0</v>
      </c>
      <c r="AR208" s="138" t="s">
        <v>133</v>
      </c>
      <c r="AT208" s="138" t="s">
        <v>116</v>
      </c>
      <c r="AU208" s="138" t="s">
        <v>68</v>
      </c>
      <c r="AY208" s="17" t="s">
        <v>113</v>
      </c>
      <c r="BE208" s="139">
        <f>IF(N208="základní",J208,0)</f>
        <v>0</v>
      </c>
      <c r="BF208" s="139">
        <f>IF(N208="snížená",J208,0)</f>
        <v>0</v>
      </c>
      <c r="BG208" s="139">
        <f>IF(N208="zákl. přenesená",J208,0)</f>
        <v>0</v>
      </c>
      <c r="BH208" s="139">
        <f>IF(N208="sníž. přenesená",J208,0)</f>
        <v>0</v>
      </c>
      <c r="BI208" s="139">
        <f>IF(N208="nulová",J208,0)</f>
        <v>0</v>
      </c>
      <c r="BJ208" s="17" t="s">
        <v>76</v>
      </c>
      <c r="BK208" s="139">
        <f>ROUND(I208*H208,2)</f>
        <v>0</v>
      </c>
      <c r="BL208" s="17" t="s">
        <v>133</v>
      </c>
      <c r="BM208" s="138" t="s">
        <v>916</v>
      </c>
    </row>
    <row r="209" spans="2:65" s="1" customFormat="1" ht="11.25">
      <c r="B209" s="32"/>
      <c r="D209" s="140" t="s">
        <v>123</v>
      </c>
      <c r="F209" s="141" t="s">
        <v>1427</v>
      </c>
      <c r="I209" s="142"/>
      <c r="L209" s="32"/>
      <c r="M209" s="143"/>
      <c r="T209" s="53"/>
      <c r="AT209" s="17" t="s">
        <v>123</v>
      </c>
      <c r="AU209" s="17" t="s">
        <v>68</v>
      </c>
    </row>
    <row r="210" spans="2:65" s="1" customFormat="1" ht="16.5" customHeight="1">
      <c r="B210" s="32"/>
      <c r="C210" s="127" t="s">
        <v>68</v>
      </c>
      <c r="D210" s="127" t="s">
        <v>116</v>
      </c>
      <c r="E210" s="128" t="s">
        <v>228</v>
      </c>
      <c r="F210" s="129" t="s">
        <v>1428</v>
      </c>
      <c r="G210" s="130" t="s">
        <v>19</v>
      </c>
      <c r="H210" s="131">
        <v>1</v>
      </c>
      <c r="I210" s="132"/>
      <c r="J210" s="133">
        <f>ROUND(I210*H210,2)</f>
        <v>0</v>
      </c>
      <c r="K210" s="129" t="s">
        <v>19</v>
      </c>
      <c r="L210" s="32"/>
      <c r="M210" s="134" t="s">
        <v>19</v>
      </c>
      <c r="N210" s="135" t="s">
        <v>39</v>
      </c>
      <c r="P210" s="136">
        <f>O210*H210</f>
        <v>0</v>
      </c>
      <c r="Q210" s="136">
        <v>0</v>
      </c>
      <c r="R210" s="136">
        <f>Q210*H210</f>
        <v>0</v>
      </c>
      <c r="S210" s="136">
        <v>0</v>
      </c>
      <c r="T210" s="137">
        <f>S210*H210</f>
        <v>0</v>
      </c>
      <c r="AR210" s="138" t="s">
        <v>133</v>
      </c>
      <c r="AT210" s="138" t="s">
        <v>116</v>
      </c>
      <c r="AU210" s="138" t="s">
        <v>68</v>
      </c>
      <c r="AY210" s="17" t="s">
        <v>113</v>
      </c>
      <c r="BE210" s="139">
        <f>IF(N210="základní",J210,0)</f>
        <v>0</v>
      </c>
      <c r="BF210" s="139">
        <f>IF(N210="snížená",J210,0)</f>
        <v>0</v>
      </c>
      <c r="BG210" s="139">
        <f>IF(N210="zákl. přenesená",J210,0)</f>
        <v>0</v>
      </c>
      <c r="BH210" s="139">
        <f>IF(N210="sníž. přenesená",J210,0)</f>
        <v>0</v>
      </c>
      <c r="BI210" s="139">
        <f>IF(N210="nulová",J210,0)</f>
        <v>0</v>
      </c>
      <c r="BJ210" s="17" t="s">
        <v>76</v>
      </c>
      <c r="BK210" s="139">
        <f>ROUND(I210*H210,2)</f>
        <v>0</v>
      </c>
      <c r="BL210" s="17" t="s">
        <v>133</v>
      </c>
      <c r="BM210" s="138" t="s">
        <v>928</v>
      </c>
    </row>
    <row r="211" spans="2:65" s="1" customFormat="1" ht="11.25">
      <c r="B211" s="32"/>
      <c r="D211" s="140" t="s">
        <v>123</v>
      </c>
      <c r="F211" s="141" t="s">
        <v>1428</v>
      </c>
      <c r="I211" s="142"/>
      <c r="L211" s="32"/>
      <c r="M211" s="144"/>
      <c r="N211" s="145"/>
      <c r="O211" s="145"/>
      <c r="P211" s="145"/>
      <c r="Q211" s="145"/>
      <c r="R211" s="145"/>
      <c r="S211" s="145"/>
      <c r="T211" s="146"/>
      <c r="AT211" s="17" t="s">
        <v>123</v>
      </c>
      <c r="AU211" s="17" t="s">
        <v>68</v>
      </c>
    </row>
    <row r="212" spans="2:65" s="1" customFormat="1" ht="6.95" customHeight="1">
      <c r="B212" s="41"/>
      <c r="C212" s="42"/>
      <c r="D212" s="42"/>
      <c r="E212" s="42"/>
      <c r="F212" s="42"/>
      <c r="G212" s="42"/>
      <c r="H212" s="42"/>
      <c r="I212" s="42"/>
      <c r="J212" s="42"/>
      <c r="K212" s="42"/>
      <c r="L212" s="32"/>
    </row>
  </sheetData>
  <sheetProtection algorithmName="SHA-512" hashValue="EpdygK+nxloTTeiYZyB2xsclszA4VKZZ91sgSPg9nmsTz0M/O4Ysd7FYWpU/7ArsEfPCAzphjS+hvnARHP5mRQ==" saltValue="/5htYNh1M4YVpLBGyhlOPxohv9b9JP1NCdI7xgqYXu3oUTi4U+uPb8+tPXax1OWTcSdMZ0UuTHFMLr5/QZqJEw==" spinCount="100000" sheet="1" objects="1" scenarios="1" formatColumns="0" formatRows="0" autoFilter="0"/>
  <autoFilter ref="C78:K211" xr:uid="{00000000-0009-0000-0000-000004000000}"/>
  <mergeCells count="9">
    <mergeCell ref="E50:H50"/>
    <mergeCell ref="E69:H69"/>
    <mergeCell ref="E71:H71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19"/>
  <sheetViews>
    <sheetView showGridLines="0" topLeftCell="A58" zoomScale="110" zoomScaleNormal="110" workbookViewId="0"/>
  </sheetViews>
  <sheetFormatPr defaultRowHeight="15"/>
  <cols>
    <col min="1" max="1" width="8.33203125" style="180" customWidth="1"/>
    <col min="2" max="2" width="1.6640625" style="180" customWidth="1"/>
    <col min="3" max="4" width="5" style="180" customWidth="1"/>
    <col min="5" max="5" width="11.6640625" style="180" customWidth="1"/>
    <col min="6" max="6" width="9.1640625" style="180" customWidth="1"/>
    <col min="7" max="7" width="5" style="180" customWidth="1"/>
    <col min="8" max="8" width="77.83203125" style="180" customWidth="1"/>
    <col min="9" max="10" width="20" style="180" customWidth="1"/>
    <col min="11" max="11" width="1.6640625" style="180" customWidth="1"/>
  </cols>
  <sheetData>
    <row r="1" spans="2:11" customFormat="1" ht="37.5" customHeight="1"/>
    <row r="2" spans="2:11" customFormat="1" ht="7.5" customHeight="1">
      <c r="B2" s="181"/>
      <c r="C2" s="182"/>
      <c r="D2" s="182"/>
      <c r="E2" s="182"/>
      <c r="F2" s="182"/>
      <c r="G2" s="182"/>
      <c r="H2" s="182"/>
      <c r="I2" s="182"/>
      <c r="J2" s="182"/>
      <c r="K2" s="183"/>
    </row>
    <row r="3" spans="2:11" s="15" customFormat="1" ht="45" customHeight="1">
      <c r="B3" s="184"/>
      <c r="C3" s="308" t="s">
        <v>1429</v>
      </c>
      <c r="D3" s="308"/>
      <c r="E3" s="308"/>
      <c r="F3" s="308"/>
      <c r="G3" s="308"/>
      <c r="H3" s="308"/>
      <c r="I3" s="308"/>
      <c r="J3" s="308"/>
      <c r="K3" s="185"/>
    </row>
    <row r="4" spans="2:11" customFormat="1" ht="25.5" customHeight="1">
      <c r="B4" s="186"/>
      <c r="C4" s="307" t="s">
        <v>1430</v>
      </c>
      <c r="D4" s="307"/>
      <c r="E4" s="307"/>
      <c r="F4" s="307"/>
      <c r="G4" s="307"/>
      <c r="H4" s="307"/>
      <c r="I4" s="307"/>
      <c r="J4" s="307"/>
      <c r="K4" s="187"/>
    </row>
    <row r="5" spans="2:11" customFormat="1" ht="5.25" customHeight="1">
      <c r="B5" s="186"/>
      <c r="C5" s="188"/>
      <c r="D5" s="188"/>
      <c r="E5" s="188"/>
      <c r="F5" s="188"/>
      <c r="G5" s="188"/>
      <c r="H5" s="188"/>
      <c r="I5" s="188"/>
      <c r="J5" s="188"/>
      <c r="K5" s="187"/>
    </row>
    <row r="6" spans="2:11" customFormat="1" ht="15" customHeight="1">
      <c r="B6" s="186"/>
      <c r="C6" s="306" t="s">
        <v>1431</v>
      </c>
      <c r="D6" s="306"/>
      <c r="E6" s="306"/>
      <c r="F6" s="306"/>
      <c r="G6" s="306"/>
      <c r="H6" s="306"/>
      <c r="I6" s="306"/>
      <c r="J6" s="306"/>
      <c r="K6" s="187"/>
    </row>
    <row r="7" spans="2:11" customFormat="1" ht="15" customHeight="1">
      <c r="B7" s="190"/>
      <c r="C7" s="306" t="s">
        <v>1432</v>
      </c>
      <c r="D7" s="306"/>
      <c r="E7" s="306"/>
      <c r="F7" s="306"/>
      <c r="G7" s="306"/>
      <c r="H7" s="306"/>
      <c r="I7" s="306"/>
      <c r="J7" s="306"/>
      <c r="K7" s="187"/>
    </row>
    <row r="8" spans="2:11" customFormat="1" ht="12.75" customHeight="1">
      <c r="B8" s="190"/>
      <c r="C8" s="189"/>
      <c r="D8" s="189"/>
      <c r="E8" s="189"/>
      <c r="F8" s="189"/>
      <c r="G8" s="189"/>
      <c r="H8" s="189"/>
      <c r="I8" s="189"/>
      <c r="J8" s="189"/>
      <c r="K8" s="187"/>
    </row>
    <row r="9" spans="2:11" customFormat="1" ht="15" customHeight="1">
      <c r="B9" s="190"/>
      <c r="C9" s="306" t="s">
        <v>1433</v>
      </c>
      <c r="D9" s="306"/>
      <c r="E9" s="306"/>
      <c r="F9" s="306"/>
      <c r="G9" s="306"/>
      <c r="H9" s="306"/>
      <c r="I9" s="306"/>
      <c r="J9" s="306"/>
      <c r="K9" s="187"/>
    </row>
    <row r="10" spans="2:11" customFormat="1" ht="15" customHeight="1">
      <c r="B10" s="190"/>
      <c r="C10" s="189"/>
      <c r="D10" s="306" t="s">
        <v>1434</v>
      </c>
      <c r="E10" s="306"/>
      <c r="F10" s="306"/>
      <c r="G10" s="306"/>
      <c r="H10" s="306"/>
      <c r="I10" s="306"/>
      <c r="J10" s="306"/>
      <c r="K10" s="187"/>
    </row>
    <row r="11" spans="2:11" customFormat="1" ht="15" customHeight="1">
      <c r="B11" s="190"/>
      <c r="C11" s="191"/>
      <c r="D11" s="306" t="s">
        <v>1435</v>
      </c>
      <c r="E11" s="306"/>
      <c r="F11" s="306"/>
      <c r="G11" s="306"/>
      <c r="H11" s="306"/>
      <c r="I11" s="306"/>
      <c r="J11" s="306"/>
      <c r="K11" s="187"/>
    </row>
    <row r="12" spans="2:11" customFormat="1" ht="15" customHeight="1">
      <c r="B12" s="190"/>
      <c r="C12" s="191"/>
      <c r="D12" s="189"/>
      <c r="E12" s="189"/>
      <c r="F12" s="189"/>
      <c r="G12" s="189"/>
      <c r="H12" s="189"/>
      <c r="I12" s="189"/>
      <c r="J12" s="189"/>
      <c r="K12" s="187"/>
    </row>
    <row r="13" spans="2:11" customFormat="1" ht="15" customHeight="1">
      <c r="B13" s="190"/>
      <c r="C13" s="191"/>
      <c r="D13" s="192" t="s">
        <v>1436</v>
      </c>
      <c r="E13" s="189"/>
      <c r="F13" s="189"/>
      <c r="G13" s="189"/>
      <c r="H13" s="189"/>
      <c r="I13" s="189"/>
      <c r="J13" s="189"/>
      <c r="K13" s="187"/>
    </row>
    <row r="14" spans="2:11" customFormat="1" ht="12.75" customHeight="1">
      <c r="B14" s="190"/>
      <c r="C14" s="191"/>
      <c r="D14" s="191"/>
      <c r="E14" s="191"/>
      <c r="F14" s="191"/>
      <c r="G14" s="191"/>
      <c r="H14" s="191"/>
      <c r="I14" s="191"/>
      <c r="J14" s="191"/>
      <c r="K14" s="187"/>
    </row>
    <row r="15" spans="2:11" customFormat="1" ht="15" customHeight="1">
      <c r="B15" s="190"/>
      <c r="C15" s="191"/>
      <c r="D15" s="306" t="s">
        <v>1437</v>
      </c>
      <c r="E15" s="306"/>
      <c r="F15" s="306"/>
      <c r="G15" s="306"/>
      <c r="H15" s="306"/>
      <c r="I15" s="306"/>
      <c r="J15" s="306"/>
      <c r="K15" s="187"/>
    </row>
    <row r="16" spans="2:11" customFormat="1" ht="15" customHeight="1">
      <c r="B16" s="190"/>
      <c r="C16" s="191"/>
      <c r="D16" s="306" t="s">
        <v>1438</v>
      </c>
      <c r="E16" s="306"/>
      <c r="F16" s="306"/>
      <c r="G16" s="306"/>
      <c r="H16" s="306"/>
      <c r="I16" s="306"/>
      <c r="J16" s="306"/>
      <c r="K16" s="187"/>
    </row>
    <row r="17" spans="2:11" customFormat="1" ht="15" customHeight="1">
      <c r="B17" s="190"/>
      <c r="C17" s="191"/>
      <c r="D17" s="306" t="s">
        <v>1439</v>
      </c>
      <c r="E17" s="306"/>
      <c r="F17" s="306"/>
      <c r="G17" s="306"/>
      <c r="H17" s="306"/>
      <c r="I17" s="306"/>
      <c r="J17" s="306"/>
      <c r="K17" s="187"/>
    </row>
    <row r="18" spans="2:11" customFormat="1" ht="15" customHeight="1">
      <c r="B18" s="190"/>
      <c r="C18" s="191"/>
      <c r="D18" s="191"/>
      <c r="E18" s="193" t="s">
        <v>75</v>
      </c>
      <c r="F18" s="306" t="s">
        <v>1440</v>
      </c>
      <c r="G18" s="306"/>
      <c r="H18" s="306"/>
      <c r="I18" s="306"/>
      <c r="J18" s="306"/>
      <c r="K18" s="187"/>
    </row>
    <row r="19" spans="2:11" customFormat="1" ht="15" customHeight="1">
      <c r="B19" s="190"/>
      <c r="C19" s="191"/>
      <c r="D19" s="191"/>
      <c r="E19" s="193" t="s">
        <v>1441</v>
      </c>
      <c r="F19" s="306" t="s">
        <v>1442</v>
      </c>
      <c r="G19" s="306"/>
      <c r="H19" s="306"/>
      <c r="I19" s="306"/>
      <c r="J19" s="306"/>
      <c r="K19" s="187"/>
    </row>
    <row r="20" spans="2:11" customFormat="1" ht="15" customHeight="1">
      <c r="B20" s="190"/>
      <c r="C20" s="191"/>
      <c r="D20" s="191"/>
      <c r="E20" s="193" t="s">
        <v>1443</v>
      </c>
      <c r="F20" s="306" t="s">
        <v>1444</v>
      </c>
      <c r="G20" s="306"/>
      <c r="H20" s="306"/>
      <c r="I20" s="306"/>
      <c r="J20" s="306"/>
      <c r="K20" s="187"/>
    </row>
    <row r="21" spans="2:11" customFormat="1" ht="15" customHeight="1">
      <c r="B21" s="190"/>
      <c r="C21" s="191"/>
      <c r="D21" s="191"/>
      <c r="E21" s="193" t="s">
        <v>1445</v>
      </c>
      <c r="F21" s="306" t="s">
        <v>1446</v>
      </c>
      <c r="G21" s="306"/>
      <c r="H21" s="306"/>
      <c r="I21" s="306"/>
      <c r="J21" s="306"/>
      <c r="K21" s="187"/>
    </row>
    <row r="22" spans="2:11" customFormat="1" ht="15" customHeight="1">
      <c r="B22" s="190"/>
      <c r="C22" s="191"/>
      <c r="D22" s="191"/>
      <c r="E22" s="193" t="s">
        <v>1447</v>
      </c>
      <c r="F22" s="306" t="s">
        <v>1448</v>
      </c>
      <c r="G22" s="306"/>
      <c r="H22" s="306"/>
      <c r="I22" s="306"/>
      <c r="J22" s="306"/>
      <c r="K22" s="187"/>
    </row>
    <row r="23" spans="2:11" customFormat="1" ht="15" customHeight="1">
      <c r="B23" s="190"/>
      <c r="C23" s="191"/>
      <c r="D23" s="191"/>
      <c r="E23" s="193" t="s">
        <v>1449</v>
      </c>
      <c r="F23" s="306" t="s">
        <v>1450</v>
      </c>
      <c r="G23" s="306"/>
      <c r="H23" s="306"/>
      <c r="I23" s="306"/>
      <c r="J23" s="306"/>
      <c r="K23" s="187"/>
    </row>
    <row r="24" spans="2:11" customFormat="1" ht="12.75" customHeight="1">
      <c r="B24" s="190"/>
      <c r="C24" s="191"/>
      <c r="D24" s="191"/>
      <c r="E24" s="191"/>
      <c r="F24" s="191"/>
      <c r="G24" s="191"/>
      <c r="H24" s="191"/>
      <c r="I24" s="191"/>
      <c r="J24" s="191"/>
      <c r="K24" s="187"/>
    </row>
    <row r="25" spans="2:11" customFormat="1" ht="15" customHeight="1">
      <c r="B25" s="190"/>
      <c r="C25" s="306" t="s">
        <v>1451</v>
      </c>
      <c r="D25" s="306"/>
      <c r="E25" s="306"/>
      <c r="F25" s="306"/>
      <c r="G25" s="306"/>
      <c r="H25" s="306"/>
      <c r="I25" s="306"/>
      <c r="J25" s="306"/>
      <c r="K25" s="187"/>
    </row>
    <row r="26" spans="2:11" customFormat="1" ht="15" customHeight="1">
      <c r="B26" s="190"/>
      <c r="C26" s="306" t="s">
        <v>1452</v>
      </c>
      <c r="D26" s="306"/>
      <c r="E26" s="306"/>
      <c r="F26" s="306"/>
      <c r="G26" s="306"/>
      <c r="H26" s="306"/>
      <c r="I26" s="306"/>
      <c r="J26" s="306"/>
      <c r="K26" s="187"/>
    </row>
    <row r="27" spans="2:11" customFormat="1" ht="15" customHeight="1">
      <c r="B27" s="190"/>
      <c r="C27" s="189"/>
      <c r="D27" s="306" t="s">
        <v>1453</v>
      </c>
      <c r="E27" s="306"/>
      <c r="F27" s="306"/>
      <c r="G27" s="306"/>
      <c r="H27" s="306"/>
      <c r="I27" s="306"/>
      <c r="J27" s="306"/>
      <c r="K27" s="187"/>
    </row>
    <row r="28" spans="2:11" customFormat="1" ht="15" customHeight="1">
      <c r="B28" s="190"/>
      <c r="C28" s="191"/>
      <c r="D28" s="306" t="s">
        <v>1454</v>
      </c>
      <c r="E28" s="306"/>
      <c r="F28" s="306"/>
      <c r="G28" s="306"/>
      <c r="H28" s="306"/>
      <c r="I28" s="306"/>
      <c r="J28" s="306"/>
      <c r="K28" s="187"/>
    </row>
    <row r="29" spans="2:11" customFormat="1" ht="12.75" customHeight="1">
      <c r="B29" s="190"/>
      <c r="C29" s="191"/>
      <c r="D29" s="191"/>
      <c r="E29" s="191"/>
      <c r="F29" s="191"/>
      <c r="G29" s="191"/>
      <c r="H29" s="191"/>
      <c r="I29" s="191"/>
      <c r="J29" s="191"/>
      <c r="K29" s="187"/>
    </row>
    <row r="30" spans="2:11" customFormat="1" ht="15" customHeight="1">
      <c r="B30" s="190"/>
      <c r="C30" s="191"/>
      <c r="D30" s="306" t="s">
        <v>1455</v>
      </c>
      <c r="E30" s="306"/>
      <c r="F30" s="306"/>
      <c r="G30" s="306"/>
      <c r="H30" s="306"/>
      <c r="I30" s="306"/>
      <c r="J30" s="306"/>
      <c r="K30" s="187"/>
    </row>
    <row r="31" spans="2:11" customFormat="1" ht="15" customHeight="1">
      <c r="B31" s="190"/>
      <c r="C31" s="191"/>
      <c r="D31" s="306" t="s">
        <v>1456</v>
      </c>
      <c r="E31" s="306"/>
      <c r="F31" s="306"/>
      <c r="G31" s="306"/>
      <c r="H31" s="306"/>
      <c r="I31" s="306"/>
      <c r="J31" s="306"/>
      <c r="K31" s="187"/>
    </row>
    <row r="32" spans="2:11" customFormat="1" ht="12.75" customHeight="1">
      <c r="B32" s="190"/>
      <c r="C32" s="191"/>
      <c r="D32" s="191"/>
      <c r="E32" s="191"/>
      <c r="F32" s="191"/>
      <c r="G32" s="191"/>
      <c r="H32" s="191"/>
      <c r="I32" s="191"/>
      <c r="J32" s="191"/>
      <c r="K32" s="187"/>
    </row>
    <row r="33" spans="2:11" customFormat="1" ht="15" customHeight="1">
      <c r="B33" s="190"/>
      <c r="C33" s="191"/>
      <c r="D33" s="306" t="s">
        <v>1457</v>
      </c>
      <c r="E33" s="306"/>
      <c r="F33" s="306"/>
      <c r="G33" s="306"/>
      <c r="H33" s="306"/>
      <c r="I33" s="306"/>
      <c r="J33" s="306"/>
      <c r="K33" s="187"/>
    </row>
    <row r="34" spans="2:11" customFormat="1" ht="15" customHeight="1">
      <c r="B34" s="190"/>
      <c r="C34" s="191"/>
      <c r="D34" s="306" t="s">
        <v>1458</v>
      </c>
      <c r="E34" s="306"/>
      <c r="F34" s="306"/>
      <c r="G34" s="306"/>
      <c r="H34" s="306"/>
      <c r="I34" s="306"/>
      <c r="J34" s="306"/>
      <c r="K34" s="187"/>
    </row>
    <row r="35" spans="2:11" customFormat="1" ht="15" customHeight="1">
      <c r="B35" s="190"/>
      <c r="C35" s="191"/>
      <c r="D35" s="306" t="s">
        <v>1459</v>
      </c>
      <c r="E35" s="306"/>
      <c r="F35" s="306"/>
      <c r="G35" s="306"/>
      <c r="H35" s="306"/>
      <c r="I35" s="306"/>
      <c r="J35" s="306"/>
      <c r="K35" s="187"/>
    </row>
    <row r="36" spans="2:11" customFormat="1" ht="15" customHeight="1">
      <c r="B36" s="190"/>
      <c r="C36" s="191"/>
      <c r="D36" s="189"/>
      <c r="E36" s="192" t="s">
        <v>99</v>
      </c>
      <c r="F36" s="189"/>
      <c r="G36" s="306" t="s">
        <v>1460</v>
      </c>
      <c r="H36" s="306"/>
      <c r="I36" s="306"/>
      <c r="J36" s="306"/>
      <c r="K36" s="187"/>
    </row>
    <row r="37" spans="2:11" customFormat="1" ht="30.75" customHeight="1">
      <c r="B37" s="190"/>
      <c r="C37" s="191"/>
      <c r="D37" s="189"/>
      <c r="E37" s="192" t="s">
        <v>1461</v>
      </c>
      <c r="F37" s="189"/>
      <c r="G37" s="306" t="s">
        <v>1462</v>
      </c>
      <c r="H37" s="306"/>
      <c r="I37" s="306"/>
      <c r="J37" s="306"/>
      <c r="K37" s="187"/>
    </row>
    <row r="38" spans="2:11" customFormat="1" ht="15" customHeight="1">
      <c r="B38" s="190"/>
      <c r="C38" s="191"/>
      <c r="D38" s="189"/>
      <c r="E38" s="192" t="s">
        <v>49</v>
      </c>
      <c r="F38" s="189"/>
      <c r="G38" s="306" t="s">
        <v>1463</v>
      </c>
      <c r="H38" s="306"/>
      <c r="I38" s="306"/>
      <c r="J38" s="306"/>
      <c r="K38" s="187"/>
    </row>
    <row r="39" spans="2:11" customFormat="1" ht="15" customHeight="1">
      <c r="B39" s="190"/>
      <c r="C39" s="191"/>
      <c r="D39" s="189"/>
      <c r="E39" s="192" t="s">
        <v>50</v>
      </c>
      <c r="F39" s="189"/>
      <c r="G39" s="306" t="s">
        <v>1464</v>
      </c>
      <c r="H39" s="306"/>
      <c r="I39" s="306"/>
      <c r="J39" s="306"/>
      <c r="K39" s="187"/>
    </row>
    <row r="40" spans="2:11" customFormat="1" ht="15" customHeight="1">
      <c r="B40" s="190"/>
      <c r="C40" s="191"/>
      <c r="D40" s="189"/>
      <c r="E40" s="192" t="s">
        <v>100</v>
      </c>
      <c r="F40" s="189"/>
      <c r="G40" s="306" t="s">
        <v>1465</v>
      </c>
      <c r="H40" s="306"/>
      <c r="I40" s="306"/>
      <c r="J40" s="306"/>
      <c r="K40" s="187"/>
    </row>
    <row r="41" spans="2:11" customFormat="1" ht="15" customHeight="1">
      <c r="B41" s="190"/>
      <c r="C41" s="191"/>
      <c r="D41" s="189"/>
      <c r="E41" s="192" t="s">
        <v>101</v>
      </c>
      <c r="F41" s="189"/>
      <c r="G41" s="306" t="s">
        <v>1466</v>
      </c>
      <c r="H41" s="306"/>
      <c r="I41" s="306"/>
      <c r="J41" s="306"/>
      <c r="K41" s="187"/>
    </row>
    <row r="42" spans="2:11" customFormat="1" ht="15" customHeight="1">
      <c r="B42" s="190"/>
      <c r="C42" s="191"/>
      <c r="D42" s="189"/>
      <c r="E42" s="192" t="s">
        <v>1467</v>
      </c>
      <c r="F42" s="189"/>
      <c r="G42" s="306" t="s">
        <v>1468</v>
      </c>
      <c r="H42" s="306"/>
      <c r="I42" s="306"/>
      <c r="J42" s="306"/>
      <c r="K42" s="187"/>
    </row>
    <row r="43" spans="2:11" customFormat="1" ht="15" customHeight="1">
      <c r="B43" s="190"/>
      <c r="C43" s="191"/>
      <c r="D43" s="189"/>
      <c r="E43" s="192"/>
      <c r="F43" s="189"/>
      <c r="G43" s="306" t="s">
        <v>1469</v>
      </c>
      <c r="H43" s="306"/>
      <c r="I43" s="306"/>
      <c r="J43" s="306"/>
      <c r="K43" s="187"/>
    </row>
    <row r="44" spans="2:11" customFormat="1" ht="15" customHeight="1">
      <c r="B44" s="190"/>
      <c r="C44" s="191"/>
      <c r="D44" s="189"/>
      <c r="E44" s="192" t="s">
        <v>1470</v>
      </c>
      <c r="F44" s="189"/>
      <c r="G44" s="306" t="s">
        <v>1471</v>
      </c>
      <c r="H44" s="306"/>
      <c r="I44" s="306"/>
      <c r="J44" s="306"/>
      <c r="K44" s="187"/>
    </row>
    <row r="45" spans="2:11" customFormat="1" ht="15" customHeight="1">
      <c r="B45" s="190"/>
      <c r="C45" s="191"/>
      <c r="D45" s="189"/>
      <c r="E45" s="192" t="s">
        <v>103</v>
      </c>
      <c r="F45" s="189"/>
      <c r="G45" s="306" t="s">
        <v>1472</v>
      </c>
      <c r="H45" s="306"/>
      <c r="I45" s="306"/>
      <c r="J45" s="306"/>
      <c r="K45" s="187"/>
    </row>
    <row r="46" spans="2:11" customFormat="1" ht="12.75" customHeight="1">
      <c r="B46" s="190"/>
      <c r="C46" s="191"/>
      <c r="D46" s="189"/>
      <c r="E46" s="189"/>
      <c r="F46" s="189"/>
      <c r="G46" s="189"/>
      <c r="H46" s="189"/>
      <c r="I46" s="189"/>
      <c r="J46" s="189"/>
      <c r="K46" s="187"/>
    </row>
    <row r="47" spans="2:11" customFormat="1" ht="15" customHeight="1">
      <c r="B47" s="190"/>
      <c r="C47" s="191"/>
      <c r="D47" s="306" t="s">
        <v>1473</v>
      </c>
      <c r="E47" s="306"/>
      <c r="F47" s="306"/>
      <c r="G47" s="306"/>
      <c r="H47" s="306"/>
      <c r="I47" s="306"/>
      <c r="J47" s="306"/>
      <c r="K47" s="187"/>
    </row>
    <row r="48" spans="2:11" customFormat="1" ht="15" customHeight="1">
      <c r="B48" s="190"/>
      <c r="C48" s="191"/>
      <c r="D48" s="191"/>
      <c r="E48" s="306" t="s">
        <v>1474</v>
      </c>
      <c r="F48" s="306"/>
      <c r="G48" s="306"/>
      <c r="H48" s="306"/>
      <c r="I48" s="306"/>
      <c r="J48" s="306"/>
      <c r="K48" s="187"/>
    </row>
    <row r="49" spans="2:11" customFormat="1" ht="15" customHeight="1">
      <c r="B49" s="190"/>
      <c r="C49" s="191"/>
      <c r="D49" s="191"/>
      <c r="E49" s="306" t="s">
        <v>1475</v>
      </c>
      <c r="F49" s="306"/>
      <c r="G49" s="306"/>
      <c r="H49" s="306"/>
      <c r="I49" s="306"/>
      <c r="J49" s="306"/>
      <c r="K49" s="187"/>
    </row>
    <row r="50" spans="2:11" customFormat="1" ht="15" customHeight="1">
      <c r="B50" s="190"/>
      <c r="C50" s="191"/>
      <c r="D50" s="191"/>
      <c r="E50" s="306" t="s">
        <v>1476</v>
      </c>
      <c r="F50" s="306"/>
      <c r="G50" s="306"/>
      <c r="H50" s="306"/>
      <c r="I50" s="306"/>
      <c r="J50" s="306"/>
      <c r="K50" s="187"/>
    </row>
    <row r="51" spans="2:11" customFormat="1" ht="15" customHeight="1">
      <c r="B51" s="190"/>
      <c r="C51" s="191"/>
      <c r="D51" s="306" t="s">
        <v>1477</v>
      </c>
      <c r="E51" s="306"/>
      <c r="F51" s="306"/>
      <c r="G51" s="306"/>
      <c r="H51" s="306"/>
      <c r="I51" s="306"/>
      <c r="J51" s="306"/>
      <c r="K51" s="187"/>
    </row>
    <row r="52" spans="2:11" customFormat="1" ht="25.5" customHeight="1">
      <c r="B52" s="186"/>
      <c r="C52" s="307" t="s">
        <v>1478</v>
      </c>
      <c r="D52" s="307"/>
      <c r="E52" s="307"/>
      <c r="F52" s="307"/>
      <c r="G52" s="307"/>
      <c r="H52" s="307"/>
      <c r="I52" s="307"/>
      <c r="J52" s="307"/>
      <c r="K52" s="187"/>
    </row>
    <row r="53" spans="2:11" customFormat="1" ht="5.25" customHeight="1">
      <c r="B53" s="186"/>
      <c r="C53" s="188"/>
      <c r="D53" s="188"/>
      <c r="E53" s="188"/>
      <c r="F53" s="188"/>
      <c r="G53" s="188"/>
      <c r="H53" s="188"/>
      <c r="I53" s="188"/>
      <c r="J53" s="188"/>
      <c r="K53" s="187"/>
    </row>
    <row r="54" spans="2:11" customFormat="1" ht="15" customHeight="1">
      <c r="B54" s="186"/>
      <c r="C54" s="306" t="s">
        <v>1479</v>
      </c>
      <c r="D54" s="306"/>
      <c r="E54" s="306"/>
      <c r="F54" s="306"/>
      <c r="G54" s="306"/>
      <c r="H54" s="306"/>
      <c r="I54" s="306"/>
      <c r="J54" s="306"/>
      <c r="K54" s="187"/>
    </row>
    <row r="55" spans="2:11" customFormat="1" ht="15" customHeight="1">
      <c r="B55" s="186"/>
      <c r="C55" s="306" t="s">
        <v>1480</v>
      </c>
      <c r="D55" s="306"/>
      <c r="E55" s="306"/>
      <c r="F55" s="306"/>
      <c r="G55" s="306"/>
      <c r="H55" s="306"/>
      <c r="I55" s="306"/>
      <c r="J55" s="306"/>
      <c r="K55" s="187"/>
    </row>
    <row r="56" spans="2:11" customFormat="1" ht="12.75" customHeight="1">
      <c r="B56" s="186"/>
      <c r="C56" s="189"/>
      <c r="D56" s="189"/>
      <c r="E56" s="189"/>
      <c r="F56" s="189"/>
      <c r="G56" s="189"/>
      <c r="H56" s="189"/>
      <c r="I56" s="189"/>
      <c r="J56" s="189"/>
      <c r="K56" s="187"/>
    </row>
    <row r="57" spans="2:11" customFormat="1" ht="15" customHeight="1">
      <c r="B57" s="186"/>
      <c r="C57" s="306" t="s">
        <v>1481</v>
      </c>
      <c r="D57" s="306"/>
      <c r="E57" s="306"/>
      <c r="F57" s="306"/>
      <c r="G57" s="306"/>
      <c r="H57" s="306"/>
      <c r="I57" s="306"/>
      <c r="J57" s="306"/>
      <c r="K57" s="187"/>
    </row>
    <row r="58" spans="2:11" customFormat="1" ht="15" customHeight="1">
      <c r="B58" s="186"/>
      <c r="C58" s="191"/>
      <c r="D58" s="306" t="s">
        <v>1482</v>
      </c>
      <c r="E58" s="306"/>
      <c r="F58" s="306"/>
      <c r="G58" s="306"/>
      <c r="H58" s="306"/>
      <c r="I58" s="306"/>
      <c r="J58" s="306"/>
      <c r="K58" s="187"/>
    </row>
    <row r="59" spans="2:11" customFormat="1" ht="15" customHeight="1">
      <c r="B59" s="186"/>
      <c r="C59" s="191"/>
      <c r="D59" s="306" t="s">
        <v>1483</v>
      </c>
      <c r="E59" s="306"/>
      <c r="F59" s="306"/>
      <c r="G59" s="306"/>
      <c r="H59" s="306"/>
      <c r="I59" s="306"/>
      <c r="J59" s="306"/>
      <c r="K59" s="187"/>
    </row>
    <row r="60" spans="2:11" customFormat="1" ht="15" customHeight="1">
      <c r="B60" s="186"/>
      <c r="C60" s="191"/>
      <c r="D60" s="306" t="s">
        <v>1484</v>
      </c>
      <c r="E60" s="306"/>
      <c r="F60" s="306"/>
      <c r="G60" s="306"/>
      <c r="H60" s="306"/>
      <c r="I60" s="306"/>
      <c r="J60" s="306"/>
      <c r="K60" s="187"/>
    </row>
    <row r="61" spans="2:11" customFormat="1" ht="15" customHeight="1">
      <c r="B61" s="186"/>
      <c r="C61" s="191"/>
      <c r="D61" s="306" t="s">
        <v>1485</v>
      </c>
      <c r="E61" s="306"/>
      <c r="F61" s="306"/>
      <c r="G61" s="306"/>
      <c r="H61" s="306"/>
      <c r="I61" s="306"/>
      <c r="J61" s="306"/>
      <c r="K61" s="187"/>
    </row>
    <row r="62" spans="2:11" customFormat="1" ht="15" customHeight="1">
      <c r="B62" s="186"/>
      <c r="C62" s="191"/>
      <c r="D62" s="309" t="s">
        <v>1486</v>
      </c>
      <c r="E62" s="309"/>
      <c r="F62" s="309"/>
      <c r="G62" s="309"/>
      <c r="H62" s="309"/>
      <c r="I62" s="309"/>
      <c r="J62" s="309"/>
      <c r="K62" s="187"/>
    </row>
    <row r="63" spans="2:11" customFormat="1" ht="15" customHeight="1">
      <c r="B63" s="186"/>
      <c r="C63" s="191"/>
      <c r="D63" s="306" t="s">
        <v>1487</v>
      </c>
      <c r="E63" s="306"/>
      <c r="F63" s="306"/>
      <c r="G63" s="306"/>
      <c r="H63" s="306"/>
      <c r="I63" s="306"/>
      <c r="J63" s="306"/>
      <c r="K63" s="187"/>
    </row>
    <row r="64" spans="2:11" customFormat="1" ht="12.75" customHeight="1">
      <c r="B64" s="186"/>
      <c r="C64" s="191"/>
      <c r="D64" s="191"/>
      <c r="E64" s="194"/>
      <c r="F64" s="191"/>
      <c r="G64" s="191"/>
      <c r="H64" s="191"/>
      <c r="I64" s="191"/>
      <c r="J64" s="191"/>
      <c r="K64" s="187"/>
    </row>
    <row r="65" spans="2:11" customFormat="1" ht="15" customHeight="1">
      <c r="B65" s="186"/>
      <c r="C65" s="191"/>
      <c r="D65" s="306" t="s">
        <v>1488</v>
      </c>
      <c r="E65" s="306"/>
      <c r="F65" s="306"/>
      <c r="G65" s="306"/>
      <c r="H65" s="306"/>
      <c r="I65" s="306"/>
      <c r="J65" s="306"/>
      <c r="K65" s="187"/>
    </row>
    <row r="66" spans="2:11" customFormat="1" ht="15" customHeight="1">
      <c r="B66" s="186"/>
      <c r="C66" s="191"/>
      <c r="D66" s="309" t="s">
        <v>1489</v>
      </c>
      <c r="E66" s="309"/>
      <c r="F66" s="309"/>
      <c r="G66" s="309"/>
      <c r="H66" s="309"/>
      <c r="I66" s="309"/>
      <c r="J66" s="309"/>
      <c r="K66" s="187"/>
    </row>
    <row r="67" spans="2:11" customFormat="1" ht="15" customHeight="1">
      <c r="B67" s="186"/>
      <c r="C67" s="191"/>
      <c r="D67" s="306" t="s">
        <v>1490</v>
      </c>
      <c r="E67" s="306"/>
      <c r="F67" s="306"/>
      <c r="G67" s="306"/>
      <c r="H67" s="306"/>
      <c r="I67" s="306"/>
      <c r="J67" s="306"/>
      <c r="K67" s="187"/>
    </row>
    <row r="68" spans="2:11" customFormat="1" ht="15" customHeight="1">
      <c r="B68" s="186"/>
      <c r="C68" s="191"/>
      <c r="D68" s="306" t="s">
        <v>1491</v>
      </c>
      <c r="E68" s="306"/>
      <c r="F68" s="306"/>
      <c r="G68" s="306"/>
      <c r="H68" s="306"/>
      <c r="I68" s="306"/>
      <c r="J68" s="306"/>
      <c r="K68" s="187"/>
    </row>
    <row r="69" spans="2:11" customFormat="1" ht="15" customHeight="1">
      <c r="B69" s="186"/>
      <c r="C69" s="191"/>
      <c r="D69" s="306" t="s">
        <v>1492</v>
      </c>
      <c r="E69" s="306"/>
      <c r="F69" s="306"/>
      <c r="G69" s="306"/>
      <c r="H69" s="306"/>
      <c r="I69" s="306"/>
      <c r="J69" s="306"/>
      <c r="K69" s="187"/>
    </row>
    <row r="70" spans="2:11" customFormat="1" ht="15" customHeight="1">
      <c r="B70" s="186"/>
      <c r="C70" s="191"/>
      <c r="D70" s="306" t="s">
        <v>1493</v>
      </c>
      <c r="E70" s="306"/>
      <c r="F70" s="306"/>
      <c r="G70" s="306"/>
      <c r="H70" s="306"/>
      <c r="I70" s="306"/>
      <c r="J70" s="306"/>
      <c r="K70" s="187"/>
    </row>
    <row r="71" spans="2:11" customFormat="1" ht="12.75" customHeight="1">
      <c r="B71" s="195"/>
      <c r="C71" s="196"/>
      <c r="D71" s="196"/>
      <c r="E71" s="196"/>
      <c r="F71" s="196"/>
      <c r="G71" s="196"/>
      <c r="H71" s="196"/>
      <c r="I71" s="196"/>
      <c r="J71" s="196"/>
      <c r="K71" s="197"/>
    </row>
    <row r="72" spans="2:11" customFormat="1" ht="18.75" customHeight="1">
      <c r="B72" s="198"/>
      <c r="C72" s="198"/>
      <c r="D72" s="198"/>
      <c r="E72" s="198"/>
      <c r="F72" s="198"/>
      <c r="G72" s="198"/>
      <c r="H72" s="198"/>
      <c r="I72" s="198"/>
      <c r="J72" s="198"/>
      <c r="K72" s="199"/>
    </row>
    <row r="73" spans="2:11" customFormat="1" ht="18.75" customHeight="1">
      <c r="B73" s="199"/>
      <c r="C73" s="199"/>
      <c r="D73" s="199"/>
      <c r="E73" s="199"/>
      <c r="F73" s="199"/>
      <c r="G73" s="199"/>
      <c r="H73" s="199"/>
      <c r="I73" s="199"/>
      <c r="J73" s="199"/>
      <c r="K73" s="199"/>
    </row>
    <row r="74" spans="2:11" customFormat="1" ht="7.5" customHeight="1">
      <c r="B74" s="200"/>
      <c r="C74" s="201"/>
      <c r="D74" s="201"/>
      <c r="E74" s="201"/>
      <c r="F74" s="201"/>
      <c r="G74" s="201"/>
      <c r="H74" s="201"/>
      <c r="I74" s="201"/>
      <c r="J74" s="201"/>
      <c r="K74" s="202"/>
    </row>
    <row r="75" spans="2:11" customFormat="1" ht="45" customHeight="1">
      <c r="B75" s="203"/>
      <c r="C75" s="310" t="s">
        <v>1494</v>
      </c>
      <c r="D75" s="310"/>
      <c r="E75" s="310"/>
      <c r="F75" s="310"/>
      <c r="G75" s="310"/>
      <c r="H75" s="310"/>
      <c r="I75" s="310"/>
      <c r="J75" s="310"/>
      <c r="K75" s="204"/>
    </row>
    <row r="76" spans="2:11" customFormat="1" ht="17.25" customHeight="1">
      <c r="B76" s="203"/>
      <c r="C76" s="205" t="s">
        <v>1495</v>
      </c>
      <c r="D76" s="205"/>
      <c r="E76" s="205"/>
      <c r="F76" s="205" t="s">
        <v>1496</v>
      </c>
      <c r="G76" s="206"/>
      <c r="H76" s="205" t="s">
        <v>50</v>
      </c>
      <c r="I76" s="205" t="s">
        <v>53</v>
      </c>
      <c r="J76" s="205" t="s">
        <v>1497</v>
      </c>
      <c r="K76" s="204"/>
    </row>
    <row r="77" spans="2:11" customFormat="1" ht="17.25" customHeight="1">
      <c r="B77" s="203"/>
      <c r="C77" s="207" t="s">
        <v>1498</v>
      </c>
      <c r="D77" s="207"/>
      <c r="E77" s="207"/>
      <c r="F77" s="208" t="s">
        <v>1499</v>
      </c>
      <c r="G77" s="209"/>
      <c r="H77" s="207"/>
      <c r="I77" s="207"/>
      <c r="J77" s="207" t="s">
        <v>1500</v>
      </c>
      <c r="K77" s="204"/>
    </row>
    <row r="78" spans="2:11" customFormat="1" ht="5.25" customHeight="1">
      <c r="B78" s="203"/>
      <c r="C78" s="210"/>
      <c r="D78" s="210"/>
      <c r="E78" s="210"/>
      <c r="F78" s="210"/>
      <c r="G78" s="211"/>
      <c r="H78" s="210"/>
      <c r="I78" s="210"/>
      <c r="J78" s="210"/>
      <c r="K78" s="204"/>
    </row>
    <row r="79" spans="2:11" customFormat="1" ht="15" customHeight="1">
      <c r="B79" s="203"/>
      <c r="C79" s="192" t="s">
        <v>49</v>
      </c>
      <c r="D79" s="212"/>
      <c r="E79" s="212"/>
      <c r="F79" s="213" t="s">
        <v>1501</v>
      </c>
      <c r="G79" s="214"/>
      <c r="H79" s="192" t="s">
        <v>1502</v>
      </c>
      <c r="I79" s="192" t="s">
        <v>1503</v>
      </c>
      <c r="J79" s="192">
        <v>20</v>
      </c>
      <c r="K79" s="204"/>
    </row>
    <row r="80" spans="2:11" customFormat="1" ht="15" customHeight="1">
      <c r="B80" s="203"/>
      <c r="C80" s="192" t="s">
        <v>1504</v>
      </c>
      <c r="D80" s="192"/>
      <c r="E80" s="192"/>
      <c r="F80" s="213" t="s">
        <v>1501</v>
      </c>
      <c r="G80" s="214"/>
      <c r="H80" s="192" t="s">
        <v>1505</v>
      </c>
      <c r="I80" s="192" t="s">
        <v>1503</v>
      </c>
      <c r="J80" s="192">
        <v>120</v>
      </c>
      <c r="K80" s="204"/>
    </row>
    <row r="81" spans="2:11" customFormat="1" ht="15" customHeight="1">
      <c r="B81" s="215"/>
      <c r="C81" s="192" t="s">
        <v>1506</v>
      </c>
      <c r="D81" s="192"/>
      <c r="E81" s="192"/>
      <c r="F81" s="213" t="s">
        <v>1507</v>
      </c>
      <c r="G81" s="214"/>
      <c r="H81" s="192" t="s">
        <v>1508</v>
      </c>
      <c r="I81" s="192" t="s">
        <v>1503</v>
      </c>
      <c r="J81" s="192">
        <v>50</v>
      </c>
      <c r="K81" s="204"/>
    </row>
    <row r="82" spans="2:11" customFormat="1" ht="15" customHeight="1">
      <c r="B82" s="215"/>
      <c r="C82" s="192" t="s">
        <v>1509</v>
      </c>
      <c r="D82" s="192"/>
      <c r="E82" s="192"/>
      <c r="F82" s="213" t="s">
        <v>1501</v>
      </c>
      <c r="G82" s="214"/>
      <c r="H82" s="192" t="s">
        <v>1510</v>
      </c>
      <c r="I82" s="192" t="s">
        <v>1511</v>
      </c>
      <c r="J82" s="192"/>
      <c r="K82" s="204"/>
    </row>
    <row r="83" spans="2:11" customFormat="1" ht="15" customHeight="1">
      <c r="B83" s="215"/>
      <c r="C83" s="192" t="s">
        <v>1512</v>
      </c>
      <c r="D83" s="192"/>
      <c r="E83" s="192"/>
      <c r="F83" s="213" t="s">
        <v>1507</v>
      </c>
      <c r="G83" s="192"/>
      <c r="H83" s="192" t="s">
        <v>1513</v>
      </c>
      <c r="I83" s="192" t="s">
        <v>1503</v>
      </c>
      <c r="J83" s="192">
        <v>15</v>
      </c>
      <c r="K83" s="204"/>
    </row>
    <row r="84" spans="2:11" customFormat="1" ht="15" customHeight="1">
      <c r="B84" s="215"/>
      <c r="C84" s="192" t="s">
        <v>1514</v>
      </c>
      <c r="D84" s="192"/>
      <c r="E84" s="192"/>
      <c r="F84" s="213" t="s">
        <v>1507</v>
      </c>
      <c r="G84" s="192"/>
      <c r="H84" s="192" t="s">
        <v>1515</v>
      </c>
      <c r="I84" s="192" t="s">
        <v>1503</v>
      </c>
      <c r="J84" s="192">
        <v>15</v>
      </c>
      <c r="K84" s="204"/>
    </row>
    <row r="85" spans="2:11" customFormat="1" ht="15" customHeight="1">
      <c r="B85" s="215"/>
      <c r="C85" s="192" t="s">
        <v>1516</v>
      </c>
      <c r="D85" s="192"/>
      <c r="E85" s="192"/>
      <c r="F85" s="213" t="s">
        <v>1507</v>
      </c>
      <c r="G85" s="192"/>
      <c r="H85" s="192" t="s">
        <v>1517</v>
      </c>
      <c r="I85" s="192" t="s">
        <v>1503</v>
      </c>
      <c r="J85" s="192">
        <v>20</v>
      </c>
      <c r="K85" s="204"/>
    </row>
    <row r="86" spans="2:11" customFormat="1" ht="15" customHeight="1">
      <c r="B86" s="215"/>
      <c r="C86" s="192" t="s">
        <v>1518</v>
      </c>
      <c r="D86" s="192"/>
      <c r="E86" s="192"/>
      <c r="F86" s="213" t="s">
        <v>1507</v>
      </c>
      <c r="G86" s="192"/>
      <c r="H86" s="192" t="s">
        <v>1519</v>
      </c>
      <c r="I86" s="192" t="s">
        <v>1503</v>
      </c>
      <c r="J86" s="192">
        <v>20</v>
      </c>
      <c r="K86" s="204"/>
    </row>
    <row r="87" spans="2:11" customFormat="1" ht="15" customHeight="1">
      <c r="B87" s="215"/>
      <c r="C87" s="192" t="s">
        <v>1520</v>
      </c>
      <c r="D87" s="192"/>
      <c r="E87" s="192"/>
      <c r="F87" s="213" t="s">
        <v>1507</v>
      </c>
      <c r="G87" s="214"/>
      <c r="H87" s="192" t="s">
        <v>1521</v>
      </c>
      <c r="I87" s="192" t="s">
        <v>1503</v>
      </c>
      <c r="J87" s="192">
        <v>50</v>
      </c>
      <c r="K87" s="204"/>
    </row>
    <row r="88" spans="2:11" customFormat="1" ht="15" customHeight="1">
      <c r="B88" s="215"/>
      <c r="C88" s="192" t="s">
        <v>1522</v>
      </c>
      <c r="D88" s="192"/>
      <c r="E88" s="192"/>
      <c r="F88" s="213" t="s">
        <v>1507</v>
      </c>
      <c r="G88" s="214"/>
      <c r="H88" s="192" t="s">
        <v>1523</v>
      </c>
      <c r="I88" s="192" t="s">
        <v>1503</v>
      </c>
      <c r="J88" s="192">
        <v>20</v>
      </c>
      <c r="K88" s="204"/>
    </row>
    <row r="89" spans="2:11" customFormat="1" ht="15" customHeight="1">
      <c r="B89" s="215"/>
      <c r="C89" s="192" t="s">
        <v>1524</v>
      </c>
      <c r="D89" s="192"/>
      <c r="E89" s="192"/>
      <c r="F89" s="213" t="s">
        <v>1507</v>
      </c>
      <c r="G89" s="214"/>
      <c r="H89" s="192" t="s">
        <v>1525</v>
      </c>
      <c r="I89" s="192" t="s">
        <v>1503</v>
      </c>
      <c r="J89" s="192">
        <v>20</v>
      </c>
      <c r="K89" s="204"/>
    </row>
    <row r="90" spans="2:11" customFormat="1" ht="15" customHeight="1">
      <c r="B90" s="215"/>
      <c r="C90" s="192" t="s">
        <v>1526</v>
      </c>
      <c r="D90" s="192"/>
      <c r="E90" s="192"/>
      <c r="F90" s="213" t="s">
        <v>1507</v>
      </c>
      <c r="G90" s="214"/>
      <c r="H90" s="192" t="s">
        <v>1527</v>
      </c>
      <c r="I90" s="192" t="s">
        <v>1503</v>
      </c>
      <c r="J90" s="192">
        <v>50</v>
      </c>
      <c r="K90" s="204"/>
    </row>
    <row r="91" spans="2:11" customFormat="1" ht="15" customHeight="1">
      <c r="B91" s="215"/>
      <c r="C91" s="192" t="s">
        <v>1528</v>
      </c>
      <c r="D91" s="192"/>
      <c r="E91" s="192"/>
      <c r="F91" s="213" t="s">
        <v>1507</v>
      </c>
      <c r="G91" s="214"/>
      <c r="H91" s="192" t="s">
        <v>1528</v>
      </c>
      <c r="I91" s="192" t="s">
        <v>1503</v>
      </c>
      <c r="J91" s="192">
        <v>50</v>
      </c>
      <c r="K91" s="204"/>
    </row>
    <row r="92" spans="2:11" customFormat="1" ht="15" customHeight="1">
      <c r="B92" s="215"/>
      <c r="C92" s="192" t="s">
        <v>1529</v>
      </c>
      <c r="D92" s="192"/>
      <c r="E92" s="192"/>
      <c r="F92" s="213" t="s">
        <v>1507</v>
      </c>
      <c r="G92" s="214"/>
      <c r="H92" s="192" t="s">
        <v>1530</v>
      </c>
      <c r="I92" s="192" t="s">
        <v>1503</v>
      </c>
      <c r="J92" s="192">
        <v>255</v>
      </c>
      <c r="K92" s="204"/>
    </row>
    <row r="93" spans="2:11" customFormat="1" ht="15" customHeight="1">
      <c r="B93" s="215"/>
      <c r="C93" s="192" t="s">
        <v>1531</v>
      </c>
      <c r="D93" s="192"/>
      <c r="E93" s="192"/>
      <c r="F93" s="213" t="s">
        <v>1501</v>
      </c>
      <c r="G93" s="214"/>
      <c r="H93" s="192" t="s">
        <v>1532</v>
      </c>
      <c r="I93" s="192" t="s">
        <v>1533</v>
      </c>
      <c r="J93" s="192"/>
      <c r="K93" s="204"/>
    </row>
    <row r="94" spans="2:11" customFormat="1" ht="15" customHeight="1">
      <c r="B94" s="215"/>
      <c r="C94" s="192" t="s">
        <v>1534</v>
      </c>
      <c r="D94" s="192"/>
      <c r="E94" s="192"/>
      <c r="F94" s="213" t="s">
        <v>1501</v>
      </c>
      <c r="G94" s="214"/>
      <c r="H94" s="192" t="s">
        <v>1535</v>
      </c>
      <c r="I94" s="192" t="s">
        <v>1536</v>
      </c>
      <c r="J94" s="192"/>
      <c r="K94" s="204"/>
    </row>
    <row r="95" spans="2:11" customFormat="1" ht="15" customHeight="1">
      <c r="B95" s="215"/>
      <c r="C95" s="192" t="s">
        <v>1537</v>
      </c>
      <c r="D95" s="192"/>
      <c r="E95" s="192"/>
      <c r="F95" s="213" t="s">
        <v>1501</v>
      </c>
      <c r="G95" s="214"/>
      <c r="H95" s="192" t="s">
        <v>1537</v>
      </c>
      <c r="I95" s="192" t="s">
        <v>1536</v>
      </c>
      <c r="J95" s="192"/>
      <c r="K95" s="204"/>
    </row>
    <row r="96" spans="2:11" customFormat="1" ht="15" customHeight="1">
      <c r="B96" s="215"/>
      <c r="C96" s="192" t="s">
        <v>34</v>
      </c>
      <c r="D96" s="192"/>
      <c r="E96" s="192"/>
      <c r="F96" s="213" t="s">
        <v>1501</v>
      </c>
      <c r="G96" s="214"/>
      <c r="H96" s="192" t="s">
        <v>1538</v>
      </c>
      <c r="I96" s="192" t="s">
        <v>1536</v>
      </c>
      <c r="J96" s="192"/>
      <c r="K96" s="204"/>
    </row>
    <row r="97" spans="2:11" customFormat="1" ht="15" customHeight="1">
      <c r="B97" s="215"/>
      <c r="C97" s="192" t="s">
        <v>44</v>
      </c>
      <c r="D97" s="192"/>
      <c r="E97" s="192"/>
      <c r="F97" s="213" t="s">
        <v>1501</v>
      </c>
      <c r="G97" s="214"/>
      <c r="H97" s="192" t="s">
        <v>1539</v>
      </c>
      <c r="I97" s="192" t="s">
        <v>1536</v>
      </c>
      <c r="J97" s="192"/>
      <c r="K97" s="204"/>
    </row>
    <row r="98" spans="2:11" customFormat="1" ht="15" customHeight="1">
      <c r="B98" s="216"/>
      <c r="C98" s="217"/>
      <c r="D98" s="217"/>
      <c r="E98" s="217"/>
      <c r="F98" s="217"/>
      <c r="G98" s="217"/>
      <c r="H98" s="217"/>
      <c r="I98" s="217"/>
      <c r="J98" s="217"/>
      <c r="K98" s="218"/>
    </row>
    <row r="99" spans="2:11" customFormat="1" ht="18.75" customHeight="1">
      <c r="B99" s="219"/>
      <c r="C99" s="220"/>
      <c r="D99" s="220"/>
      <c r="E99" s="220"/>
      <c r="F99" s="220"/>
      <c r="G99" s="220"/>
      <c r="H99" s="220"/>
      <c r="I99" s="220"/>
      <c r="J99" s="220"/>
      <c r="K99" s="219"/>
    </row>
    <row r="100" spans="2:11" customFormat="1" ht="18.75" customHeight="1">
      <c r="B100" s="199"/>
      <c r="C100" s="199"/>
      <c r="D100" s="199"/>
      <c r="E100" s="199"/>
      <c r="F100" s="199"/>
      <c r="G100" s="199"/>
      <c r="H100" s="199"/>
      <c r="I100" s="199"/>
      <c r="J100" s="199"/>
      <c r="K100" s="199"/>
    </row>
    <row r="101" spans="2:11" customFormat="1" ht="7.5" customHeight="1">
      <c r="B101" s="200"/>
      <c r="C101" s="201"/>
      <c r="D101" s="201"/>
      <c r="E101" s="201"/>
      <c r="F101" s="201"/>
      <c r="G101" s="201"/>
      <c r="H101" s="201"/>
      <c r="I101" s="201"/>
      <c r="J101" s="201"/>
      <c r="K101" s="202"/>
    </row>
    <row r="102" spans="2:11" customFormat="1" ht="45" customHeight="1">
      <c r="B102" s="203"/>
      <c r="C102" s="310" t="s">
        <v>1540</v>
      </c>
      <c r="D102" s="310"/>
      <c r="E102" s="310"/>
      <c r="F102" s="310"/>
      <c r="G102" s="310"/>
      <c r="H102" s="310"/>
      <c r="I102" s="310"/>
      <c r="J102" s="310"/>
      <c r="K102" s="204"/>
    </row>
    <row r="103" spans="2:11" customFormat="1" ht="17.25" customHeight="1">
      <c r="B103" s="203"/>
      <c r="C103" s="205" t="s">
        <v>1495</v>
      </c>
      <c r="D103" s="205"/>
      <c r="E103" s="205"/>
      <c r="F103" s="205" t="s">
        <v>1496</v>
      </c>
      <c r="G103" s="206"/>
      <c r="H103" s="205" t="s">
        <v>50</v>
      </c>
      <c r="I103" s="205" t="s">
        <v>53</v>
      </c>
      <c r="J103" s="205" t="s">
        <v>1497</v>
      </c>
      <c r="K103" s="204"/>
    </row>
    <row r="104" spans="2:11" customFormat="1" ht="17.25" customHeight="1">
      <c r="B104" s="203"/>
      <c r="C104" s="207" t="s">
        <v>1498</v>
      </c>
      <c r="D104" s="207"/>
      <c r="E104" s="207"/>
      <c r="F104" s="208" t="s">
        <v>1499</v>
      </c>
      <c r="G104" s="209"/>
      <c r="H104" s="207"/>
      <c r="I104" s="207"/>
      <c r="J104" s="207" t="s">
        <v>1500</v>
      </c>
      <c r="K104" s="204"/>
    </row>
    <row r="105" spans="2:11" customFormat="1" ht="5.25" customHeight="1">
      <c r="B105" s="203"/>
      <c r="C105" s="205"/>
      <c r="D105" s="205"/>
      <c r="E105" s="205"/>
      <c r="F105" s="205"/>
      <c r="G105" s="221"/>
      <c r="H105" s="205"/>
      <c r="I105" s="205"/>
      <c r="J105" s="205"/>
      <c r="K105" s="204"/>
    </row>
    <row r="106" spans="2:11" customFormat="1" ht="15" customHeight="1">
      <c r="B106" s="203"/>
      <c r="C106" s="192" t="s">
        <v>49</v>
      </c>
      <c r="D106" s="212"/>
      <c r="E106" s="212"/>
      <c r="F106" s="213" t="s">
        <v>1501</v>
      </c>
      <c r="G106" s="192"/>
      <c r="H106" s="192" t="s">
        <v>1541</v>
      </c>
      <c r="I106" s="192" t="s">
        <v>1503</v>
      </c>
      <c r="J106" s="192">
        <v>20</v>
      </c>
      <c r="K106" s="204"/>
    </row>
    <row r="107" spans="2:11" customFormat="1" ht="15" customHeight="1">
      <c r="B107" s="203"/>
      <c r="C107" s="192" t="s">
        <v>1504</v>
      </c>
      <c r="D107" s="192"/>
      <c r="E107" s="192"/>
      <c r="F107" s="213" t="s">
        <v>1501</v>
      </c>
      <c r="G107" s="192"/>
      <c r="H107" s="192" t="s">
        <v>1541</v>
      </c>
      <c r="I107" s="192" t="s">
        <v>1503</v>
      </c>
      <c r="J107" s="192">
        <v>120</v>
      </c>
      <c r="K107" s="204"/>
    </row>
    <row r="108" spans="2:11" customFormat="1" ht="15" customHeight="1">
      <c r="B108" s="215"/>
      <c r="C108" s="192" t="s">
        <v>1506</v>
      </c>
      <c r="D108" s="192"/>
      <c r="E108" s="192"/>
      <c r="F108" s="213" t="s">
        <v>1507</v>
      </c>
      <c r="G108" s="192"/>
      <c r="H108" s="192" t="s">
        <v>1541</v>
      </c>
      <c r="I108" s="192" t="s">
        <v>1503</v>
      </c>
      <c r="J108" s="192">
        <v>50</v>
      </c>
      <c r="K108" s="204"/>
    </row>
    <row r="109" spans="2:11" customFormat="1" ht="15" customHeight="1">
      <c r="B109" s="215"/>
      <c r="C109" s="192" t="s">
        <v>1509</v>
      </c>
      <c r="D109" s="192"/>
      <c r="E109" s="192"/>
      <c r="F109" s="213" t="s">
        <v>1501</v>
      </c>
      <c r="G109" s="192"/>
      <c r="H109" s="192" t="s">
        <v>1541</v>
      </c>
      <c r="I109" s="192" t="s">
        <v>1511</v>
      </c>
      <c r="J109" s="192"/>
      <c r="K109" s="204"/>
    </row>
    <row r="110" spans="2:11" customFormat="1" ht="15" customHeight="1">
      <c r="B110" s="215"/>
      <c r="C110" s="192" t="s">
        <v>1520</v>
      </c>
      <c r="D110" s="192"/>
      <c r="E110" s="192"/>
      <c r="F110" s="213" t="s">
        <v>1507</v>
      </c>
      <c r="G110" s="192"/>
      <c r="H110" s="192" t="s">
        <v>1541</v>
      </c>
      <c r="I110" s="192" t="s">
        <v>1503</v>
      </c>
      <c r="J110" s="192">
        <v>50</v>
      </c>
      <c r="K110" s="204"/>
    </row>
    <row r="111" spans="2:11" customFormat="1" ht="15" customHeight="1">
      <c r="B111" s="215"/>
      <c r="C111" s="192" t="s">
        <v>1528</v>
      </c>
      <c r="D111" s="192"/>
      <c r="E111" s="192"/>
      <c r="F111" s="213" t="s">
        <v>1507</v>
      </c>
      <c r="G111" s="192"/>
      <c r="H111" s="192" t="s">
        <v>1541</v>
      </c>
      <c r="I111" s="192" t="s">
        <v>1503</v>
      </c>
      <c r="J111" s="192">
        <v>50</v>
      </c>
      <c r="K111" s="204"/>
    </row>
    <row r="112" spans="2:11" customFormat="1" ht="15" customHeight="1">
      <c r="B112" s="215"/>
      <c r="C112" s="192" t="s">
        <v>1526</v>
      </c>
      <c r="D112" s="192"/>
      <c r="E112" s="192"/>
      <c r="F112" s="213" t="s">
        <v>1507</v>
      </c>
      <c r="G112" s="192"/>
      <c r="H112" s="192" t="s">
        <v>1541</v>
      </c>
      <c r="I112" s="192" t="s">
        <v>1503</v>
      </c>
      <c r="J112" s="192">
        <v>50</v>
      </c>
      <c r="K112" s="204"/>
    </row>
    <row r="113" spans="2:11" customFormat="1" ht="15" customHeight="1">
      <c r="B113" s="215"/>
      <c r="C113" s="192" t="s">
        <v>49</v>
      </c>
      <c r="D113" s="192"/>
      <c r="E113" s="192"/>
      <c r="F113" s="213" t="s">
        <v>1501</v>
      </c>
      <c r="G113" s="192"/>
      <c r="H113" s="192" t="s">
        <v>1542</v>
      </c>
      <c r="I113" s="192" t="s">
        <v>1503</v>
      </c>
      <c r="J113" s="192">
        <v>20</v>
      </c>
      <c r="K113" s="204"/>
    </row>
    <row r="114" spans="2:11" customFormat="1" ht="15" customHeight="1">
      <c r="B114" s="215"/>
      <c r="C114" s="192" t="s">
        <v>1543</v>
      </c>
      <c r="D114" s="192"/>
      <c r="E114" s="192"/>
      <c r="F114" s="213" t="s">
        <v>1501</v>
      </c>
      <c r="G114" s="192"/>
      <c r="H114" s="192" t="s">
        <v>1544</v>
      </c>
      <c r="I114" s="192" t="s">
        <v>1503</v>
      </c>
      <c r="J114" s="192">
        <v>120</v>
      </c>
      <c r="K114" s="204"/>
    </row>
    <row r="115" spans="2:11" customFormat="1" ht="15" customHeight="1">
      <c r="B115" s="215"/>
      <c r="C115" s="192" t="s">
        <v>34</v>
      </c>
      <c r="D115" s="192"/>
      <c r="E115" s="192"/>
      <c r="F115" s="213" t="s">
        <v>1501</v>
      </c>
      <c r="G115" s="192"/>
      <c r="H115" s="192" t="s">
        <v>1545</v>
      </c>
      <c r="I115" s="192" t="s">
        <v>1536</v>
      </c>
      <c r="J115" s="192"/>
      <c r="K115" s="204"/>
    </row>
    <row r="116" spans="2:11" customFormat="1" ht="15" customHeight="1">
      <c r="B116" s="215"/>
      <c r="C116" s="192" t="s">
        <v>44</v>
      </c>
      <c r="D116" s="192"/>
      <c r="E116" s="192"/>
      <c r="F116" s="213" t="s">
        <v>1501</v>
      </c>
      <c r="G116" s="192"/>
      <c r="H116" s="192" t="s">
        <v>1546</v>
      </c>
      <c r="I116" s="192" t="s">
        <v>1536</v>
      </c>
      <c r="J116" s="192"/>
      <c r="K116" s="204"/>
    </row>
    <row r="117" spans="2:11" customFormat="1" ht="15" customHeight="1">
      <c r="B117" s="215"/>
      <c r="C117" s="192" t="s">
        <v>53</v>
      </c>
      <c r="D117" s="192"/>
      <c r="E117" s="192"/>
      <c r="F117" s="213" t="s">
        <v>1501</v>
      </c>
      <c r="G117" s="192"/>
      <c r="H117" s="192" t="s">
        <v>1547</v>
      </c>
      <c r="I117" s="192" t="s">
        <v>1548</v>
      </c>
      <c r="J117" s="192"/>
      <c r="K117" s="204"/>
    </row>
    <row r="118" spans="2:11" customFormat="1" ht="15" customHeight="1">
      <c r="B118" s="216"/>
      <c r="C118" s="222"/>
      <c r="D118" s="222"/>
      <c r="E118" s="222"/>
      <c r="F118" s="222"/>
      <c r="G118" s="222"/>
      <c r="H118" s="222"/>
      <c r="I118" s="222"/>
      <c r="J118" s="222"/>
      <c r="K118" s="218"/>
    </row>
    <row r="119" spans="2:11" customFormat="1" ht="18.75" customHeight="1">
      <c r="B119" s="223"/>
      <c r="C119" s="224"/>
      <c r="D119" s="224"/>
      <c r="E119" s="224"/>
      <c r="F119" s="225"/>
      <c r="G119" s="224"/>
      <c r="H119" s="224"/>
      <c r="I119" s="224"/>
      <c r="J119" s="224"/>
      <c r="K119" s="223"/>
    </row>
    <row r="120" spans="2:11" customFormat="1" ht="18.75" customHeight="1">
      <c r="B120" s="199"/>
      <c r="C120" s="199"/>
      <c r="D120" s="199"/>
      <c r="E120" s="199"/>
      <c r="F120" s="199"/>
      <c r="G120" s="199"/>
      <c r="H120" s="199"/>
      <c r="I120" s="199"/>
      <c r="J120" s="199"/>
      <c r="K120" s="199"/>
    </row>
    <row r="121" spans="2:11" customFormat="1" ht="7.5" customHeight="1">
      <c r="B121" s="226"/>
      <c r="C121" s="227"/>
      <c r="D121" s="227"/>
      <c r="E121" s="227"/>
      <c r="F121" s="227"/>
      <c r="G121" s="227"/>
      <c r="H121" s="227"/>
      <c r="I121" s="227"/>
      <c r="J121" s="227"/>
      <c r="K121" s="228"/>
    </row>
    <row r="122" spans="2:11" customFormat="1" ht="45" customHeight="1">
      <c r="B122" s="229"/>
      <c r="C122" s="308" t="s">
        <v>1549</v>
      </c>
      <c r="D122" s="308"/>
      <c r="E122" s="308"/>
      <c r="F122" s="308"/>
      <c r="G122" s="308"/>
      <c r="H122" s="308"/>
      <c r="I122" s="308"/>
      <c r="J122" s="308"/>
      <c r="K122" s="230"/>
    </row>
    <row r="123" spans="2:11" customFormat="1" ht="17.25" customHeight="1">
      <c r="B123" s="231"/>
      <c r="C123" s="205" t="s">
        <v>1495</v>
      </c>
      <c r="D123" s="205"/>
      <c r="E123" s="205"/>
      <c r="F123" s="205" t="s">
        <v>1496</v>
      </c>
      <c r="G123" s="206"/>
      <c r="H123" s="205" t="s">
        <v>50</v>
      </c>
      <c r="I123" s="205" t="s">
        <v>53</v>
      </c>
      <c r="J123" s="205" t="s">
        <v>1497</v>
      </c>
      <c r="K123" s="232"/>
    </row>
    <row r="124" spans="2:11" customFormat="1" ht="17.25" customHeight="1">
      <c r="B124" s="231"/>
      <c r="C124" s="207" t="s">
        <v>1498</v>
      </c>
      <c r="D124" s="207"/>
      <c r="E124" s="207"/>
      <c r="F124" s="208" t="s">
        <v>1499</v>
      </c>
      <c r="G124" s="209"/>
      <c r="H124" s="207"/>
      <c r="I124" s="207"/>
      <c r="J124" s="207" t="s">
        <v>1500</v>
      </c>
      <c r="K124" s="232"/>
    </row>
    <row r="125" spans="2:11" customFormat="1" ht="5.25" customHeight="1">
      <c r="B125" s="233"/>
      <c r="C125" s="210"/>
      <c r="D125" s="210"/>
      <c r="E125" s="210"/>
      <c r="F125" s="210"/>
      <c r="G125" s="234"/>
      <c r="H125" s="210"/>
      <c r="I125" s="210"/>
      <c r="J125" s="210"/>
      <c r="K125" s="235"/>
    </row>
    <row r="126" spans="2:11" customFormat="1" ht="15" customHeight="1">
      <c r="B126" s="233"/>
      <c r="C126" s="192" t="s">
        <v>1504</v>
      </c>
      <c r="D126" s="212"/>
      <c r="E126" s="212"/>
      <c r="F126" s="213" t="s">
        <v>1501</v>
      </c>
      <c r="G126" s="192"/>
      <c r="H126" s="192" t="s">
        <v>1541</v>
      </c>
      <c r="I126" s="192" t="s">
        <v>1503</v>
      </c>
      <c r="J126" s="192">
        <v>120</v>
      </c>
      <c r="K126" s="236"/>
    </row>
    <row r="127" spans="2:11" customFormat="1" ht="15" customHeight="1">
      <c r="B127" s="233"/>
      <c r="C127" s="192" t="s">
        <v>1550</v>
      </c>
      <c r="D127" s="192"/>
      <c r="E127" s="192"/>
      <c r="F127" s="213" t="s">
        <v>1501</v>
      </c>
      <c r="G127" s="192"/>
      <c r="H127" s="192" t="s">
        <v>1551</v>
      </c>
      <c r="I127" s="192" t="s">
        <v>1503</v>
      </c>
      <c r="J127" s="192" t="s">
        <v>1552</v>
      </c>
      <c r="K127" s="236"/>
    </row>
    <row r="128" spans="2:11" customFormat="1" ht="15" customHeight="1">
      <c r="B128" s="233"/>
      <c r="C128" s="192" t="s">
        <v>1449</v>
      </c>
      <c r="D128" s="192"/>
      <c r="E128" s="192"/>
      <c r="F128" s="213" t="s">
        <v>1501</v>
      </c>
      <c r="G128" s="192"/>
      <c r="H128" s="192" t="s">
        <v>1553</v>
      </c>
      <c r="I128" s="192" t="s">
        <v>1503</v>
      </c>
      <c r="J128" s="192" t="s">
        <v>1552</v>
      </c>
      <c r="K128" s="236"/>
    </row>
    <row r="129" spans="2:11" customFormat="1" ht="15" customHeight="1">
      <c r="B129" s="233"/>
      <c r="C129" s="192" t="s">
        <v>1512</v>
      </c>
      <c r="D129" s="192"/>
      <c r="E129" s="192"/>
      <c r="F129" s="213" t="s">
        <v>1507</v>
      </c>
      <c r="G129" s="192"/>
      <c r="H129" s="192" t="s">
        <v>1513</v>
      </c>
      <c r="I129" s="192" t="s">
        <v>1503</v>
      </c>
      <c r="J129" s="192">
        <v>15</v>
      </c>
      <c r="K129" s="236"/>
    </row>
    <row r="130" spans="2:11" customFormat="1" ht="15" customHeight="1">
      <c r="B130" s="233"/>
      <c r="C130" s="192" t="s">
        <v>1514</v>
      </c>
      <c r="D130" s="192"/>
      <c r="E130" s="192"/>
      <c r="F130" s="213" t="s">
        <v>1507</v>
      </c>
      <c r="G130" s="192"/>
      <c r="H130" s="192" t="s">
        <v>1515</v>
      </c>
      <c r="I130" s="192" t="s">
        <v>1503</v>
      </c>
      <c r="J130" s="192">
        <v>15</v>
      </c>
      <c r="K130" s="236"/>
    </row>
    <row r="131" spans="2:11" customFormat="1" ht="15" customHeight="1">
      <c r="B131" s="233"/>
      <c r="C131" s="192" t="s">
        <v>1516</v>
      </c>
      <c r="D131" s="192"/>
      <c r="E131" s="192"/>
      <c r="F131" s="213" t="s">
        <v>1507</v>
      </c>
      <c r="G131" s="192"/>
      <c r="H131" s="192" t="s">
        <v>1517</v>
      </c>
      <c r="I131" s="192" t="s">
        <v>1503</v>
      </c>
      <c r="J131" s="192">
        <v>20</v>
      </c>
      <c r="K131" s="236"/>
    </row>
    <row r="132" spans="2:11" customFormat="1" ht="15" customHeight="1">
      <c r="B132" s="233"/>
      <c r="C132" s="192" t="s">
        <v>1518</v>
      </c>
      <c r="D132" s="192"/>
      <c r="E132" s="192"/>
      <c r="F132" s="213" t="s">
        <v>1507</v>
      </c>
      <c r="G132" s="192"/>
      <c r="H132" s="192" t="s">
        <v>1519</v>
      </c>
      <c r="I132" s="192" t="s">
        <v>1503</v>
      </c>
      <c r="J132" s="192">
        <v>20</v>
      </c>
      <c r="K132" s="236"/>
    </row>
    <row r="133" spans="2:11" customFormat="1" ht="15" customHeight="1">
      <c r="B133" s="233"/>
      <c r="C133" s="192" t="s">
        <v>1506</v>
      </c>
      <c r="D133" s="192"/>
      <c r="E133" s="192"/>
      <c r="F133" s="213" t="s">
        <v>1507</v>
      </c>
      <c r="G133" s="192"/>
      <c r="H133" s="192" t="s">
        <v>1541</v>
      </c>
      <c r="I133" s="192" t="s">
        <v>1503</v>
      </c>
      <c r="J133" s="192">
        <v>50</v>
      </c>
      <c r="K133" s="236"/>
    </row>
    <row r="134" spans="2:11" customFormat="1" ht="15" customHeight="1">
      <c r="B134" s="233"/>
      <c r="C134" s="192" t="s">
        <v>1520</v>
      </c>
      <c r="D134" s="192"/>
      <c r="E134" s="192"/>
      <c r="F134" s="213" t="s">
        <v>1507</v>
      </c>
      <c r="G134" s="192"/>
      <c r="H134" s="192" t="s">
        <v>1541</v>
      </c>
      <c r="I134" s="192" t="s">
        <v>1503</v>
      </c>
      <c r="J134" s="192">
        <v>50</v>
      </c>
      <c r="K134" s="236"/>
    </row>
    <row r="135" spans="2:11" customFormat="1" ht="15" customHeight="1">
      <c r="B135" s="233"/>
      <c r="C135" s="192" t="s">
        <v>1526</v>
      </c>
      <c r="D135" s="192"/>
      <c r="E135" s="192"/>
      <c r="F135" s="213" t="s">
        <v>1507</v>
      </c>
      <c r="G135" s="192"/>
      <c r="H135" s="192" t="s">
        <v>1541</v>
      </c>
      <c r="I135" s="192" t="s">
        <v>1503</v>
      </c>
      <c r="J135" s="192">
        <v>50</v>
      </c>
      <c r="K135" s="236"/>
    </row>
    <row r="136" spans="2:11" customFormat="1" ht="15" customHeight="1">
      <c r="B136" s="233"/>
      <c r="C136" s="192" t="s">
        <v>1528</v>
      </c>
      <c r="D136" s="192"/>
      <c r="E136" s="192"/>
      <c r="F136" s="213" t="s">
        <v>1507</v>
      </c>
      <c r="G136" s="192"/>
      <c r="H136" s="192" t="s">
        <v>1541</v>
      </c>
      <c r="I136" s="192" t="s">
        <v>1503</v>
      </c>
      <c r="J136" s="192">
        <v>50</v>
      </c>
      <c r="K136" s="236"/>
    </row>
    <row r="137" spans="2:11" customFormat="1" ht="15" customHeight="1">
      <c r="B137" s="233"/>
      <c r="C137" s="192" t="s">
        <v>1529</v>
      </c>
      <c r="D137" s="192"/>
      <c r="E137" s="192"/>
      <c r="F137" s="213" t="s">
        <v>1507</v>
      </c>
      <c r="G137" s="192"/>
      <c r="H137" s="192" t="s">
        <v>1554</v>
      </c>
      <c r="I137" s="192" t="s">
        <v>1503</v>
      </c>
      <c r="J137" s="192">
        <v>255</v>
      </c>
      <c r="K137" s="236"/>
    </row>
    <row r="138" spans="2:11" customFormat="1" ht="15" customHeight="1">
      <c r="B138" s="233"/>
      <c r="C138" s="192" t="s">
        <v>1531</v>
      </c>
      <c r="D138" s="192"/>
      <c r="E138" s="192"/>
      <c r="F138" s="213" t="s">
        <v>1501</v>
      </c>
      <c r="G138" s="192"/>
      <c r="H138" s="192" t="s">
        <v>1555</v>
      </c>
      <c r="I138" s="192" t="s">
        <v>1533</v>
      </c>
      <c r="J138" s="192"/>
      <c r="K138" s="236"/>
    </row>
    <row r="139" spans="2:11" customFormat="1" ht="15" customHeight="1">
      <c r="B139" s="233"/>
      <c r="C139" s="192" t="s">
        <v>1534</v>
      </c>
      <c r="D139" s="192"/>
      <c r="E139" s="192"/>
      <c r="F139" s="213" t="s">
        <v>1501</v>
      </c>
      <c r="G139" s="192"/>
      <c r="H139" s="192" t="s">
        <v>1556</v>
      </c>
      <c r="I139" s="192" t="s">
        <v>1536</v>
      </c>
      <c r="J139" s="192"/>
      <c r="K139" s="236"/>
    </row>
    <row r="140" spans="2:11" customFormat="1" ht="15" customHeight="1">
      <c r="B140" s="233"/>
      <c r="C140" s="192" t="s">
        <v>1537</v>
      </c>
      <c r="D140" s="192"/>
      <c r="E140" s="192"/>
      <c r="F140" s="213" t="s">
        <v>1501</v>
      </c>
      <c r="G140" s="192"/>
      <c r="H140" s="192" t="s">
        <v>1537</v>
      </c>
      <c r="I140" s="192" t="s">
        <v>1536</v>
      </c>
      <c r="J140" s="192"/>
      <c r="K140" s="236"/>
    </row>
    <row r="141" spans="2:11" customFormat="1" ht="15" customHeight="1">
      <c r="B141" s="233"/>
      <c r="C141" s="192" t="s">
        <v>34</v>
      </c>
      <c r="D141" s="192"/>
      <c r="E141" s="192"/>
      <c r="F141" s="213" t="s">
        <v>1501</v>
      </c>
      <c r="G141" s="192"/>
      <c r="H141" s="192" t="s">
        <v>1557</v>
      </c>
      <c r="I141" s="192" t="s">
        <v>1536</v>
      </c>
      <c r="J141" s="192"/>
      <c r="K141" s="236"/>
    </row>
    <row r="142" spans="2:11" customFormat="1" ht="15" customHeight="1">
      <c r="B142" s="233"/>
      <c r="C142" s="192" t="s">
        <v>1558</v>
      </c>
      <c r="D142" s="192"/>
      <c r="E142" s="192"/>
      <c r="F142" s="213" t="s">
        <v>1501</v>
      </c>
      <c r="G142" s="192"/>
      <c r="H142" s="192" t="s">
        <v>1559</v>
      </c>
      <c r="I142" s="192" t="s">
        <v>1536</v>
      </c>
      <c r="J142" s="192"/>
      <c r="K142" s="236"/>
    </row>
    <row r="143" spans="2:11" customFormat="1" ht="15" customHeight="1">
      <c r="B143" s="237"/>
      <c r="C143" s="238"/>
      <c r="D143" s="238"/>
      <c r="E143" s="238"/>
      <c r="F143" s="238"/>
      <c r="G143" s="238"/>
      <c r="H143" s="238"/>
      <c r="I143" s="238"/>
      <c r="J143" s="238"/>
      <c r="K143" s="239"/>
    </row>
    <row r="144" spans="2:11" customFormat="1" ht="18.75" customHeight="1">
      <c r="B144" s="224"/>
      <c r="C144" s="224"/>
      <c r="D144" s="224"/>
      <c r="E144" s="224"/>
      <c r="F144" s="225"/>
      <c r="G144" s="224"/>
      <c r="H144" s="224"/>
      <c r="I144" s="224"/>
      <c r="J144" s="224"/>
      <c r="K144" s="224"/>
    </row>
    <row r="145" spans="2:11" customFormat="1" ht="18.75" customHeight="1">
      <c r="B145" s="199"/>
      <c r="C145" s="199"/>
      <c r="D145" s="199"/>
      <c r="E145" s="199"/>
      <c r="F145" s="199"/>
      <c r="G145" s="199"/>
      <c r="H145" s="199"/>
      <c r="I145" s="199"/>
      <c r="J145" s="199"/>
      <c r="K145" s="199"/>
    </row>
    <row r="146" spans="2:11" customFormat="1" ht="7.5" customHeight="1">
      <c r="B146" s="200"/>
      <c r="C146" s="201"/>
      <c r="D146" s="201"/>
      <c r="E146" s="201"/>
      <c r="F146" s="201"/>
      <c r="G146" s="201"/>
      <c r="H146" s="201"/>
      <c r="I146" s="201"/>
      <c r="J146" s="201"/>
      <c r="K146" s="202"/>
    </row>
    <row r="147" spans="2:11" customFormat="1" ht="45" customHeight="1">
      <c r="B147" s="203"/>
      <c r="C147" s="310" t="s">
        <v>1560</v>
      </c>
      <c r="D147" s="310"/>
      <c r="E147" s="310"/>
      <c r="F147" s="310"/>
      <c r="G147" s="310"/>
      <c r="H147" s="310"/>
      <c r="I147" s="310"/>
      <c r="J147" s="310"/>
      <c r="K147" s="204"/>
    </row>
    <row r="148" spans="2:11" customFormat="1" ht="17.25" customHeight="1">
      <c r="B148" s="203"/>
      <c r="C148" s="205" t="s">
        <v>1495</v>
      </c>
      <c r="D148" s="205"/>
      <c r="E148" s="205"/>
      <c r="F148" s="205" t="s">
        <v>1496</v>
      </c>
      <c r="G148" s="206"/>
      <c r="H148" s="205" t="s">
        <v>50</v>
      </c>
      <c r="I148" s="205" t="s">
        <v>53</v>
      </c>
      <c r="J148" s="205" t="s">
        <v>1497</v>
      </c>
      <c r="K148" s="204"/>
    </row>
    <row r="149" spans="2:11" customFormat="1" ht="17.25" customHeight="1">
      <c r="B149" s="203"/>
      <c r="C149" s="207" t="s">
        <v>1498</v>
      </c>
      <c r="D149" s="207"/>
      <c r="E149" s="207"/>
      <c r="F149" s="208" t="s">
        <v>1499</v>
      </c>
      <c r="G149" s="209"/>
      <c r="H149" s="207"/>
      <c r="I149" s="207"/>
      <c r="J149" s="207" t="s">
        <v>1500</v>
      </c>
      <c r="K149" s="204"/>
    </row>
    <row r="150" spans="2:11" customFormat="1" ht="5.25" customHeight="1">
      <c r="B150" s="215"/>
      <c r="C150" s="210"/>
      <c r="D150" s="210"/>
      <c r="E150" s="210"/>
      <c r="F150" s="210"/>
      <c r="G150" s="211"/>
      <c r="H150" s="210"/>
      <c r="I150" s="210"/>
      <c r="J150" s="210"/>
      <c r="K150" s="236"/>
    </row>
    <row r="151" spans="2:11" customFormat="1" ht="15" customHeight="1">
      <c r="B151" s="215"/>
      <c r="C151" s="240" t="s">
        <v>1504</v>
      </c>
      <c r="D151" s="192"/>
      <c r="E151" s="192"/>
      <c r="F151" s="241" t="s">
        <v>1501</v>
      </c>
      <c r="G151" s="192"/>
      <c r="H151" s="240" t="s">
        <v>1541</v>
      </c>
      <c r="I151" s="240" t="s">
        <v>1503</v>
      </c>
      <c r="J151" s="240">
        <v>120</v>
      </c>
      <c r="K151" s="236"/>
    </row>
    <row r="152" spans="2:11" customFormat="1" ht="15" customHeight="1">
      <c r="B152" s="215"/>
      <c r="C152" s="240" t="s">
        <v>1550</v>
      </c>
      <c r="D152" s="192"/>
      <c r="E152" s="192"/>
      <c r="F152" s="241" t="s">
        <v>1501</v>
      </c>
      <c r="G152" s="192"/>
      <c r="H152" s="240" t="s">
        <v>1561</v>
      </c>
      <c r="I152" s="240" t="s">
        <v>1503</v>
      </c>
      <c r="J152" s="240" t="s">
        <v>1552</v>
      </c>
      <c r="K152" s="236"/>
    </row>
    <row r="153" spans="2:11" customFormat="1" ht="15" customHeight="1">
      <c r="B153" s="215"/>
      <c r="C153" s="240" t="s">
        <v>1449</v>
      </c>
      <c r="D153" s="192"/>
      <c r="E153" s="192"/>
      <c r="F153" s="241" t="s">
        <v>1501</v>
      </c>
      <c r="G153" s="192"/>
      <c r="H153" s="240" t="s">
        <v>1562</v>
      </c>
      <c r="I153" s="240" t="s">
        <v>1503</v>
      </c>
      <c r="J153" s="240" t="s">
        <v>1552</v>
      </c>
      <c r="K153" s="236"/>
    </row>
    <row r="154" spans="2:11" customFormat="1" ht="15" customHeight="1">
      <c r="B154" s="215"/>
      <c r="C154" s="240" t="s">
        <v>1506</v>
      </c>
      <c r="D154" s="192"/>
      <c r="E154" s="192"/>
      <c r="F154" s="241" t="s">
        <v>1507</v>
      </c>
      <c r="G154" s="192"/>
      <c r="H154" s="240" t="s">
        <v>1541</v>
      </c>
      <c r="I154" s="240" t="s">
        <v>1503</v>
      </c>
      <c r="J154" s="240">
        <v>50</v>
      </c>
      <c r="K154" s="236"/>
    </row>
    <row r="155" spans="2:11" customFormat="1" ht="15" customHeight="1">
      <c r="B155" s="215"/>
      <c r="C155" s="240" t="s">
        <v>1509</v>
      </c>
      <c r="D155" s="192"/>
      <c r="E155" s="192"/>
      <c r="F155" s="241" t="s">
        <v>1501</v>
      </c>
      <c r="G155" s="192"/>
      <c r="H155" s="240" t="s">
        <v>1541</v>
      </c>
      <c r="I155" s="240" t="s">
        <v>1511</v>
      </c>
      <c r="J155" s="240"/>
      <c r="K155" s="236"/>
    </row>
    <row r="156" spans="2:11" customFormat="1" ht="15" customHeight="1">
      <c r="B156" s="215"/>
      <c r="C156" s="240" t="s">
        <v>1520</v>
      </c>
      <c r="D156" s="192"/>
      <c r="E156" s="192"/>
      <c r="F156" s="241" t="s">
        <v>1507</v>
      </c>
      <c r="G156" s="192"/>
      <c r="H156" s="240" t="s">
        <v>1541</v>
      </c>
      <c r="I156" s="240" t="s">
        <v>1503</v>
      </c>
      <c r="J156" s="240">
        <v>50</v>
      </c>
      <c r="K156" s="236"/>
    </row>
    <row r="157" spans="2:11" customFormat="1" ht="15" customHeight="1">
      <c r="B157" s="215"/>
      <c r="C157" s="240" t="s">
        <v>1528</v>
      </c>
      <c r="D157" s="192"/>
      <c r="E157" s="192"/>
      <c r="F157" s="241" t="s">
        <v>1507</v>
      </c>
      <c r="G157" s="192"/>
      <c r="H157" s="240" t="s">
        <v>1541</v>
      </c>
      <c r="I157" s="240" t="s">
        <v>1503</v>
      </c>
      <c r="J157" s="240">
        <v>50</v>
      </c>
      <c r="K157" s="236"/>
    </row>
    <row r="158" spans="2:11" customFormat="1" ht="15" customHeight="1">
      <c r="B158" s="215"/>
      <c r="C158" s="240" t="s">
        <v>1526</v>
      </c>
      <c r="D158" s="192"/>
      <c r="E158" s="192"/>
      <c r="F158" s="241" t="s">
        <v>1507</v>
      </c>
      <c r="G158" s="192"/>
      <c r="H158" s="240" t="s">
        <v>1541</v>
      </c>
      <c r="I158" s="240" t="s">
        <v>1503</v>
      </c>
      <c r="J158" s="240">
        <v>50</v>
      </c>
      <c r="K158" s="236"/>
    </row>
    <row r="159" spans="2:11" customFormat="1" ht="15" customHeight="1">
      <c r="B159" s="215"/>
      <c r="C159" s="240" t="s">
        <v>92</v>
      </c>
      <c r="D159" s="192"/>
      <c r="E159" s="192"/>
      <c r="F159" s="241" t="s">
        <v>1501</v>
      </c>
      <c r="G159" s="192"/>
      <c r="H159" s="240" t="s">
        <v>1563</v>
      </c>
      <c r="I159" s="240" t="s">
        <v>1503</v>
      </c>
      <c r="J159" s="240" t="s">
        <v>1564</v>
      </c>
      <c r="K159" s="236"/>
    </row>
    <row r="160" spans="2:11" customFormat="1" ht="15" customHeight="1">
      <c r="B160" s="215"/>
      <c r="C160" s="240" t="s">
        <v>1565</v>
      </c>
      <c r="D160" s="192"/>
      <c r="E160" s="192"/>
      <c r="F160" s="241" t="s">
        <v>1501</v>
      </c>
      <c r="G160" s="192"/>
      <c r="H160" s="240" t="s">
        <v>1566</v>
      </c>
      <c r="I160" s="240" t="s">
        <v>1536</v>
      </c>
      <c r="J160" s="240"/>
      <c r="K160" s="236"/>
    </row>
    <row r="161" spans="2:11" customFormat="1" ht="15" customHeight="1">
      <c r="B161" s="242"/>
      <c r="C161" s="222"/>
      <c r="D161" s="222"/>
      <c r="E161" s="222"/>
      <c r="F161" s="222"/>
      <c r="G161" s="222"/>
      <c r="H161" s="222"/>
      <c r="I161" s="222"/>
      <c r="J161" s="222"/>
      <c r="K161" s="243"/>
    </row>
    <row r="162" spans="2:11" customFormat="1" ht="18.75" customHeight="1">
      <c r="B162" s="224"/>
      <c r="C162" s="234"/>
      <c r="D162" s="234"/>
      <c r="E162" s="234"/>
      <c r="F162" s="244"/>
      <c r="G162" s="234"/>
      <c r="H162" s="234"/>
      <c r="I162" s="234"/>
      <c r="J162" s="234"/>
      <c r="K162" s="224"/>
    </row>
    <row r="163" spans="2:11" customFormat="1" ht="18.75" customHeight="1">
      <c r="B163" s="199"/>
      <c r="C163" s="199"/>
      <c r="D163" s="199"/>
      <c r="E163" s="199"/>
      <c r="F163" s="199"/>
      <c r="G163" s="199"/>
      <c r="H163" s="199"/>
      <c r="I163" s="199"/>
      <c r="J163" s="199"/>
      <c r="K163" s="199"/>
    </row>
    <row r="164" spans="2:11" customFormat="1" ht="7.5" customHeight="1">
      <c r="B164" s="181"/>
      <c r="C164" s="182"/>
      <c r="D164" s="182"/>
      <c r="E164" s="182"/>
      <c r="F164" s="182"/>
      <c r="G164" s="182"/>
      <c r="H164" s="182"/>
      <c r="I164" s="182"/>
      <c r="J164" s="182"/>
      <c r="K164" s="183"/>
    </row>
    <row r="165" spans="2:11" customFormat="1" ht="45" customHeight="1">
      <c r="B165" s="184"/>
      <c r="C165" s="308" t="s">
        <v>1567</v>
      </c>
      <c r="D165" s="308"/>
      <c r="E165" s="308"/>
      <c r="F165" s="308"/>
      <c r="G165" s="308"/>
      <c r="H165" s="308"/>
      <c r="I165" s="308"/>
      <c r="J165" s="308"/>
      <c r="K165" s="185"/>
    </row>
    <row r="166" spans="2:11" customFormat="1" ht="17.25" customHeight="1">
      <c r="B166" s="184"/>
      <c r="C166" s="205" t="s">
        <v>1495</v>
      </c>
      <c r="D166" s="205"/>
      <c r="E166" s="205"/>
      <c r="F166" s="205" t="s">
        <v>1496</v>
      </c>
      <c r="G166" s="245"/>
      <c r="H166" s="246" t="s">
        <v>50</v>
      </c>
      <c r="I166" s="246" t="s">
        <v>53</v>
      </c>
      <c r="J166" s="205" t="s">
        <v>1497</v>
      </c>
      <c r="K166" s="185"/>
    </row>
    <row r="167" spans="2:11" customFormat="1" ht="17.25" customHeight="1">
      <c r="B167" s="186"/>
      <c r="C167" s="207" t="s">
        <v>1498</v>
      </c>
      <c r="D167" s="207"/>
      <c r="E167" s="207"/>
      <c r="F167" s="208" t="s">
        <v>1499</v>
      </c>
      <c r="G167" s="247"/>
      <c r="H167" s="248"/>
      <c r="I167" s="248"/>
      <c r="J167" s="207" t="s">
        <v>1500</v>
      </c>
      <c r="K167" s="187"/>
    </row>
    <row r="168" spans="2:11" customFormat="1" ht="5.25" customHeight="1">
      <c r="B168" s="215"/>
      <c r="C168" s="210"/>
      <c r="D168" s="210"/>
      <c r="E168" s="210"/>
      <c r="F168" s="210"/>
      <c r="G168" s="211"/>
      <c r="H168" s="210"/>
      <c r="I168" s="210"/>
      <c r="J168" s="210"/>
      <c r="K168" s="236"/>
    </row>
    <row r="169" spans="2:11" customFormat="1" ht="15" customHeight="1">
      <c r="B169" s="215"/>
      <c r="C169" s="192" t="s">
        <v>1504</v>
      </c>
      <c r="D169" s="192"/>
      <c r="E169" s="192"/>
      <c r="F169" s="213" t="s">
        <v>1501</v>
      </c>
      <c r="G169" s="192"/>
      <c r="H169" s="192" t="s">
        <v>1541</v>
      </c>
      <c r="I169" s="192" t="s">
        <v>1503</v>
      </c>
      <c r="J169" s="192">
        <v>120</v>
      </c>
      <c r="K169" s="236"/>
    </row>
    <row r="170" spans="2:11" customFormat="1" ht="15" customHeight="1">
      <c r="B170" s="215"/>
      <c r="C170" s="192" t="s">
        <v>1550</v>
      </c>
      <c r="D170" s="192"/>
      <c r="E170" s="192"/>
      <c r="F170" s="213" t="s">
        <v>1501</v>
      </c>
      <c r="G170" s="192"/>
      <c r="H170" s="192" t="s">
        <v>1551</v>
      </c>
      <c r="I170" s="192" t="s">
        <v>1503</v>
      </c>
      <c r="J170" s="192" t="s">
        <v>1552</v>
      </c>
      <c r="K170" s="236"/>
    </row>
    <row r="171" spans="2:11" customFormat="1" ht="15" customHeight="1">
      <c r="B171" s="215"/>
      <c r="C171" s="192" t="s">
        <v>1449</v>
      </c>
      <c r="D171" s="192"/>
      <c r="E171" s="192"/>
      <c r="F171" s="213" t="s">
        <v>1501</v>
      </c>
      <c r="G171" s="192"/>
      <c r="H171" s="192" t="s">
        <v>1568</v>
      </c>
      <c r="I171" s="192" t="s">
        <v>1503</v>
      </c>
      <c r="J171" s="192" t="s">
        <v>1552</v>
      </c>
      <c r="K171" s="236"/>
    </row>
    <row r="172" spans="2:11" customFormat="1" ht="15" customHeight="1">
      <c r="B172" s="215"/>
      <c r="C172" s="192" t="s">
        <v>1506</v>
      </c>
      <c r="D172" s="192"/>
      <c r="E172" s="192"/>
      <c r="F172" s="213" t="s">
        <v>1507</v>
      </c>
      <c r="G172" s="192"/>
      <c r="H172" s="192" t="s">
        <v>1568</v>
      </c>
      <c r="I172" s="192" t="s">
        <v>1503</v>
      </c>
      <c r="J172" s="192">
        <v>50</v>
      </c>
      <c r="K172" s="236"/>
    </row>
    <row r="173" spans="2:11" customFormat="1" ht="15" customHeight="1">
      <c r="B173" s="215"/>
      <c r="C173" s="192" t="s">
        <v>1509</v>
      </c>
      <c r="D173" s="192"/>
      <c r="E173" s="192"/>
      <c r="F173" s="213" t="s">
        <v>1501</v>
      </c>
      <c r="G173" s="192"/>
      <c r="H173" s="192" t="s">
        <v>1568</v>
      </c>
      <c r="I173" s="192" t="s">
        <v>1511</v>
      </c>
      <c r="J173" s="192"/>
      <c r="K173" s="236"/>
    </row>
    <row r="174" spans="2:11" customFormat="1" ht="15" customHeight="1">
      <c r="B174" s="215"/>
      <c r="C174" s="192" t="s">
        <v>1520</v>
      </c>
      <c r="D174" s="192"/>
      <c r="E174" s="192"/>
      <c r="F174" s="213" t="s">
        <v>1507</v>
      </c>
      <c r="G174" s="192"/>
      <c r="H174" s="192" t="s">
        <v>1568</v>
      </c>
      <c r="I174" s="192" t="s">
        <v>1503</v>
      </c>
      <c r="J174" s="192">
        <v>50</v>
      </c>
      <c r="K174" s="236"/>
    </row>
    <row r="175" spans="2:11" customFormat="1" ht="15" customHeight="1">
      <c r="B175" s="215"/>
      <c r="C175" s="192" t="s">
        <v>1528</v>
      </c>
      <c r="D175" s="192"/>
      <c r="E175" s="192"/>
      <c r="F175" s="213" t="s">
        <v>1507</v>
      </c>
      <c r="G175" s="192"/>
      <c r="H175" s="192" t="s">
        <v>1568</v>
      </c>
      <c r="I175" s="192" t="s">
        <v>1503</v>
      </c>
      <c r="J175" s="192">
        <v>50</v>
      </c>
      <c r="K175" s="236"/>
    </row>
    <row r="176" spans="2:11" customFormat="1" ht="15" customHeight="1">
      <c r="B176" s="215"/>
      <c r="C176" s="192" t="s">
        <v>1526</v>
      </c>
      <c r="D176" s="192"/>
      <c r="E176" s="192"/>
      <c r="F176" s="213" t="s">
        <v>1507</v>
      </c>
      <c r="G176" s="192"/>
      <c r="H176" s="192" t="s">
        <v>1568</v>
      </c>
      <c r="I176" s="192" t="s">
        <v>1503</v>
      </c>
      <c r="J176" s="192">
        <v>50</v>
      </c>
      <c r="K176" s="236"/>
    </row>
    <row r="177" spans="2:11" customFormat="1" ht="15" customHeight="1">
      <c r="B177" s="215"/>
      <c r="C177" s="192" t="s">
        <v>99</v>
      </c>
      <c r="D177" s="192"/>
      <c r="E177" s="192"/>
      <c r="F177" s="213" t="s">
        <v>1501</v>
      </c>
      <c r="G177" s="192"/>
      <c r="H177" s="192" t="s">
        <v>1569</v>
      </c>
      <c r="I177" s="192" t="s">
        <v>1570</v>
      </c>
      <c r="J177" s="192"/>
      <c r="K177" s="236"/>
    </row>
    <row r="178" spans="2:11" customFormat="1" ht="15" customHeight="1">
      <c r="B178" s="215"/>
      <c r="C178" s="192" t="s">
        <v>53</v>
      </c>
      <c r="D178" s="192"/>
      <c r="E178" s="192"/>
      <c r="F178" s="213" t="s">
        <v>1501</v>
      </c>
      <c r="G178" s="192"/>
      <c r="H178" s="192" t="s">
        <v>1571</v>
      </c>
      <c r="I178" s="192" t="s">
        <v>1572</v>
      </c>
      <c r="J178" s="192">
        <v>1</v>
      </c>
      <c r="K178" s="236"/>
    </row>
    <row r="179" spans="2:11" customFormat="1" ht="15" customHeight="1">
      <c r="B179" s="215"/>
      <c r="C179" s="192" t="s">
        <v>49</v>
      </c>
      <c r="D179" s="192"/>
      <c r="E179" s="192"/>
      <c r="F179" s="213" t="s">
        <v>1501</v>
      </c>
      <c r="G179" s="192"/>
      <c r="H179" s="192" t="s">
        <v>1573</v>
      </c>
      <c r="I179" s="192" t="s">
        <v>1503</v>
      </c>
      <c r="J179" s="192">
        <v>20</v>
      </c>
      <c r="K179" s="236"/>
    </row>
    <row r="180" spans="2:11" customFormat="1" ht="15" customHeight="1">
      <c r="B180" s="215"/>
      <c r="C180" s="192" t="s">
        <v>50</v>
      </c>
      <c r="D180" s="192"/>
      <c r="E180" s="192"/>
      <c r="F180" s="213" t="s">
        <v>1501</v>
      </c>
      <c r="G180" s="192"/>
      <c r="H180" s="192" t="s">
        <v>1574</v>
      </c>
      <c r="I180" s="192" t="s">
        <v>1503</v>
      </c>
      <c r="J180" s="192">
        <v>255</v>
      </c>
      <c r="K180" s="236"/>
    </row>
    <row r="181" spans="2:11" customFormat="1" ht="15" customHeight="1">
      <c r="B181" s="215"/>
      <c r="C181" s="192" t="s">
        <v>100</v>
      </c>
      <c r="D181" s="192"/>
      <c r="E181" s="192"/>
      <c r="F181" s="213" t="s">
        <v>1501</v>
      </c>
      <c r="G181" s="192"/>
      <c r="H181" s="192" t="s">
        <v>1465</v>
      </c>
      <c r="I181" s="192" t="s">
        <v>1503</v>
      </c>
      <c r="J181" s="192">
        <v>10</v>
      </c>
      <c r="K181" s="236"/>
    </row>
    <row r="182" spans="2:11" customFormat="1" ht="15" customHeight="1">
      <c r="B182" s="215"/>
      <c r="C182" s="192" t="s">
        <v>101</v>
      </c>
      <c r="D182" s="192"/>
      <c r="E182" s="192"/>
      <c r="F182" s="213" t="s">
        <v>1501</v>
      </c>
      <c r="G182" s="192"/>
      <c r="H182" s="192" t="s">
        <v>1575</v>
      </c>
      <c r="I182" s="192" t="s">
        <v>1536</v>
      </c>
      <c r="J182" s="192"/>
      <c r="K182" s="236"/>
    </row>
    <row r="183" spans="2:11" customFormat="1" ht="15" customHeight="1">
      <c r="B183" s="215"/>
      <c r="C183" s="192" t="s">
        <v>1576</v>
      </c>
      <c r="D183" s="192"/>
      <c r="E183" s="192"/>
      <c r="F183" s="213" t="s">
        <v>1501</v>
      </c>
      <c r="G183" s="192"/>
      <c r="H183" s="192" t="s">
        <v>1577</v>
      </c>
      <c r="I183" s="192" t="s">
        <v>1536</v>
      </c>
      <c r="J183" s="192"/>
      <c r="K183" s="236"/>
    </row>
    <row r="184" spans="2:11" customFormat="1" ht="15" customHeight="1">
      <c r="B184" s="215"/>
      <c r="C184" s="192" t="s">
        <v>1565</v>
      </c>
      <c r="D184" s="192"/>
      <c r="E184" s="192"/>
      <c r="F184" s="213" t="s">
        <v>1501</v>
      </c>
      <c r="G184" s="192"/>
      <c r="H184" s="192" t="s">
        <v>1578</v>
      </c>
      <c r="I184" s="192" t="s">
        <v>1536</v>
      </c>
      <c r="J184" s="192"/>
      <c r="K184" s="236"/>
    </row>
    <row r="185" spans="2:11" customFormat="1" ht="15" customHeight="1">
      <c r="B185" s="215"/>
      <c r="C185" s="192" t="s">
        <v>103</v>
      </c>
      <c r="D185" s="192"/>
      <c r="E185" s="192"/>
      <c r="F185" s="213" t="s">
        <v>1507</v>
      </c>
      <c r="G185" s="192"/>
      <c r="H185" s="192" t="s">
        <v>1579</v>
      </c>
      <c r="I185" s="192" t="s">
        <v>1503</v>
      </c>
      <c r="J185" s="192">
        <v>50</v>
      </c>
      <c r="K185" s="236"/>
    </row>
    <row r="186" spans="2:11" customFormat="1" ht="15" customHeight="1">
      <c r="B186" s="215"/>
      <c r="C186" s="192" t="s">
        <v>1580</v>
      </c>
      <c r="D186" s="192"/>
      <c r="E186" s="192"/>
      <c r="F186" s="213" t="s">
        <v>1507</v>
      </c>
      <c r="G186" s="192"/>
      <c r="H186" s="192" t="s">
        <v>1581</v>
      </c>
      <c r="I186" s="192" t="s">
        <v>1582</v>
      </c>
      <c r="J186" s="192"/>
      <c r="K186" s="236"/>
    </row>
    <row r="187" spans="2:11" customFormat="1" ht="15" customHeight="1">
      <c r="B187" s="215"/>
      <c r="C187" s="192" t="s">
        <v>1583</v>
      </c>
      <c r="D187" s="192"/>
      <c r="E187" s="192"/>
      <c r="F187" s="213" t="s">
        <v>1507</v>
      </c>
      <c r="G187" s="192"/>
      <c r="H187" s="192" t="s">
        <v>1584</v>
      </c>
      <c r="I187" s="192" t="s">
        <v>1582</v>
      </c>
      <c r="J187" s="192"/>
      <c r="K187" s="236"/>
    </row>
    <row r="188" spans="2:11" customFormat="1" ht="15" customHeight="1">
      <c r="B188" s="215"/>
      <c r="C188" s="192" t="s">
        <v>1585</v>
      </c>
      <c r="D188" s="192"/>
      <c r="E188" s="192"/>
      <c r="F188" s="213" t="s">
        <v>1507</v>
      </c>
      <c r="G188" s="192"/>
      <c r="H188" s="192" t="s">
        <v>1586</v>
      </c>
      <c r="I188" s="192" t="s">
        <v>1582</v>
      </c>
      <c r="J188" s="192"/>
      <c r="K188" s="236"/>
    </row>
    <row r="189" spans="2:11" customFormat="1" ht="15" customHeight="1">
      <c r="B189" s="215"/>
      <c r="C189" s="249" t="s">
        <v>1587</v>
      </c>
      <c r="D189" s="192"/>
      <c r="E189" s="192"/>
      <c r="F189" s="213" t="s">
        <v>1507</v>
      </c>
      <c r="G189" s="192"/>
      <c r="H189" s="192" t="s">
        <v>1588</v>
      </c>
      <c r="I189" s="192" t="s">
        <v>1589</v>
      </c>
      <c r="J189" s="250" t="s">
        <v>1590</v>
      </c>
      <c r="K189" s="236"/>
    </row>
    <row r="190" spans="2:11" customFormat="1" ht="15" customHeight="1">
      <c r="B190" s="251"/>
      <c r="C190" s="252" t="s">
        <v>1591</v>
      </c>
      <c r="D190" s="253"/>
      <c r="E190" s="253"/>
      <c r="F190" s="254" t="s">
        <v>1507</v>
      </c>
      <c r="G190" s="253"/>
      <c r="H190" s="253" t="s">
        <v>1592</v>
      </c>
      <c r="I190" s="253" t="s">
        <v>1589</v>
      </c>
      <c r="J190" s="255" t="s">
        <v>1590</v>
      </c>
      <c r="K190" s="256"/>
    </row>
    <row r="191" spans="2:11" customFormat="1" ht="15" customHeight="1">
      <c r="B191" s="215"/>
      <c r="C191" s="249" t="s">
        <v>38</v>
      </c>
      <c r="D191" s="192"/>
      <c r="E191" s="192"/>
      <c r="F191" s="213" t="s">
        <v>1501</v>
      </c>
      <c r="G191" s="192"/>
      <c r="H191" s="189" t="s">
        <v>1593</v>
      </c>
      <c r="I191" s="192" t="s">
        <v>1594</v>
      </c>
      <c r="J191" s="192"/>
      <c r="K191" s="236"/>
    </row>
    <row r="192" spans="2:11" customFormat="1" ht="15" customHeight="1">
      <c r="B192" s="215"/>
      <c r="C192" s="249" t="s">
        <v>1595</v>
      </c>
      <c r="D192" s="192"/>
      <c r="E192" s="192"/>
      <c r="F192" s="213" t="s">
        <v>1501</v>
      </c>
      <c r="G192" s="192"/>
      <c r="H192" s="192" t="s">
        <v>1596</v>
      </c>
      <c r="I192" s="192" t="s">
        <v>1536</v>
      </c>
      <c r="J192" s="192"/>
      <c r="K192" s="236"/>
    </row>
    <row r="193" spans="2:11" customFormat="1" ht="15" customHeight="1">
      <c r="B193" s="215"/>
      <c r="C193" s="249" t="s">
        <v>1597</v>
      </c>
      <c r="D193" s="192"/>
      <c r="E193" s="192"/>
      <c r="F193" s="213" t="s">
        <v>1501</v>
      </c>
      <c r="G193" s="192"/>
      <c r="H193" s="192" t="s">
        <v>1598</v>
      </c>
      <c r="I193" s="192" t="s">
        <v>1536</v>
      </c>
      <c r="J193" s="192"/>
      <c r="K193" s="236"/>
    </row>
    <row r="194" spans="2:11" customFormat="1" ht="15" customHeight="1">
      <c r="B194" s="215"/>
      <c r="C194" s="249" t="s">
        <v>1599</v>
      </c>
      <c r="D194" s="192"/>
      <c r="E194" s="192"/>
      <c r="F194" s="213" t="s">
        <v>1507</v>
      </c>
      <c r="G194" s="192"/>
      <c r="H194" s="192" t="s">
        <v>1600</v>
      </c>
      <c r="I194" s="192" t="s">
        <v>1536</v>
      </c>
      <c r="J194" s="192"/>
      <c r="K194" s="236"/>
    </row>
    <row r="195" spans="2:11" customFormat="1" ht="15" customHeight="1">
      <c r="B195" s="242"/>
      <c r="C195" s="257"/>
      <c r="D195" s="222"/>
      <c r="E195" s="222"/>
      <c r="F195" s="222"/>
      <c r="G195" s="222"/>
      <c r="H195" s="222"/>
      <c r="I195" s="222"/>
      <c r="J195" s="222"/>
      <c r="K195" s="243"/>
    </row>
    <row r="196" spans="2:11" customFormat="1" ht="18.75" customHeight="1">
      <c r="B196" s="224"/>
      <c r="C196" s="234"/>
      <c r="D196" s="234"/>
      <c r="E196" s="234"/>
      <c r="F196" s="244"/>
      <c r="G196" s="234"/>
      <c r="H196" s="234"/>
      <c r="I196" s="234"/>
      <c r="J196" s="234"/>
      <c r="K196" s="224"/>
    </row>
    <row r="197" spans="2:11" customFormat="1" ht="18.75" customHeight="1">
      <c r="B197" s="224"/>
      <c r="C197" s="234"/>
      <c r="D197" s="234"/>
      <c r="E197" s="234"/>
      <c r="F197" s="244"/>
      <c r="G197" s="234"/>
      <c r="H197" s="234"/>
      <c r="I197" s="234"/>
      <c r="J197" s="234"/>
      <c r="K197" s="224"/>
    </row>
    <row r="198" spans="2:11" customFormat="1" ht="18.75" customHeight="1">
      <c r="B198" s="199"/>
      <c r="C198" s="199"/>
      <c r="D198" s="199"/>
      <c r="E198" s="199"/>
      <c r="F198" s="199"/>
      <c r="G198" s="199"/>
      <c r="H198" s="199"/>
      <c r="I198" s="199"/>
      <c r="J198" s="199"/>
      <c r="K198" s="199"/>
    </row>
    <row r="199" spans="2:11" customFormat="1" ht="13.5">
      <c r="B199" s="181"/>
      <c r="C199" s="182"/>
      <c r="D199" s="182"/>
      <c r="E199" s="182"/>
      <c r="F199" s="182"/>
      <c r="G199" s="182"/>
      <c r="H199" s="182"/>
      <c r="I199" s="182"/>
      <c r="J199" s="182"/>
      <c r="K199" s="183"/>
    </row>
    <row r="200" spans="2:11" customFormat="1" ht="21">
      <c r="B200" s="184"/>
      <c r="C200" s="308" t="s">
        <v>1601</v>
      </c>
      <c r="D200" s="308"/>
      <c r="E200" s="308"/>
      <c r="F200" s="308"/>
      <c r="G200" s="308"/>
      <c r="H200" s="308"/>
      <c r="I200" s="308"/>
      <c r="J200" s="308"/>
      <c r="K200" s="185"/>
    </row>
    <row r="201" spans="2:11" customFormat="1" ht="25.5" customHeight="1">
      <c r="B201" s="184"/>
      <c r="C201" s="258" t="s">
        <v>1602</v>
      </c>
      <c r="D201" s="258"/>
      <c r="E201" s="258"/>
      <c r="F201" s="258" t="s">
        <v>1603</v>
      </c>
      <c r="G201" s="259"/>
      <c r="H201" s="311" t="s">
        <v>1604</v>
      </c>
      <c r="I201" s="311"/>
      <c r="J201" s="311"/>
      <c r="K201" s="185"/>
    </row>
    <row r="202" spans="2:11" customFormat="1" ht="5.25" customHeight="1">
      <c r="B202" s="215"/>
      <c r="C202" s="210"/>
      <c r="D202" s="210"/>
      <c r="E202" s="210"/>
      <c r="F202" s="210"/>
      <c r="G202" s="234"/>
      <c r="H202" s="210"/>
      <c r="I202" s="210"/>
      <c r="J202" s="210"/>
      <c r="K202" s="236"/>
    </row>
    <row r="203" spans="2:11" customFormat="1" ht="15" customHeight="1">
      <c r="B203" s="215"/>
      <c r="C203" s="192" t="s">
        <v>1594</v>
      </c>
      <c r="D203" s="192"/>
      <c r="E203" s="192"/>
      <c r="F203" s="213" t="s">
        <v>39</v>
      </c>
      <c r="G203" s="192"/>
      <c r="H203" s="312" t="s">
        <v>1605</v>
      </c>
      <c r="I203" s="312"/>
      <c r="J203" s="312"/>
      <c r="K203" s="236"/>
    </row>
    <row r="204" spans="2:11" customFormat="1" ht="15" customHeight="1">
      <c r="B204" s="215"/>
      <c r="C204" s="192"/>
      <c r="D204" s="192"/>
      <c r="E204" s="192"/>
      <c r="F204" s="213" t="s">
        <v>40</v>
      </c>
      <c r="G204" s="192"/>
      <c r="H204" s="312" t="s">
        <v>1606</v>
      </c>
      <c r="I204" s="312"/>
      <c r="J204" s="312"/>
      <c r="K204" s="236"/>
    </row>
    <row r="205" spans="2:11" customFormat="1" ht="15" customHeight="1">
      <c r="B205" s="215"/>
      <c r="C205" s="192"/>
      <c r="D205" s="192"/>
      <c r="E205" s="192"/>
      <c r="F205" s="213" t="s">
        <v>43</v>
      </c>
      <c r="G205" s="192"/>
      <c r="H205" s="312" t="s">
        <v>1607</v>
      </c>
      <c r="I205" s="312"/>
      <c r="J205" s="312"/>
      <c r="K205" s="236"/>
    </row>
    <row r="206" spans="2:11" customFormat="1" ht="15" customHeight="1">
      <c r="B206" s="215"/>
      <c r="C206" s="192"/>
      <c r="D206" s="192"/>
      <c r="E206" s="192"/>
      <c r="F206" s="213" t="s">
        <v>41</v>
      </c>
      <c r="G206" s="192"/>
      <c r="H206" s="312" t="s">
        <v>1608</v>
      </c>
      <c r="I206" s="312"/>
      <c r="J206" s="312"/>
      <c r="K206" s="236"/>
    </row>
    <row r="207" spans="2:11" customFormat="1" ht="15" customHeight="1">
      <c r="B207" s="215"/>
      <c r="C207" s="192"/>
      <c r="D207" s="192"/>
      <c r="E207" s="192"/>
      <c r="F207" s="213" t="s">
        <v>42</v>
      </c>
      <c r="G207" s="192"/>
      <c r="H207" s="312" t="s">
        <v>1609</v>
      </c>
      <c r="I207" s="312"/>
      <c r="J207" s="312"/>
      <c r="K207" s="236"/>
    </row>
    <row r="208" spans="2:11" customFormat="1" ht="15" customHeight="1">
      <c r="B208" s="215"/>
      <c r="C208" s="192"/>
      <c r="D208" s="192"/>
      <c r="E208" s="192"/>
      <c r="F208" s="213"/>
      <c r="G208" s="192"/>
      <c r="H208" s="192"/>
      <c r="I208" s="192"/>
      <c r="J208" s="192"/>
      <c r="K208" s="236"/>
    </row>
    <row r="209" spans="2:11" customFormat="1" ht="15" customHeight="1">
      <c r="B209" s="215"/>
      <c r="C209" s="192" t="s">
        <v>1548</v>
      </c>
      <c r="D209" s="192"/>
      <c r="E209" s="192"/>
      <c r="F209" s="213" t="s">
        <v>75</v>
      </c>
      <c r="G209" s="192"/>
      <c r="H209" s="312" t="s">
        <v>1610</v>
      </c>
      <c r="I209" s="312"/>
      <c r="J209" s="312"/>
      <c r="K209" s="236"/>
    </row>
    <row r="210" spans="2:11" customFormat="1" ht="15" customHeight="1">
      <c r="B210" s="215"/>
      <c r="C210" s="192"/>
      <c r="D210" s="192"/>
      <c r="E210" s="192"/>
      <c r="F210" s="213" t="s">
        <v>1443</v>
      </c>
      <c r="G210" s="192"/>
      <c r="H210" s="312" t="s">
        <v>1444</v>
      </c>
      <c r="I210" s="312"/>
      <c r="J210" s="312"/>
      <c r="K210" s="236"/>
    </row>
    <row r="211" spans="2:11" customFormat="1" ht="15" customHeight="1">
      <c r="B211" s="215"/>
      <c r="C211" s="192"/>
      <c r="D211" s="192"/>
      <c r="E211" s="192"/>
      <c r="F211" s="213" t="s">
        <v>1441</v>
      </c>
      <c r="G211" s="192"/>
      <c r="H211" s="312" t="s">
        <v>1611</v>
      </c>
      <c r="I211" s="312"/>
      <c r="J211" s="312"/>
      <c r="K211" s="236"/>
    </row>
    <row r="212" spans="2:11" customFormat="1" ht="15" customHeight="1">
      <c r="B212" s="260"/>
      <c r="C212" s="192"/>
      <c r="D212" s="192"/>
      <c r="E212" s="192"/>
      <c r="F212" s="213" t="s">
        <v>1445</v>
      </c>
      <c r="G212" s="249"/>
      <c r="H212" s="313" t="s">
        <v>1446</v>
      </c>
      <c r="I212" s="313"/>
      <c r="J212" s="313"/>
      <c r="K212" s="261"/>
    </row>
    <row r="213" spans="2:11" customFormat="1" ht="15" customHeight="1">
      <c r="B213" s="260"/>
      <c r="C213" s="192"/>
      <c r="D213" s="192"/>
      <c r="E213" s="192"/>
      <c r="F213" s="213" t="s">
        <v>1447</v>
      </c>
      <c r="G213" s="249"/>
      <c r="H213" s="313" t="s">
        <v>1612</v>
      </c>
      <c r="I213" s="313"/>
      <c r="J213" s="313"/>
      <c r="K213" s="261"/>
    </row>
    <row r="214" spans="2:11" customFormat="1" ht="15" customHeight="1">
      <c r="B214" s="260"/>
      <c r="C214" s="192"/>
      <c r="D214" s="192"/>
      <c r="E214" s="192"/>
      <c r="F214" s="213"/>
      <c r="G214" s="249"/>
      <c r="H214" s="240"/>
      <c r="I214" s="240"/>
      <c r="J214" s="240"/>
      <c r="K214" s="261"/>
    </row>
    <row r="215" spans="2:11" customFormat="1" ht="15" customHeight="1">
      <c r="B215" s="260"/>
      <c r="C215" s="192" t="s">
        <v>1572</v>
      </c>
      <c r="D215" s="192"/>
      <c r="E215" s="192"/>
      <c r="F215" s="213">
        <v>1</v>
      </c>
      <c r="G215" s="249"/>
      <c r="H215" s="313" t="s">
        <v>1613</v>
      </c>
      <c r="I215" s="313"/>
      <c r="J215" s="313"/>
      <c r="K215" s="261"/>
    </row>
    <row r="216" spans="2:11" customFormat="1" ht="15" customHeight="1">
      <c r="B216" s="260"/>
      <c r="C216" s="192"/>
      <c r="D216" s="192"/>
      <c r="E216" s="192"/>
      <c r="F216" s="213">
        <v>2</v>
      </c>
      <c r="G216" s="249"/>
      <c r="H216" s="313" t="s">
        <v>1614</v>
      </c>
      <c r="I216" s="313"/>
      <c r="J216" s="313"/>
      <c r="K216" s="261"/>
    </row>
    <row r="217" spans="2:11" customFormat="1" ht="15" customHeight="1">
      <c r="B217" s="260"/>
      <c r="C217" s="192"/>
      <c r="D217" s="192"/>
      <c r="E217" s="192"/>
      <c r="F217" s="213">
        <v>3</v>
      </c>
      <c r="G217" s="249"/>
      <c r="H217" s="313" t="s">
        <v>1615</v>
      </c>
      <c r="I217" s="313"/>
      <c r="J217" s="313"/>
      <c r="K217" s="261"/>
    </row>
    <row r="218" spans="2:11" customFormat="1" ht="15" customHeight="1">
      <c r="B218" s="260"/>
      <c r="C218" s="192"/>
      <c r="D218" s="192"/>
      <c r="E218" s="192"/>
      <c r="F218" s="213">
        <v>4</v>
      </c>
      <c r="G218" s="249"/>
      <c r="H218" s="313" t="s">
        <v>1616</v>
      </c>
      <c r="I218" s="313"/>
      <c r="J218" s="313"/>
      <c r="K218" s="261"/>
    </row>
    <row r="219" spans="2:11" customFormat="1" ht="12.75" customHeight="1">
      <c r="B219" s="262"/>
      <c r="C219" s="263"/>
      <c r="D219" s="263"/>
      <c r="E219" s="263"/>
      <c r="F219" s="263"/>
      <c r="G219" s="263"/>
      <c r="H219" s="263"/>
      <c r="I219" s="263"/>
      <c r="J219" s="263"/>
      <c r="K219" s="264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11</vt:i4>
      </vt:variant>
    </vt:vector>
  </HeadingPairs>
  <TitlesOfParts>
    <vt:vector size="17" baseType="lpstr">
      <vt:lpstr>Rekapitulace stavby</vt:lpstr>
      <vt:lpstr>001 - VRN</vt:lpstr>
      <vt:lpstr>101 - POTOČNÍ</vt:lpstr>
      <vt:lpstr>102 - BABINSKÁ</vt:lpstr>
      <vt:lpstr>401 - VEŘEJNÉ OSVĚTLENÍ</vt:lpstr>
      <vt:lpstr>Pokyny pro vyplnění</vt:lpstr>
      <vt:lpstr>'001 - VRN'!Názvy_tisku</vt:lpstr>
      <vt:lpstr>'101 - POTOČNÍ'!Názvy_tisku</vt:lpstr>
      <vt:lpstr>'102 - BABINSKÁ'!Názvy_tisku</vt:lpstr>
      <vt:lpstr>'401 - VEŘEJNÉ OSVĚTLENÍ'!Názvy_tisku</vt:lpstr>
      <vt:lpstr>'Rekapitulace stavby'!Názvy_tisku</vt:lpstr>
      <vt:lpstr>'001 - VRN'!Oblast_tisku</vt:lpstr>
      <vt:lpstr>'101 - POTOČNÍ'!Oblast_tisku</vt:lpstr>
      <vt:lpstr>'102 - BABINSKÁ'!Oblast_tisku</vt:lpstr>
      <vt:lpstr>'401 - VEŘEJNÉ OSVĚTLENÍ'!Oblast_tisku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PC-VIKTOR\Viktor Vaidis</dc:creator>
  <cp:lastModifiedBy>Cvikl</cp:lastModifiedBy>
  <dcterms:created xsi:type="dcterms:W3CDTF">2024-10-16T12:11:49Z</dcterms:created>
  <dcterms:modified xsi:type="dcterms:W3CDTF">2025-09-03T05:50:39Z</dcterms:modified>
</cp:coreProperties>
</file>