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375" yWindow="15" windowWidth="17280" windowHeight="15720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Pol'!$A$1:$U$199</definedName>
    <definedName name="_xlnm.Print_Area" localSheetId="1">Stavba!$A$1:$J$64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96" i="12" l="1"/>
  <c r="F39" i="1" s="1"/>
  <c r="G9" i="12"/>
  <c r="G8" i="12" s="1"/>
  <c r="I9" i="12"/>
  <c r="I8" i="12" s="1"/>
  <c r="K9" i="12"/>
  <c r="K8" i="12" s="1"/>
  <c r="O9" i="12"/>
  <c r="O8" i="12" s="1"/>
  <c r="Q9" i="12"/>
  <c r="Q8" i="12" s="1"/>
  <c r="U9" i="12"/>
  <c r="U8" i="12" s="1"/>
  <c r="G11" i="12"/>
  <c r="I11" i="12"/>
  <c r="K11" i="12"/>
  <c r="K10" i="12" s="1"/>
  <c r="O11" i="12"/>
  <c r="Q11" i="12"/>
  <c r="U11" i="12"/>
  <c r="G13" i="12"/>
  <c r="M13" i="12" s="1"/>
  <c r="I13" i="12"/>
  <c r="K13" i="12"/>
  <c r="O13" i="12"/>
  <c r="Q13" i="12"/>
  <c r="U13" i="12"/>
  <c r="G19" i="12"/>
  <c r="M19" i="12" s="1"/>
  <c r="M18" i="12" s="1"/>
  <c r="I19" i="12"/>
  <c r="I18" i="12" s="1"/>
  <c r="K19" i="12"/>
  <c r="K18" i="12" s="1"/>
  <c r="O19" i="12"/>
  <c r="O18" i="12" s="1"/>
  <c r="Q19" i="12"/>
  <c r="Q18" i="12" s="1"/>
  <c r="U19" i="12"/>
  <c r="U18" i="12" s="1"/>
  <c r="G21" i="12"/>
  <c r="M21" i="12" s="1"/>
  <c r="M20" i="12" s="1"/>
  <c r="I21" i="12"/>
  <c r="I20" i="12" s="1"/>
  <c r="K21" i="12"/>
  <c r="K20" i="12" s="1"/>
  <c r="O21" i="12"/>
  <c r="O20" i="12" s="1"/>
  <c r="Q21" i="12"/>
  <c r="Q20" i="12" s="1"/>
  <c r="U21" i="12"/>
  <c r="U20" i="12" s="1"/>
  <c r="G27" i="12"/>
  <c r="I27" i="12"/>
  <c r="K27" i="12"/>
  <c r="O27" i="12"/>
  <c r="Q27" i="12"/>
  <c r="U27" i="12"/>
  <c r="G29" i="12"/>
  <c r="M29" i="12" s="1"/>
  <c r="I29" i="12"/>
  <c r="K29" i="12"/>
  <c r="O29" i="12"/>
  <c r="Q29" i="12"/>
  <c r="U29" i="12"/>
  <c r="G34" i="12"/>
  <c r="M34" i="12" s="1"/>
  <c r="I34" i="12"/>
  <c r="K34" i="12"/>
  <c r="O34" i="12"/>
  <c r="Q34" i="12"/>
  <c r="U34" i="12"/>
  <c r="G40" i="12"/>
  <c r="I40" i="12"/>
  <c r="K40" i="12"/>
  <c r="O40" i="12"/>
  <c r="Q40" i="12"/>
  <c r="U40" i="12"/>
  <c r="G45" i="12"/>
  <c r="M45" i="12" s="1"/>
  <c r="I45" i="12"/>
  <c r="K45" i="12"/>
  <c r="O45" i="12"/>
  <c r="Q45" i="12"/>
  <c r="U45" i="12"/>
  <c r="G50" i="12"/>
  <c r="M50" i="12" s="1"/>
  <c r="I50" i="12"/>
  <c r="K50" i="12"/>
  <c r="O50" i="12"/>
  <c r="Q50" i="12"/>
  <c r="U50" i="12"/>
  <c r="G52" i="12"/>
  <c r="M52" i="12" s="1"/>
  <c r="I52" i="12"/>
  <c r="K52" i="12"/>
  <c r="O52" i="12"/>
  <c r="Q52" i="12"/>
  <c r="U52" i="12"/>
  <c r="G55" i="12"/>
  <c r="M55" i="12" s="1"/>
  <c r="I55" i="12"/>
  <c r="K55" i="12"/>
  <c r="O55" i="12"/>
  <c r="Q55" i="12"/>
  <c r="U55" i="12"/>
  <c r="G57" i="12"/>
  <c r="M57" i="12" s="1"/>
  <c r="I57" i="12"/>
  <c r="K57" i="12"/>
  <c r="O57" i="12"/>
  <c r="Q57" i="12"/>
  <c r="U57" i="12"/>
  <c r="G59" i="12"/>
  <c r="M59" i="12" s="1"/>
  <c r="I59" i="12"/>
  <c r="K59" i="12"/>
  <c r="O59" i="12"/>
  <c r="Q59" i="12"/>
  <c r="U59" i="12"/>
  <c r="G64" i="12"/>
  <c r="M64" i="12" s="1"/>
  <c r="I64" i="12"/>
  <c r="K64" i="12"/>
  <c r="O64" i="12"/>
  <c r="Q64" i="12"/>
  <c r="U64" i="12"/>
  <c r="G69" i="12"/>
  <c r="M69" i="12" s="1"/>
  <c r="I69" i="12"/>
  <c r="K69" i="12"/>
  <c r="O69" i="12"/>
  <c r="Q69" i="12"/>
  <c r="U69" i="12"/>
  <c r="G72" i="12"/>
  <c r="I72" i="12"/>
  <c r="K72" i="12"/>
  <c r="O72" i="12"/>
  <c r="Q72" i="12"/>
  <c r="U72" i="12"/>
  <c r="G75" i="12"/>
  <c r="M75" i="12" s="1"/>
  <c r="I75" i="12"/>
  <c r="K75" i="12"/>
  <c r="O75" i="12"/>
  <c r="Q75" i="12"/>
  <c r="U75" i="12"/>
  <c r="G78" i="12"/>
  <c r="M78" i="12" s="1"/>
  <c r="I78" i="12"/>
  <c r="K78" i="12"/>
  <c r="O78" i="12"/>
  <c r="Q78" i="12"/>
  <c r="U78" i="12"/>
  <c r="G81" i="12"/>
  <c r="I81" i="12"/>
  <c r="K81" i="12"/>
  <c r="O81" i="12"/>
  <c r="Q81" i="12"/>
  <c r="U81" i="12"/>
  <c r="G83" i="12"/>
  <c r="M83" i="12" s="1"/>
  <c r="I83" i="12"/>
  <c r="K83" i="12"/>
  <c r="O83" i="12"/>
  <c r="Q83" i="12"/>
  <c r="U83" i="12"/>
  <c r="G84" i="12"/>
  <c r="M84" i="12" s="1"/>
  <c r="I84" i="12"/>
  <c r="K84" i="12"/>
  <c r="O84" i="12"/>
  <c r="Q84" i="12"/>
  <c r="U84" i="12"/>
  <c r="G86" i="12"/>
  <c r="M86" i="12" s="1"/>
  <c r="I86" i="12"/>
  <c r="K86" i="12"/>
  <c r="O86" i="12"/>
  <c r="Q86" i="12"/>
  <c r="U86" i="12"/>
  <c r="G87" i="12"/>
  <c r="M87" i="12" s="1"/>
  <c r="I87" i="12"/>
  <c r="K87" i="12"/>
  <c r="O87" i="12"/>
  <c r="Q87" i="12"/>
  <c r="U87" i="12"/>
  <c r="G88" i="12"/>
  <c r="M88" i="12" s="1"/>
  <c r="I88" i="12"/>
  <c r="K88" i="12"/>
  <c r="O88" i="12"/>
  <c r="Q88" i="12"/>
  <c r="U88" i="12"/>
  <c r="G90" i="12"/>
  <c r="M90" i="12" s="1"/>
  <c r="I90" i="12"/>
  <c r="K90" i="12"/>
  <c r="O90" i="12"/>
  <c r="Q90" i="12"/>
  <c r="U90" i="12"/>
  <c r="G98" i="12"/>
  <c r="I98" i="12"/>
  <c r="K98" i="12"/>
  <c r="K97" i="12" s="1"/>
  <c r="O98" i="12"/>
  <c r="Q98" i="12"/>
  <c r="U98" i="12"/>
  <c r="G100" i="12"/>
  <c r="M100" i="12" s="1"/>
  <c r="I100" i="12"/>
  <c r="K100" i="12"/>
  <c r="O100" i="12"/>
  <c r="Q100" i="12"/>
  <c r="U100" i="12"/>
  <c r="G103" i="12"/>
  <c r="I103" i="12"/>
  <c r="K103" i="12"/>
  <c r="O103" i="12"/>
  <c r="Q103" i="12"/>
  <c r="U103" i="12"/>
  <c r="G112" i="12"/>
  <c r="M112" i="12" s="1"/>
  <c r="I112" i="12"/>
  <c r="K112" i="12"/>
  <c r="O112" i="12"/>
  <c r="Q112" i="12"/>
  <c r="U112" i="12"/>
  <c r="G115" i="12"/>
  <c r="M115" i="12" s="1"/>
  <c r="I115" i="12"/>
  <c r="K115" i="12"/>
  <c r="O115" i="12"/>
  <c r="Q115" i="12"/>
  <c r="U115" i="12"/>
  <c r="G118" i="12"/>
  <c r="M118" i="12" s="1"/>
  <c r="I118" i="12"/>
  <c r="K118" i="12"/>
  <c r="O118" i="12"/>
  <c r="Q118" i="12"/>
  <c r="U118" i="12"/>
  <c r="G123" i="12"/>
  <c r="M123" i="12" s="1"/>
  <c r="I123" i="12"/>
  <c r="K123" i="12"/>
  <c r="O123" i="12"/>
  <c r="Q123" i="12"/>
  <c r="U123" i="12"/>
  <c r="G126" i="12"/>
  <c r="M126" i="12" s="1"/>
  <c r="I126" i="12"/>
  <c r="K126" i="12"/>
  <c r="O126" i="12"/>
  <c r="Q126" i="12"/>
  <c r="U126" i="12"/>
  <c r="G128" i="12"/>
  <c r="M128" i="12" s="1"/>
  <c r="I128" i="12"/>
  <c r="K128" i="12"/>
  <c r="O128" i="12"/>
  <c r="Q128" i="12"/>
  <c r="U128" i="12"/>
  <c r="G130" i="12"/>
  <c r="M130" i="12" s="1"/>
  <c r="I130" i="12"/>
  <c r="K130" i="12"/>
  <c r="O130" i="12"/>
  <c r="Q130" i="12"/>
  <c r="U130" i="12"/>
  <c r="G132" i="12"/>
  <c r="M132" i="12" s="1"/>
  <c r="I132" i="12"/>
  <c r="K132" i="12"/>
  <c r="O132" i="12"/>
  <c r="Q132" i="12"/>
  <c r="U132" i="12"/>
  <c r="G134" i="12"/>
  <c r="M134" i="12" s="1"/>
  <c r="I134" i="12"/>
  <c r="K134" i="12"/>
  <c r="O134" i="12"/>
  <c r="Q134" i="12"/>
  <c r="U134" i="12"/>
  <c r="G143" i="12"/>
  <c r="M143" i="12" s="1"/>
  <c r="I143" i="12"/>
  <c r="K143" i="12"/>
  <c r="O143" i="12"/>
  <c r="Q143" i="12"/>
  <c r="U143" i="12"/>
  <c r="G146" i="12"/>
  <c r="M146" i="12" s="1"/>
  <c r="I146" i="12"/>
  <c r="K146" i="12"/>
  <c r="O146" i="12"/>
  <c r="Q146" i="12"/>
  <c r="U146" i="12"/>
  <c r="G153" i="12"/>
  <c r="M153" i="12" s="1"/>
  <c r="I153" i="12"/>
  <c r="K153" i="12"/>
  <c r="O153" i="12"/>
  <c r="Q153" i="12"/>
  <c r="U153" i="12"/>
  <c r="G156" i="12"/>
  <c r="M156" i="12" s="1"/>
  <c r="I156" i="12"/>
  <c r="K156" i="12"/>
  <c r="O156" i="12"/>
  <c r="Q156" i="12"/>
  <c r="U156" i="12"/>
  <c r="G158" i="12"/>
  <c r="M158" i="12" s="1"/>
  <c r="I158" i="12"/>
  <c r="K158" i="12"/>
  <c r="O158" i="12"/>
  <c r="Q158" i="12"/>
  <c r="U158" i="12"/>
  <c r="G161" i="12"/>
  <c r="M161" i="12" s="1"/>
  <c r="I161" i="12"/>
  <c r="K161" i="12"/>
  <c r="O161" i="12"/>
  <c r="Q161" i="12"/>
  <c r="U161" i="12"/>
  <c r="G163" i="12"/>
  <c r="M163" i="12" s="1"/>
  <c r="I163" i="12"/>
  <c r="K163" i="12"/>
  <c r="O163" i="12"/>
  <c r="Q163" i="12"/>
  <c r="U163" i="12"/>
  <c r="G165" i="12"/>
  <c r="M165" i="12" s="1"/>
  <c r="I165" i="12"/>
  <c r="K165" i="12"/>
  <c r="O165" i="12"/>
  <c r="Q165" i="12"/>
  <c r="U165" i="12"/>
  <c r="G167" i="12"/>
  <c r="I167" i="12"/>
  <c r="K167" i="12"/>
  <c r="O167" i="12"/>
  <c r="Q167" i="12"/>
  <c r="U167" i="12"/>
  <c r="G169" i="12"/>
  <c r="M169" i="12" s="1"/>
  <c r="I169" i="12"/>
  <c r="K169" i="12"/>
  <c r="O169" i="12"/>
  <c r="Q169" i="12"/>
  <c r="U169" i="12"/>
  <c r="G171" i="12"/>
  <c r="M171" i="12" s="1"/>
  <c r="I171" i="12"/>
  <c r="K171" i="12"/>
  <c r="O171" i="12"/>
  <c r="Q171" i="12"/>
  <c r="U171" i="12"/>
  <c r="G173" i="12"/>
  <c r="M173" i="12" s="1"/>
  <c r="I173" i="12"/>
  <c r="K173" i="12"/>
  <c r="O173" i="12"/>
  <c r="Q173" i="12"/>
  <c r="U173" i="12"/>
  <c r="G182" i="12"/>
  <c r="M182" i="12" s="1"/>
  <c r="I182" i="12"/>
  <c r="K182" i="12"/>
  <c r="O182" i="12"/>
  <c r="Q182" i="12"/>
  <c r="U182" i="12"/>
  <c r="G183" i="12"/>
  <c r="M183" i="12" s="1"/>
  <c r="I183" i="12"/>
  <c r="K183" i="12"/>
  <c r="O183" i="12"/>
  <c r="Q183" i="12"/>
  <c r="U183" i="12"/>
  <c r="G185" i="12"/>
  <c r="I185" i="12"/>
  <c r="I184" i="12" s="1"/>
  <c r="K185" i="12"/>
  <c r="K184" i="12" s="1"/>
  <c r="O185" i="12"/>
  <c r="O184" i="12" s="1"/>
  <c r="Q185" i="12"/>
  <c r="Q184" i="12" s="1"/>
  <c r="U185" i="12"/>
  <c r="U184" i="12" s="1"/>
  <c r="G188" i="12"/>
  <c r="I188" i="12"/>
  <c r="I187" i="12" s="1"/>
  <c r="K188" i="12"/>
  <c r="K187" i="12" s="1"/>
  <c r="O188" i="12"/>
  <c r="O187" i="12" s="1"/>
  <c r="Q188" i="12"/>
  <c r="Q187" i="12" s="1"/>
  <c r="U188" i="12"/>
  <c r="U187" i="12" s="1"/>
  <c r="G190" i="12"/>
  <c r="I190" i="12"/>
  <c r="I189" i="12" s="1"/>
  <c r="K190" i="12"/>
  <c r="K189" i="12" s="1"/>
  <c r="O190" i="12"/>
  <c r="O189" i="12" s="1"/>
  <c r="Q190" i="12"/>
  <c r="Q189" i="12" s="1"/>
  <c r="U190" i="12"/>
  <c r="U189" i="12" s="1"/>
  <c r="G193" i="12"/>
  <c r="G192" i="12" s="1"/>
  <c r="I63" i="1" s="1"/>
  <c r="I19" i="1" s="1"/>
  <c r="I193" i="12"/>
  <c r="I192" i="12" s="1"/>
  <c r="K193" i="12"/>
  <c r="K192" i="12" s="1"/>
  <c r="O193" i="12"/>
  <c r="O192" i="12" s="1"/>
  <c r="Q193" i="12"/>
  <c r="Q192" i="12" s="1"/>
  <c r="U193" i="12"/>
  <c r="U192" i="12" s="1"/>
  <c r="I20" i="1"/>
  <c r="AZ43" i="1"/>
  <c r="G27" i="1"/>
  <c r="J28" i="1"/>
  <c r="J26" i="1"/>
  <c r="G38" i="1"/>
  <c r="F38" i="1"/>
  <c r="J23" i="1"/>
  <c r="J24" i="1"/>
  <c r="J25" i="1"/>
  <c r="J27" i="1"/>
  <c r="E24" i="1"/>
  <c r="E26" i="1"/>
  <c r="I97" i="12" l="1"/>
  <c r="U97" i="12"/>
  <c r="M190" i="12"/>
  <c r="M189" i="12" s="1"/>
  <c r="G189" i="12"/>
  <c r="I62" i="1" s="1"/>
  <c r="M185" i="12"/>
  <c r="M184" i="12" s="1"/>
  <c r="G184" i="12"/>
  <c r="I60" i="1" s="1"/>
  <c r="M188" i="12"/>
  <c r="M187" i="12" s="1"/>
  <c r="G187" i="12"/>
  <c r="I61" i="1" s="1"/>
  <c r="I18" i="1" s="1"/>
  <c r="G26" i="12"/>
  <c r="I53" i="1" s="1"/>
  <c r="O10" i="12"/>
  <c r="O26" i="12"/>
  <c r="K26" i="12"/>
  <c r="U10" i="12"/>
  <c r="I10" i="12"/>
  <c r="M11" i="12"/>
  <c r="M10" i="12" s="1"/>
  <c r="AD196" i="12"/>
  <c r="G39" i="1" s="1"/>
  <c r="G40" i="1" s="1"/>
  <c r="G25" i="1" s="1"/>
  <c r="G26" i="1" s="1"/>
  <c r="F40" i="1"/>
  <c r="G23" i="1" s="1"/>
  <c r="I49" i="1"/>
  <c r="U166" i="12"/>
  <c r="I166" i="12"/>
  <c r="K102" i="12"/>
  <c r="K80" i="12"/>
  <c r="U71" i="12"/>
  <c r="K71" i="12"/>
  <c r="U39" i="12"/>
  <c r="K39" i="12"/>
  <c r="Q166" i="12"/>
  <c r="G166" i="12"/>
  <c r="I59" i="1" s="1"/>
  <c r="U102" i="12"/>
  <c r="I102" i="12"/>
  <c r="U80" i="12"/>
  <c r="I80" i="12"/>
  <c r="Q71" i="12"/>
  <c r="I71" i="12"/>
  <c r="Q39" i="12"/>
  <c r="I39" i="12"/>
  <c r="M193" i="12"/>
  <c r="M192" i="12" s="1"/>
  <c r="O166" i="12"/>
  <c r="Q102" i="12"/>
  <c r="Q97" i="12"/>
  <c r="Q80" i="12"/>
  <c r="G80" i="12"/>
  <c r="I56" i="1" s="1"/>
  <c r="O71" i="12"/>
  <c r="G71" i="12"/>
  <c r="I55" i="1" s="1"/>
  <c r="O39" i="12"/>
  <c r="G39" i="12"/>
  <c r="I54" i="1" s="1"/>
  <c r="U26" i="12"/>
  <c r="I26" i="12"/>
  <c r="K166" i="12"/>
  <c r="O102" i="12"/>
  <c r="O97" i="12"/>
  <c r="O80" i="12"/>
  <c r="M72" i="12"/>
  <c r="M71" i="12" s="1"/>
  <c r="M40" i="12"/>
  <c r="M39" i="12" s="1"/>
  <c r="Q26" i="12"/>
  <c r="Q10" i="12"/>
  <c r="G97" i="12"/>
  <c r="I57" i="1" s="1"/>
  <c r="M98" i="12"/>
  <c r="M97" i="12" s="1"/>
  <c r="M103" i="12"/>
  <c r="M102" i="12" s="1"/>
  <c r="G102" i="12"/>
  <c r="I58" i="1" s="1"/>
  <c r="M167" i="12"/>
  <c r="M166" i="12" s="1"/>
  <c r="M27" i="12"/>
  <c r="M26" i="12" s="1"/>
  <c r="G10" i="12"/>
  <c r="I50" i="1" s="1"/>
  <c r="G18" i="12"/>
  <c r="I51" i="1" s="1"/>
  <c r="G20" i="12"/>
  <c r="I52" i="1" s="1"/>
  <c r="M81" i="12"/>
  <c r="M80" i="12" s="1"/>
  <c r="M9" i="12"/>
  <c r="M8" i="12" s="1"/>
  <c r="I17" i="1" l="1"/>
  <c r="H39" i="1"/>
  <c r="I16" i="1"/>
  <c r="I21" i="1" s="1"/>
  <c r="I64" i="1"/>
  <c r="G28" i="1"/>
  <c r="G196" i="12"/>
  <c r="G24" i="1"/>
  <c r="G29" i="1" s="1"/>
  <c r="I39" i="1" l="1"/>
  <c r="I40" i="1" s="1"/>
  <c r="J39" i="1" s="1"/>
  <c r="J40" i="1" s="1"/>
  <c r="H40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Město</t>
        </r>
      </text>
    </comment>
  </commentList>
</comments>
</file>

<file path=xl/sharedStrings.xml><?xml version="1.0" encoding="utf-8"?>
<sst xmlns="http://schemas.openxmlformats.org/spreadsheetml/2006/main" count="682" uniqueCount="302">
  <si>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</si>
  <si>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</si>
  <si>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</si>
  <si>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</si>
  <si>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</si>
  <si>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</si>
  <si>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</si>
  <si>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</si>
  <si>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</si>
  <si>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</si>
  <si>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</si>
  <si>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</si>
  <si>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</si>
  <si>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</si>
  <si>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</si>
  <si>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</si>
  <si>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</si>
  <si>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</si>
  <si>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</si>
  <si>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</si>
  <si>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</si>
  <si>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</si>
  <si>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</si>
  <si>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</si>
  <si>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</si>
  <si>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</si>
  <si>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</si>
  <si>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</si>
  <si>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</si>
  <si>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</si>
  <si>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</si>
  <si>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</si>
  <si>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</si>
  <si>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</si>
  <si>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</si>
  <si>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</si>
  <si>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</si>
  <si>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</si>
  <si>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</si>
  <si>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</si>
  <si>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</si>
  <si>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</si>
  <si>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</si>
  <si>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Bučovice</t>
  </si>
  <si>
    <t>Rozpočet:</t>
  </si>
  <si>
    <t>Misto</t>
  </si>
  <si>
    <t>Kostel Bučovice-oprava fasády na věžích</t>
  </si>
  <si>
    <t>ŘÍMSKOKATOLICKÁ FARNOST BUČOVICE</t>
  </si>
  <si>
    <t>MÍROVÁ 203</t>
  </si>
  <si>
    <t>BUČOVICE</t>
  </si>
  <si>
    <t>68501</t>
  </si>
  <si>
    <t>61729795</t>
  </si>
  <si>
    <t>Rozpočet</t>
  </si>
  <si>
    <t>Celkem za stavbu</t>
  </si>
  <si>
    <t>CZK</t>
  </si>
  <si>
    <t xml:space="preserve">Popis rozpočtu:  - </t>
  </si>
  <si>
    <t>dle poskytnuté výkresové dokumentace, nepřístupné prvky (ve výškach) budou před výrobou zkontrolovány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</si>
  <si>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</si>
  <si>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</si>
  <si>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</si>
  <si>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</si>
  <si>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</si>
  <si>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</si>
  <si>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</si>
  <si>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</si>
  <si>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60</t>
  </si>
  <si>
    <t>Úpravy povrchů, omítky</t>
  </si>
  <si>
    <t>62</t>
  </si>
  <si>
    <t>Upravy povrchů vnější</t>
  </si>
  <si>
    <t>94</t>
  </si>
  <si>
    <t>Lešení a stavební výtahy</t>
  </si>
  <si>
    <t>95</t>
  </si>
  <si>
    <t>Dokončovací kce na pozem.stav.</t>
  </si>
  <si>
    <t>97</t>
  </si>
  <si>
    <t>Prorážení otvorů</t>
  </si>
  <si>
    <t>99</t>
  </si>
  <si>
    <t>Staveništní přesun hmot</t>
  </si>
  <si>
    <t>764</t>
  </si>
  <si>
    <t>Konstrukce klempířské</t>
  </si>
  <si>
    <t>783</t>
  </si>
  <si>
    <t>Nátěry</t>
  </si>
  <si>
    <t>787</t>
  </si>
  <si>
    <t>Zasklívání</t>
  </si>
  <si>
    <t>M21</t>
  </si>
  <si>
    <t>Elektromontáže</t>
  </si>
  <si>
    <t>M22</t>
  </si>
  <si>
    <t>Montáž sdělovací a zabezp.tech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</si>
  <si>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</si>
  <si>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</si>
  <si>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</si>
  <si>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</si>
  <si>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</si>
  <si>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</si>
  <si>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</si>
  <si>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</si>
  <si>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</si>
  <si>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</si>
  <si>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</si>
  <si>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</si>
  <si>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</si>
  <si>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</si>
  <si>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</si>
  <si>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</si>
  <si>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</si>
  <si>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</si>
  <si>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</si>
  <si>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</si>
  <si>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</si>
  <si>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</si>
  <si>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</si>
  <si>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</si>
  <si>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</si>
  <si>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</si>
  <si>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</si>
  <si>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</si>
  <si>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</si>
  <si>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079946111R00</t>
  </si>
  <si>
    <t>Zřízení výtahového zařízení při opravách,v. do 35m, vč.nájmu a demontáže</t>
  </si>
  <si>
    <t>kus</t>
  </si>
  <si>
    <t>POL1_0</t>
  </si>
  <si>
    <t>216904391R00</t>
  </si>
  <si>
    <t>Příplatek za ruční dočištění ocelovými kartáči</t>
  </si>
  <si>
    <t>m2</t>
  </si>
  <si>
    <t>dočištění fasád-těžko přístupné detaily fasády (fasádní prvky):50</t>
  </si>
  <si>
    <t>VV</t>
  </si>
  <si>
    <t>216904112R00</t>
  </si>
  <si>
    <t>Očištění tlakovou vodou zdiva stěn a rubu kleneb</t>
  </si>
  <si>
    <t>přední fasáda:47*2+289</t>
  </si>
  <si>
    <t>boční:106*2</t>
  </si>
  <si>
    <t>zadní:81*2+18</t>
  </si>
  <si>
    <t>u hřebene:47*2</t>
  </si>
  <si>
    <t>380941112R00</t>
  </si>
  <si>
    <t>Výztuž helikální 1x d 6 mm, drážka, cihelné zdivo</t>
  </si>
  <si>
    <t>m</t>
  </si>
  <si>
    <t>602016195R00</t>
  </si>
  <si>
    <t>Penetrace hloubková stěn , před štuk. vrrstvou</t>
  </si>
  <si>
    <t>625907111R00</t>
  </si>
  <si>
    <t>Očištění ocel.konstrukcí od usazenin, rzi a nátěru</t>
  </si>
  <si>
    <t>okenní žaluzie oboustranně:3,84*1,55*4*2*2</t>
  </si>
  <si>
    <t>622425222R00</t>
  </si>
  <si>
    <t>Oprava vněj. omítek V, do 20%, štuk na 100% plochy, bez otlučení vadných míst, zrnitost dle NPÚ</t>
  </si>
  <si>
    <t>622471319RS8</t>
  </si>
  <si>
    <t>Nátěr nebo nástřik stěn vnějších, složitost 5, silikát. barevný sk. II (penetrace+2xkrycí nátěr)</t>
  </si>
  <si>
    <t>941941032R00</t>
  </si>
  <si>
    <t>Montáž lešení leh.řad.s podlahami,š.do 1 m, H 30 m, vč.přikotvení ke zdivu</t>
  </si>
  <si>
    <t>přední fasáda:8*8*2+23,5*21</t>
  </si>
  <si>
    <t>boční fasáda:(5*6,5+8*25)*2</t>
  </si>
  <si>
    <t>zadní fasáda:(8*2+16,5*8)*2</t>
  </si>
  <si>
    <t>fasáda u hřebene střechy lodě:(5*5+6,5*8)*2</t>
  </si>
  <si>
    <t>941941832R00</t>
  </si>
  <si>
    <t>Demontáž lešení leh.řad.s podlahami,š.1 m, H 30 m</t>
  </si>
  <si>
    <t>941941192R00</t>
  </si>
  <si>
    <t>Příplatek za každý měsíc použití lešení k pol.1032</t>
  </si>
  <si>
    <t>do 3 měsíců:1536,5*3</t>
  </si>
  <si>
    <t>949946123R00</t>
  </si>
  <si>
    <t>Montáž lešeňové konstrukce trubkové, H 38 m, zn.L1</t>
  </si>
  <si>
    <t>poskytně investor:</t>
  </si>
  <si>
    <t>vysunutí z oken veže- ztužení lešení- předpoklad, dvě veže, dva protilehlé okenní otvory:2*2*(8+8)</t>
  </si>
  <si>
    <t>949946823R00</t>
  </si>
  <si>
    <t>Demontáž lešeňové konstrukce trubkové, H 38 m, zn.L1</t>
  </si>
  <si>
    <t>vysunutí z oken veže- ztužení lešení- předpoklad:2*2*(8+8)</t>
  </si>
  <si>
    <t>949946192R00</t>
  </si>
  <si>
    <t>Příplatek za půdorysnou plochu do 6 m2, zn.L1</t>
  </si>
  <si>
    <t>944944011R00</t>
  </si>
  <si>
    <t>Montáž ochranné sítě z umělých vláken</t>
  </si>
  <si>
    <t>944944081R00</t>
  </si>
  <si>
    <t>Demontáž ochranné sítě z umělých vláken</t>
  </si>
  <si>
    <t>944944031R00</t>
  </si>
  <si>
    <t>Příplatek za každý měsíc použití sítí k pol. 4011</t>
  </si>
  <si>
    <t>3 měsíce:3*1536,5</t>
  </si>
  <si>
    <t>953945111RT2</t>
  </si>
  <si>
    <t>Pás proti ptákům hrotový, lepením, z lešení, šířka 70-100 mm, výška 105 mm, 50 ks hrotů</t>
  </si>
  <si>
    <t>římsy 2k+3K+4K+5K+6K+7K+8aK+8bk+9bK+10K+11K:39,6+38,8+13+31,2+17,6+24,8+31,2+12,8+9,3+22,2+18,7+37,4</t>
  </si>
  <si>
    <t>12K+13K+14K+15K+16K+17K+18K+19K+20K:20+7+12,6+12,6+16,6+16,6+2,8+3+3</t>
  </si>
  <si>
    <t>demontáž pásů proti ptákům hrotové</t>
  </si>
  <si>
    <t>demontáž a zpetná montáž ochraých sítí, před sochami přední fasády</t>
  </si>
  <si>
    <t>ks</t>
  </si>
  <si>
    <t>pozn.E:2*1</t>
  </si>
  <si>
    <t>978300020RAA</t>
  </si>
  <si>
    <t>Otlučení vnějších omítek stěn vápenocem.100 %, stupeň složitosti 5-7</t>
  </si>
  <si>
    <t>POL2_0</t>
  </si>
  <si>
    <t>předpoklad 100m2:100</t>
  </si>
  <si>
    <t>979081111R00</t>
  </si>
  <si>
    <t>Odvoz suti a vybour. hmot na skládku do 1 km, na skladku do Dražovic</t>
  </si>
  <si>
    <t>t</t>
  </si>
  <si>
    <t>979081121R00</t>
  </si>
  <si>
    <t>Příplatek k odvozu za každý další 1 km</t>
  </si>
  <si>
    <t>zbývajícíh 8km:8*9,2</t>
  </si>
  <si>
    <t>979990105R00</t>
  </si>
  <si>
    <t>Poplatek za skládku suti , směsný stavební a demoliční odpad</t>
  </si>
  <si>
    <t>979082111R00</t>
  </si>
  <si>
    <t>Vnitrostaveništní doprava suti do 10 m</t>
  </si>
  <si>
    <t>979951111R00</t>
  </si>
  <si>
    <t>Výkup kovů - železný šrot tl. do 4 mm</t>
  </si>
  <si>
    <t>pro vyjádření výnosu ve prospěch zhotovitele je nutno jednotkovou cenu uvézt se záporným znaménkem (získaná částka ponižuje náklad stavby):0,71</t>
  </si>
  <si>
    <t>978015415R00</t>
  </si>
  <si>
    <t>Odstranění štuk. vrstvy z vnějších stěn slož. 5-7</t>
  </si>
  <si>
    <t>nesoudržný štuk z ploch a fasádních prvků (římsy, pilastry, apod):</t>
  </si>
  <si>
    <t>odečet předpokládaných ploch nesoudržných omítek (otlučení):-100</t>
  </si>
  <si>
    <t>999281112R00</t>
  </si>
  <si>
    <t>Přesun hmot pro opravy a údržbu do výšky 36 m</t>
  </si>
  <si>
    <t>0,09+0,28+18,66</t>
  </si>
  <si>
    <t>998009101R00</t>
  </si>
  <si>
    <t>Přesun hmot lešení samostatně budovaného</t>
  </si>
  <si>
    <t>28,24+0,23</t>
  </si>
  <si>
    <t>764521430R00</t>
  </si>
  <si>
    <t>Oplechování říms z Ti Zn plechu, rš 200 mm</t>
  </si>
  <si>
    <t>zn.3K:5,2*2*2+4,5*2*2</t>
  </si>
  <si>
    <t>4K:1,45*2*2+1,8*2*2</t>
  </si>
  <si>
    <t>zn.5K:3,9*2*2*2</t>
  </si>
  <si>
    <t>6K:0,55*4*4*2</t>
  </si>
  <si>
    <t>7K:1,4*2*2*2+1,7*2*2*2</t>
  </si>
  <si>
    <t>8aK:1,8*2*2*2+2,1*2*2*2</t>
  </si>
  <si>
    <t>12K:10*2</t>
  </si>
  <si>
    <t>13K:7</t>
  </si>
  <si>
    <t>764521450R00</t>
  </si>
  <si>
    <t>Oplechování říms z Ti Zn plechu, rš 330 mm</t>
  </si>
  <si>
    <t>zn.11K:18,2+2*4,5+2*5,1</t>
  </si>
  <si>
    <t>zn.14K:8,2+2*2,2</t>
  </si>
  <si>
    <t>764521460R00</t>
  </si>
  <si>
    <t>Oplechování říms z Ti Zn plechu, rš 400 mm</t>
  </si>
  <si>
    <t>19K:1,5*2</t>
  </si>
  <si>
    <t>20K:1,5*2</t>
  </si>
  <si>
    <t>764521470R00</t>
  </si>
  <si>
    <t>Oplechování říms z Ti Zn plechu, rš 500 mm</t>
  </si>
  <si>
    <t>zn.2K:4,7*2*2+5,2*2*2</t>
  </si>
  <si>
    <t>15K:8,2+2*2,2</t>
  </si>
  <si>
    <t>16K:4,8*2+3,5*2</t>
  </si>
  <si>
    <t>zn.17K:4,6*2+3,7*2</t>
  </si>
  <si>
    <t>764522410R00</t>
  </si>
  <si>
    <t>Oplechování říms z TiZn plechu, rš 800 mm</t>
  </si>
  <si>
    <t>zn.9bK:6*2+5,1*2</t>
  </si>
  <si>
    <t>zn.10K:18,7</t>
  </si>
  <si>
    <t>764510410RAT</t>
  </si>
  <si>
    <t>Oplechování parapetů z TiZn plechu, rš 400 mm</t>
  </si>
  <si>
    <t>zn.18K:0,7*4</t>
  </si>
  <si>
    <t>764510410RAZ</t>
  </si>
  <si>
    <t>Oplechování parapetů z TiZn plechu, rš 800 mm</t>
  </si>
  <si>
    <t>zn.8bK:1,6*4*2</t>
  </si>
  <si>
    <t>764531641R00</t>
  </si>
  <si>
    <t>Oplechování zdí z TiZn, rš. 2000mm, lepením</t>
  </si>
  <si>
    <t>zn.9aK:4,65*2</t>
  </si>
  <si>
    <t>764211911R00</t>
  </si>
  <si>
    <t>Oprava krytiny hladké Cu 2 x 1 m, do 25 m2, do 30°, zn.1K</t>
  </si>
  <si>
    <t>měděná střešní krytina věží:10</t>
  </si>
  <si>
    <t>764421830R00</t>
  </si>
  <si>
    <t>Demontáž oplechování říms,rš od 100 do 200 mm</t>
  </si>
  <si>
    <t>764421850R00</t>
  </si>
  <si>
    <t>Demontáž oplechování říms,rš od 250 do 330 mm</t>
  </si>
  <si>
    <t>764421870R00</t>
  </si>
  <si>
    <t>Demontáž oplechování říms,rš od 400 do 500 mm</t>
  </si>
  <si>
    <t>764422810R00</t>
  </si>
  <si>
    <t>Demontáž oplechování říms,rš od 600 do 800 mm</t>
  </si>
  <si>
    <t>764430850R0T</t>
  </si>
  <si>
    <t>Demontáž oplechování zdí,rš 2000 mm</t>
  </si>
  <si>
    <t>764900050RA0</t>
  </si>
  <si>
    <t>Demontáž oplechování parapetů</t>
  </si>
  <si>
    <t>764900040RA0</t>
  </si>
  <si>
    <t>Demontáž odpadních trub, pozn.D</t>
  </si>
  <si>
    <t>7*2</t>
  </si>
  <si>
    <t>764554491R00</t>
  </si>
  <si>
    <t xml:space="preserve">Montáž trub  odpadních kruhových, pozn.D zpětná montáž </t>
  </si>
  <si>
    <t>2*7</t>
  </si>
  <si>
    <t>998764104R00</t>
  </si>
  <si>
    <t>Přesun hmot pro klempířské konstr., výšky do 36 m</t>
  </si>
  <si>
    <t>783124220R00</t>
  </si>
  <si>
    <t>Nátěr syntetický základ 1x + 2x email</t>
  </si>
  <si>
    <t>pozn.B- okenní žaluzie oboustranně:3,84*1,55*4*2*2</t>
  </si>
  <si>
    <t>6</t>
  </si>
  <si>
    <t>Obloukové okno, ocelové, prosklené, očištění, přetmelení, nátěr</t>
  </si>
  <si>
    <t>pozn.A oblouk.ocel.okno:1</t>
  </si>
  <si>
    <t>783950030RAT</t>
  </si>
  <si>
    <t>Oprava nátěrů truhlářských výrobků syntet. lakem, oškrábání, 2x krycí + 1x email + 1x tmelení</t>
  </si>
  <si>
    <t>pozn.C okna veží 63x63- oboustranně:2+3</t>
  </si>
  <si>
    <t>zakrývání vnějších ploch folií před znečištěním , odekrytí, vč.dodávky</t>
  </si>
  <si>
    <t>pozn.E zakrytí soch na fasádě:2*4</t>
  </si>
  <si>
    <t>zakrytí okna pozn.A:10</t>
  </si>
  <si>
    <t>zakrytí žaluzi pozn.B:3,9*1,55*4*2</t>
  </si>
  <si>
    <t>zakrytí oken pozn.c:0,63*0,63*5</t>
  </si>
  <si>
    <t>zakrytí hodinového ciferníku pozn.F:2</t>
  </si>
  <si>
    <t>zakrývání střechy předsíně:5,5*2*4</t>
  </si>
  <si>
    <t>zakrývaní střechy loď:12,2*2*4</t>
  </si>
  <si>
    <t>zakrývání bočních střech:7,5*2*3</t>
  </si>
  <si>
    <t>4</t>
  </si>
  <si>
    <t>očištění hodinové ciferníku (sklo a kovová , písmena) pozn.F</t>
  </si>
  <si>
    <t>5</t>
  </si>
  <si>
    <t>zlacení kříže, demontáž  a zpětná montáž</t>
  </si>
  <si>
    <t>787600901R0T</t>
  </si>
  <si>
    <t>Oprava - zasklívání oken - přetmelení</t>
  </si>
  <si>
    <t>pozn.A- obloukovité okno na uliční fasádě:10</t>
  </si>
  <si>
    <t>210200020RAT</t>
  </si>
  <si>
    <t>Hromosvod, dotažení spojů, revize</t>
  </si>
  <si>
    <t>kompl</t>
  </si>
  <si>
    <t>222260549R00</t>
  </si>
  <si>
    <t>Trubka kopoflex prům.110mm na povrchu, zn.D prozatimní odpadní trouby během opravy fasády</t>
  </si>
  <si>
    <t>Soubor</t>
  </si>
  <si>
    <t>1,6%:1</t>
  </si>
  <si>
    <t/>
  </si>
  <si>
    <t>SUM</t>
  </si>
  <si>
    <t>END</t>
  </si>
  <si>
    <t>005121 R</t>
  </si>
  <si>
    <t xml:space="preserve">Zařízení staveniště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</si>
</sst>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8" fillId="0" borderId="34" xfId="0" applyNumberFormat="1" applyFont="1" applyBorder="1" applyAlignment="1">
      <alignment vertical="top" wrapText="1" shrinkToFit="1"/>
    </xf>
    <xf numFmtId="164" fontId="0" fillId="3" borderId="38" xfId="0" applyNumberFormat="1" applyFill="1" applyBorder="1" applyAlignment="1">
      <alignment vertical="top" shrinkToFit="1"/>
    </xf>
    <xf numFmtId="164" fontId="18" fillId="0" borderId="33" xfId="0" applyNumberFormat="1" applyFont="1" applyBorder="1" applyAlignment="1">
      <alignment vertical="top" wrapText="1" shrinkToFit="1"/>
    </xf>
    <xf numFmtId="4" fontId="17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8" fillId="0" borderId="37" xfId="0" applyNumberFormat="1" applyFont="1" applyBorder="1" applyAlignment="1">
      <alignment vertical="top" wrapText="1" shrinkToFit="1"/>
    </xf>
    <xf numFmtId="164" fontId="18" fillId="0" borderId="38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shrinkToFit="1"/>
    </xf>
    <xf numFmtId="0" fontId="17" fillId="0" borderId="38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0" fillId="3" borderId="38" xfId="0" applyNumberFormat="1" applyFill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8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48" xfId="0" applyFont="1" applyBorder="1" applyAlignment="1">
      <alignment vertical="top"/>
    </xf>
    <xf numFmtId="0" fontId="17" fillId="0" borderId="48" xfId="0" applyNumberFormat="1" applyFont="1" applyBorder="1" applyAlignment="1">
      <alignment vertical="top"/>
    </xf>
    <xf numFmtId="0" fontId="17" fillId="0" borderId="48" xfId="0" applyNumberFormat="1" applyFont="1" applyBorder="1" applyAlignment="1">
      <alignment horizontal="left" vertical="top" wrapText="1"/>
    </xf>
    <xf numFmtId="0" fontId="17" fillId="0" borderId="48" xfId="0" applyFont="1" applyBorder="1" applyAlignment="1">
      <alignment vertical="top" shrinkToFit="1"/>
    </xf>
    <xf numFmtId="164" fontId="17" fillId="0" borderId="48" xfId="0" applyNumberFormat="1" applyFont="1" applyBorder="1" applyAlignment="1">
      <alignment vertical="top" shrinkToFit="1"/>
    </xf>
    <xf numFmtId="4" fontId="17" fillId="0" borderId="48" xfId="0" applyNumberFormat="1" applyFont="1" applyBorder="1" applyAlignment="1">
      <alignment vertical="top" shrinkToFit="1"/>
    </xf>
    <xf numFmtId="4" fontId="17" fillId="4" borderId="48" xfId="0" applyNumberFormat="1" applyFont="1" applyFill="1" applyBorder="1" applyAlignment="1" applyProtection="1">
      <alignment vertical="top" shrinkToFit="1"/>
      <protection locked="0"/>
    </xf>
    <xf numFmtId="0" fontId="0" fillId="3" borderId="26" xfId="0" applyFill="1" applyBorder="1" applyAlignment="1">
      <alignment vertical="top"/>
    </xf>
    <xf numFmtId="0" fontId="0" fillId="3" borderId="26" xfId="0" applyNumberFormat="1" applyFill="1" applyBorder="1" applyAlignment="1">
      <alignment vertical="top"/>
    </xf>
    <xf numFmtId="0" fontId="0" fillId="3" borderId="33" xfId="0" applyNumberFormat="1" applyFill="1" applyBorder="1" applyAlignment="1">
      <alignment horizontal="left" vertical="top" wrapText="1"/>
    </xf>
    <xf numFmtId="0" fontId="0" fillId="3" borderId="34" xfId="0" applyFill="1" applyBorder="1" applyAlignment="1">
      <alignment vertical="top" shrinkToFit="1"/>
    </xf>
    <xf numFmtId="164" fontId="0" fillId="3" borderId="33" xfId="0" applyNumberFormat="1" applyFill="1" applyBorder="1" applyAlignment="1">
      <alignment vertical="top" shrinkToFit="1"/>
    </xf>
    <xf numFmtId="4" fontId="0" fillId="3" borderId="33" xfId="0" applyNumberFormat="1" applyFill="1" applyBorder="1" applyAlignment="1">
      <alignment vertical="top" shrinkToFit="1"/>
    </xf>
    <xf numFmtId="0" fontId="0" fillId="3" borderId="33" xfId="0" applyFill="1" applyBorder="1" applyAlignment="1">
      <alignment vertical="top" shrinkToFit="1"/>
    </xf>
    <xf numFmtId="0" fontId="17" fillId="0" borderId="51" xfId="0" applyFont="1" applyBorder="1" applyAlignment="1">
      <alignment vertical="top"/>
    </xf>
    <xf numFmtId="0" fontId="17" fillId="0" borderId="51" xfId="0" applyNumberFormat="1" applyFont="1" applyBorder="1" applyAlignment="1">
      <alignment vertical="top"/>
    </xf>
    <xf numFmtId="0" fontId="17" fillId="0" borderId="51" xfId="0" applyNumberFormat="1" applyFont="1" applyBorder="1" applyAlignment="1">
      <alignment horizontal="left" vertical="top" wrapText="1"/>
    </xf>
    <xf numFmtId="0" fontId="17" fillId="0" borderId="51" xfId="0" applyFont="1" applyBorder="1" applyAlignment="1">
      <alignment vertical="top" shrinkToFit="1"/>
    </xf>
    <xf numFmtId="164" fontId="17" fillId="0" borderId="51" xfId="0" applyNumberFormat="1" applyFont="1" applyBorder="1" applyAlignment="1">
      <alignment vertical="top" shrinkToFit="1"/>
    </xf>
    <xf numFmtId="4" fontId="17" fillId="0" borderId="51" xfId="0" applyNumberFormat="1" applyFont="1" applyBorder="1" applyAlignment="1">
      <alignment vertical="top" shrinkToFit="1"/>
    </xf>
    <xf numFmtId="4" fontId="17" fillId="4" borderId="51" xfId="0" applyNumberFormat="1" applyFont="1" applyFill="1" applyBorder="1" applyAlignment="1" applyProtection="1">
      <alignment vertical="top" shrinkToFit="1"/>
      <protection locked="0"/>
    </xf>
    <xf numFmtId="0" fontId="0" fillId="3" borderId="48" xfId="0" applyNumberFormat="1" applyFill="1" applyBorder="1" applyAlignment="1">
      <alignment vertical="top"/>
    </xf>
    <xf numFmtId="0" fontId="0" fillId="3" borderId="48" xfId="0" applyNumberFormat="1" applyFill="1" applyBorder="1" applyAlignment="1">
      <alignment horizontal="left" vertical="top" wrapText="1"/>
    </xf>
    <xf numFmtId="0" fontId="0" fillId="3" borderId="48" xfId="0" applyFill="1" applyBorder="1" applyAlignment="1">
      <alignment vertical="top" shrinkToFit="1"/>
    </xf>
    <xf numFmtId="164" fontId="0" fillId="3" borderId="48" xfId="0" applyNumberFormat="1" applyFill="1" applyBorder="1" applyAlignment="1">
      <alignment vertical="top" shrinkToFit="1"/>
    </xf>
    <xf numFmtId="4" fontId="0" fillId="3" borderId="48" xfId="0" applyNumberFormat="1" applyFill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NumberForma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8" xfId="0" applyNumberFormat="1" applyFont="1" applyFill="1" applyBorder="1" applyAlignme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222" t="s">
        <v>39</v>
      </c>
      <c r="B2" s="222"/>
      <c r="C2" s="222"/>
      <c r="D2" s="222"/>
      <c r="E2" s="222"/>
      <c r="F2" s="222"/>
      <c r="G2" s="22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7"/>
  <sheetViews>
    <sheetView showGridLines="0" topLeftCell="B1" zoomScaleNormal="100" zoomScaleSheetLayoutView="75" workbookViewId="0">
      <selection activeCell="D11" sqref="D11:G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1" t="s">
        <v>36</v>
      </c>
      <c r="B1" s="235" t="s">
        <v>42</v>
      </c>
      <c r="C1" s="236"/>
      <c r="D1" s="236"/>
      <c r="E1" s="236"/>
      <c r="F1" s="236"/>
      <c r="G1" s="236"/>
      <c r="H1" s="236"/>
      <c r="I1" s="236"/>
      <c r="J1" s="237"/>
    </row>
    <row r="2" spans="1:15" ht="23.25" customHeight="1" x14ac:dyDescent="0.2">
      <c r="A2" s="4"/>
      <c r="B2" s="79" t="s">
        <v>40</v>
      </c>
      <c r="C2" s="80"/>
      <c r="D2" s="223" t="s">
        <v>46</v>
      </c>
      <c r="E2" s="224"/>
      <c r="F2" s="224"/>
      <c r="G2" s="224"/>
      <c r="H2" s="224"/>
      <c r="I2" s="224"/>
      <c r="J2" s="225"/>
      <c r="O2" s="2"/>
    </row>
    <row r="3" spans="1:15" ht="23.25" customHeight="1" x14ac:dyDescent="0.2">
      <c r="A3" s="4"/>
      <c r="B3" s="81" t="s">
        <v>45</v>
      </c>
      <c r="C3" s="82"/>
      <c r="D3" s="230" t="s">
        <v>43</v>
      </c>
      <c r="E3" s="231"/>
      <c r="F3" s="231"/>
      <c r="G3" s="231"/>
      <c r="H3" s="231"/>
      <c r="I3" s="231"/>
      <c r="J3" s="232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 t="s">
        <v>47</v>
      </c>
      <c r="E5" s="25"/>
      <c r="F5" s="25"/>
      <c r="G5" s="25"/>
      <c r="H5" s="27" t="s">
        <v>33</v>
      </c>
      <c r="I5" s="89" t="s">
        <v>51</v>
      </c>
      <c r="J5" s="11"/>
    </row>
    <row r="6" spans="1:15" ht="15.75" customHeight="1" x14ac:dyDescent="0.2">
      <c r="A6" s="4"/>
      <c r="B6" s="39"/>
      <c r="C6" s="25"/>
      <c r="D6" s="89" t="s">
        <v>48</v>
      </c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 t="s">
        <v>50</v>
      </c>
      <c r="D7" s="78" t="s">
        <v>49</v>
      </c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46"/>
      <c r="E11" s="246"/>
      <c r="F11" s="246"/>
      <c r="G11" s="246"/>
      <c r="H11" s="27" t="s">
        <v>33</v>
      </c>
      <c r="I11" s="92"/>
      <c r="J11" s="11"/>
    </row>
    <row r="12" spans="1:15" ht="15.75" customHeight="1" x14ac:dyDescent="0.2">
      <c r="A12" s="4"/>
      <c r="B12" s="39"/>
      <c r="C12" s="25"/>
      <c r="D12" s="233"/>
      <c r="E12" s="233"/>
      <c r="F12" s="233"/>
      <c r="G12" s="233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/>
      <c r="D13" s="234"/>
      <c r="E13" s="234"/>
      <c r="F13" s="234"/>
      <c r="G13" s="234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29"/>
      <c r="F15" s="229"/>
      <c r="G15" s="254"/>
      <c r="H15" s="254"/>
      <c r="I15" s="254" t="s">
        <v>28</v>
      </c>
      <c r="J15" s="255"/>
    </row>
    <row r="16" spans="1:15" ht="23.25" customHeight="1" x14ac:dyDescent="0.2">
      <c r="A16" s="140" t="s">
        <v>23</v>
      </c>
      <c r="B16" s="141" t="s">
        <v>23</v>
      </c>
      <c r="C16" s="56"/>
      <c r="D16" s="57"/>
      <c r="E16" s="226"/>
      <c r="F16" s="227"/>
      <c r="G16" s="226"/>
      <c r="H16" s="227"/>
      <c r="I16" s="226">
        <f>SUMIF(F49:F63,A16,I49:I63)+SUMIF(F49:F63,"PSU",I49:I63)</f>
        <v>0</v>
      </c>
      <c r="J16" s="228"/>
    </row>
    <row r="17" spans="1:10" ht="23.25" customHeight="1" x14ac:dyDescent="0.2">
      <c r="A17" s="140" t="s">
        <v>24</v>
      </c>
      <c r="B17" s="141" t="s">
        <v>24</v>
      </c>
      <c r="C17" s="56"/>
      <c r="D17" s="57"/>
      <c r="E17" s="226"/>
      <c r="F17" s="227"/>
      <c r="G17" s="226"/>
      <c r="H17" s="227"/>
      <c r="I17" s="226">
        <f>SUMIF(F49:F63,A17,I49:I63)</f>
        <v>0</v>
      </c>
      <c r="J17" s="228"/>
    </row>
    <row r="18" spans="1:10" ht="23.25" customHeight="1" x14ac:dyDescent="0.2">
      <c r="A18" s="140" t="s">
        <v>25</v>
      </c>
      <c r="B18" s="141" t="s">
        <v>25</v>
      </c>
      <c r="C18" s="56"/>
      <c r="D18" s="57"/>
      <c r="E18" s="226"/>
      <c r="F18" s="227"/>
      <c r="G18" s="226"/>
      <c r="H18" s="227"/>
      <c r="I18" s="226">
        <f>SUMIF(F49:F63,A18,I49:I63)</f>
        <v>0</v>
      </c>
      <c r="J18" s="228"/>
    </row>
    <row r="19" spans="1:10" ht="23.25" customHeight="1" x14ac:dyDescent="0.2">
      <c r="A19" s="140" t="s">
        <v>87</v>
      </c>
      <c r="B19" s="141" t="s">
        <v>26</v>
      </c>
      <c r="C19" s="56"/>
      <c r="D19" s="57"/>
      <c r="E19" s="226"/>
      <c r="F19" s="227"/>
      <c r="G19" s="226"/>
      <c r="H19" s="227"/>
      <c r="I19" s="226">
        <f>SUMIF(F49:F63,A19,I49:I63)</f>
        <v>0</v>
      </c>
      <c r="J19" s="228"/>
    </row>
    <row r="20" spans="1:10" ht="23.25" customHeight="1" x14ac:dyDescent="0.2">
      <c r="A20" s="140" t="s">
        <v>88</v>
      </c>
      <c r="B20" s="141" t="s">
        <v>27</v>
      </c>
      <c r="C20" s="56"/>
      <c r="D20" s="57"/>
      <c r="E20" s="226"/>
      <c r="F20" s="227"/>
      <c r="G20" s="226"/>
      <c r="H20" s="227"/>
      <c r="I20" s="226">
        <f>SUMIF(F49:F63,A20,I49:I63)</f>
        <v>0</v>
      </c>
      <c r="J20" s="228"/>
    </row>
    <row r="21" spans="1:10" ht="23.25" customHeight="1" x14ac:dyDescent="0.2">
      <c r="A21" s="4"/>
      <c r="B21" s="72" t="s">
        <v>28</v>
      </c>
      <c r="C21" s="73"/>
      <c r="D21" s="74"/>
      <c r="E21" s="244"/>
      <c r="F21" s="245"/>
      <c r="G21" s="244"/>
      <c r="H21" s="245"/>
      <c r="I21" s="244">
        <f>SUM(I16:J20)</f>
        <v>0</v>
      </c>
      <c r="J21" s="249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42">
        <f>ZakladDPHSniVypocet</f>
        <v>0</v>
      </c>
      <c r="H23" s="243"/>
      <c r="I23" s="243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47">
        <f>ZakladDPHSni*SazbaDPH1/100</f>
        <v>0</v>
      </c>
      <c r="H24" s="248"/>
      <c r="I24" s="248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42">
        <f>ZakladDPHZaklVypocet</f>
        <v>0</v>
      </c>
      <c r="H25" s="243"/>
      <c r="I25" s="243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38">
        <f>ZakladDPHZakl*SazbaDPH2/100</f>
        <v>0</v>
      </c>
      <c r="H26" s="239"/>
      <c r="I26" s="239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40">
        <f>0</f>
        <v>0</v>
      </c>
      <c r="H27" s="240"/>
      <c r="I27" s="240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53">
        <f>ZakladDPHSniVypocet+ZakladDPHZaklVypocet</f>
        <v>0</v>
      </c>
      <c r="H28" s="253"/>
      <c r="I28" s="253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41">
        <f>ZakladDPHSni+DPHSni+ZakladDPHZakl+DPHZakl+Zaokrouhleni</f>
        <v>0</v>
      </c>
      <c r="H29" s="241"/>
      <c r="I29" s="241"/>
      <c r="J29" s="117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52" s="35" customFormat="1" ht="18.75" customHeight="1" x14ac:dyDescent="0.2">
      <c r="A34" s="29"/>
      <c r="B34" s="29"/>
      <c r="C34" s="30"/>
      <c r="D34" s="256"/>
      <c r="E34" s="256"/>
      <c r="F34" s="30"/>
      <c r="G34" s="256"/>
      <c r="H34" s="256"/>
      <c r="I34" s="256"/>
      <c r="J34" s="36"/>
    </row>
    <row r="35" spans="1:52" ht="12.75" customHeight="1" x14ac:dyDescent="0.2">
      <c r="A35" s="4"/>
      <c r="B35" s="4"/>
      <c r="C35" s="5"/>
      <c r="D35" s="257" t="s">
        <v>2</v>
      </c>
      <c r="E35" s="257"/>
      <c r="F35" s="5"/>
      <c r="G35" s="43"/>
      <c r="H35" s="13" t="s">
        <v>3</v>
      </c>
      <c r="I35" s="43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52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52" ht="25.5" hidden="1" customHeight="1" x14ac:dyDescent="0.2">
      <c r="A39" s="95">
        <v>1</v>
      </c>
      <c r="B39" s="101" t="s">
        <v>52</v>
      </c>
      <c r="C39" s="258" t="s">
        <v>46</v>
      </c>
      <c r="D39" s="259"/>
      <c r="E39" s="259"/>
      <c r="F39" s="106">
        <f>'Rozpočet Pol'!AC196</f>
        <v>0</v>
      </c>
      <c r="G39" s="107">
        <f>'Rozpočet Pol'!AD196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52" ht="25.5" hidden="1" customHeight="1" x14ac:dyDescent="0.2">
      <c r="A40" s="95"/>
      <c r="B40" s="260" t="s">
        <v>53</v>
      </c>
      <c r="C40" s="261"/>
      <c r="D40" s="261"/>
      <c r="E40" s="262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2" spans="1:52" x14ac:dyDescent="0.2">
      <c r="B42" t="s">
        <v>55</v>
      </c>
    </row>
    <row r="43" spans="1:52" x14ac:dyDescent="0.2">
      <c r="B43" s="263" t="s">
        <v>56</v>
      </c>
      <c r="C43" s="263"/>
      <c r="D43" s="263"/>
      <c r="E43" s="263"/>
      <c r="F43" s="263"/>
      <c r="G43" s="263"/>
      <c r="H43" s="263"/>
      <c r="I43" s="263"/>
      <c r="J43" s="263"/>
      <c r="AZ43" s="118" t="str">
        <f>B43</f>
        <v>dle poskytnuté výkresové dokumentace, nepřístupné prvky (ve výškach) budou před výrobou zkontrolovány</v>
      </c>
    </row>
    <row r="46" spans="1:52" ht="15.75" x14ac:dyDescent="0.25">
      <c r="B46" s="119" t="s">
        <v>57</v>
      </c>
    </row>
    <row r="48" spans="1:52" ht="25.5" customHeight="1" x14ac:dyDescent="0.2">
      <c r="A48" s="120"/>
      <c r="B48" s="124" t="s">
        <v>16</v>
      </c>
      <c r="C48" s="124" t="s">
        <v>5</v>
      </c>
      <c r="D48" s="125"/>
      <c r="E48" s="125"/>
      <c r="F48" s="128" t="s">
        <v>58</v>
      </c>
      <c r="G48" s="128"/>
      <c r="H48" s="128"/>
      <c r="I48" s="264" t="s">
        <v>28</v>
      </c>
      <c r="J48" s="264"/>
    </row>
    <row r="49" spans="1:10" ht="25.5" customHeight="1" x14ac:dyDescent="0.2">
      <c r="A49" s="121"/>
      <c r="B49" s="129" t="s">
        <v>59</v>
      </c>
      <c r="C49" s="251" t="s">
        <v>60</v>
      </c>
      <c r="D49" s="252"/>
      <c r="E49" s="252"/>
      <c r="F49" s="131" t="s">
        <v>23</v>
      </c>
      <c r="G49" s="132"/>
      <c r="H49" s="132"/>
      <c r="I49" s="250">
        <f>'Rozpočet Pol'!G8</f>
        <v>0</v>
      </c>
      <c r="J49" s="250"/>
    </row>
    <row r="50" spans="1:10" ht="25.5" customHeight="1" x14ac:dyDescent="0.2">
      <c r="A50" s="121"/>
      <c r="B50" s="123" t="s">
        <v>61</v>
      </c>
      <c r="C50" s="266" t="s">
        <v>62</v>
      </c>
      <c r="D50" s="267"/>
      <c r="E50" s="267"/>
      <c r="F50" s="133" t="s">
        <v>23</v>
      </c>
      <c r="G50" s="134"/>
      <c r="H50" s="134"/>
      <c r="I50" s="265">
        <f>'Rozpočet Pol'!G10</f>
        <v>0</v>
      </c>
      <c r="J50" s="265"/>
    </row>
    <row r="51" spans="1:10" ht="25.5" customHeight="1" x14ac:dyDescent="0.2">
      <c r="A51" s="121"/>
      <c r="B51" s="123" t="s">
        <v>63</v>
      </c>
      <c r="C51" s="266" t="s">
        <v>64</v>
      </c>
      <c r="D51" s="267"/>
      <c r="E51" s="267"/>
      <c r="F51" s="133" t="s">
        <v>23</v>
      </c>
      <c r="G51" s="134"/>
      <c r="H51" s="134"/>
      <c r="I51" s="265">
        <f>'Rozpočet Pol'!G18</f>
        <v>0</v>
      </c>
      <c r="J51" s="265"/>
    </row>
    <row r="52" spans="1:10" ht="25.5" customHeight="1" x14ac:dyDescent="0.2">
      <c r="A52" s="121"/>
      <c r="B52" s="123" t="s">
        <v>65</v>
      </c>
      <c r="C52" s="266" t="s">
        <v>66</v>
      </c>
      <c r="D52" s="267"/>
      <c r="E52" s="267"/>
      <c r="F52" s="133" t="s">
        <v>23</v>
      </c>
      <c r="G52" s="134"/>
      <c r="H52" s="134"/>
      <c r="I52" s="265">
        <f>'Rozpočet Pol'!G20</f>
        <v>0</v>
      </c>
      <c r="J52" s="265"/>
    </row>
    <row r="53" spans="1:10" ht="25.5" customHeight="1" x14ac:dyDescent="0.2">
      <c r="A53" s="121"/>
      <c r="B53" s="123" t="s">
        <v>67</v>
      </c>
      <c r="C53" s="266" t="s">
        <v>68</v>
      </c>
      <c r="D53" s="267"/>
      <c r="E53" s="267"/>
      <c r="F53" s="133" t="s">
        <v>23</v>
      </c>
      <c r="G53" s="134"/>
      <c r="H53" s="134"/>
      <c r="I53" s="265">
        <f>'Rozpočet Pol'!G26</f>
        <v>0</v>
      </c>
      <c r="J53" s="265"/>
    </row>
    <row r="54" spans="1:10" ht="25.5" customHeight="1" x14ac:dyDescent="0.2">
      <c r="A54" s="121"/>
      <c r="B54" s="123" t="s">
        <v>69</v>
      </c>
      <c r="C54" s="266" t="s">
        <v>70</v>
      </c>
      <c r="D54" s="267"/>
      <c r="E54" s="267"/>
      <c r="F54" s="133" t="s">
        <v>23</v>
      </c>
      <c r="G54" s="134"/>
      <c r="H54" s="134"/>
      <c r="I54" s="265">
        <f>'Rozpočet Pol'!G39</f>
        <v>0</v>
      </c>
      <c r="J54" s="265"/>
    </row>
    <row r="55" spans="1:10" ht="25.5" customHeight="1" x14ac:dyDescent="0.2">
      <c r="A55" s="121"/>
      <c r="B55" s="123" t="s">
        <v>71</v>
      </c>
      <c r="C55" s="266" t="s">
        <v>72</v>
      </c>
      <c r="D55" s="267"/>
      <c r="E55" s="267"/>
      <c r="F55" s="133" t="s">
        <v>23</v>
      </c>
      <c r="G55" s="134"/>
      <c r="H55" s="134"/>
      <c r="I55" s="265">
        <f>'Rozpočet Pol'!G71</f>
        <v>0</v>
      </c>
      <c r="J55" s="265"/>
    </row>
    <row r="56" spans="1:10" ht="25.5" customHeight="1" x14ac:dyDescent="0.2">
      <c r="A56" s="121"/>
      <c r="B56" s="123" t="s">
        <v>73</v>
      </c>
      <c r="C56" s="266" t="s">
        <v>74</v>
      </c>
      <c r="D56" s="267"/>
      <c r="E56" s="267"/>
      <c r="F56" s="133" t="s">
        <v>23</v>
      </c>
      <c r="G56" s="134"/>
      <c r="H56" s="134"/>
      <c r="I56" s="265">
        <f>'Rozpočet Pol'!G80</f>
        <v>0</v>
      </c>
      <c r="J56" s="265"/>
    </row>
    <row r="57" spans="1:10" ht="25.5" customHeight="1" x14ac:dyDescent="0.2">
      <c r="A57" s="121"/>
      <c r="B57" s="123" t="s">
        <v>75</v>
      </c>
      <c r="C57" s="266" t="s">
        <v>76</v>
      </c>
      <c r="D57" s="267"/>
      <c r="E57" s="267"/>
      <c r="F57" s="133" t="s">
        <v>23</v>
      </c>
      <c r="G57" s="134"/>
      <c r="H57" s="134"/>
      <c r="I57" s="265">
        <f>'Rozpočet Pol'!G97</f>
        <v>0</v>
      </c>
      <c r="J57" s="265"/>
    </row>
    <row r="58" spans="1:10" ht="25.5" customHeight="1" x14ac:dyDescent="0.2">
      <c r="A58" s="121"/>
      <c r="B58" s="123" t="s">
        <v>77</v>
      </c>
      <c r="C58" s="266" t="s">
        <v>78</v>
      </c>
      <c r="D58" s="267"/>
      <c r="E58" s="267"/>
      <c r="F58" s="133" t="s">
        <v>24</v>
      </c>
      <c r="G58" s="134"/>
      <c r="H58" s="134"/>
      <c r="I58" s="265">
        <f>'Rozpočet Pol'!G102</f>
        <v>0</v>
      </c>
      <c r="J58" s="265"/>
    </row>
    <row r="59" spans="1:10" ht="25.5" customHeight="1" x14ac:dyDescent="0.2">
      <c r="A59" s="121"/>
      <c r="B59" s="123" t="s">
        <v>79</v>
      </c>
      <c r="C59" s="266" t="s">
        <v>80</v>
      </c>
      <c r="D59" s="267"/>
      <c r="E59" s="267"/>
      <c r="F59" s="133" t="s">
        <v>24</v>
      </c>
      <c r="G59" s="134"/>
      <c r="H59" s="134"/>
      <c r="I59" s="265">
        <f>'Rozpočet Pol'!G166</f>
        <v>0</v>
      </c>
      <c r="J59" s="265"/>
    </row>
    <row r="60" spans="1:10" ht="25.5" customHeight="1" x14ac:dyDescent="0.2">
      <c r="A60" s="121"/>
      <c r="B60" s="123" t="s">
        <v>81</v>
      </c>
      <c r="C60" s="266" t="s">
        <v>82</v>
      </c>
      <c r="D60" s="267"/>
      <c r="E60" s="267"/>
      <c r="F60" s="133" t="s">
        <v>24</v>
      </c>
      <c r="G60" s="134"/>
      <c r="H60" s="134"/>
      <c r="I60" s="265">
        <f>'Rozpočet Pol'!G184</f>
        <v>0</v>
      </c>
      <c r="J60" s="265"/>
    </row>
    <row r="61" spans="1:10" ht="25.5" customHeight="1" x14ac:dyDescent="0.2">
      <c r="A61" s="121"/>
      <c r="B61" s="123" t="s">
        <v>83</v>
      </c>
      <c r="C61" s="266" t="s">
        <v>84</v>
      </c>
      <c r="D61" s="267"/>
      <c r="E61" s="267"/>
      <c r="F61" s="133" t="s">
        <v>25</v>
      </c>
      <c r="G61" s="134"/>
      <c r="H61" s="134"/>
      <c r="I61" s="265">
        <f>'Rozpočet Pol'!G187</f>
        <v>0</v>
      </c>
      <c r="J61" s="265"/>
    </row>
    <row r="62" spans="1:10" ht="25.5" customHeight="1" x14ac:dyDescent="0.2">
      <c r="A62" s="121"/>
      <c r="B62" s="123" t="s">
        <v>85</v>
      </c>
      <c r="C62" s="266" t="s">
        <v>86</v>
      </c>
      <c r="D62" s="267"/>
      <c r="E62" s="267"/>
      <c r="F62" s="133" t="s">
        <v>25</v>
      </c>
      <c r="G62" s="134"/>
      <c r="H62" s="134"/>
      <c r="I62" s="265">
        <f>'Rozpočet Pol'!G189</f>
        <v>0</v>
      </c>
      <c r="J62" s="265"/>
    </row>
    <row r="63" spans="1:10" ht="25.5" customHeight="1" x14ac:dyDescent="0.2">
      <c r="A63" s="121"/>
      <c r="B63" s="130" t="s">
        <v>87</v>
      </c>
      <c r="C63" s="269" t="s">
        <v>26</v>
      </c>
      <c r="D63" s="270"/>
      <c r="E63" s="270"/>
      <c r="F63" s="135" t="s">
        <v>87</v>
      </c>
      <c r="G63" s="136"/>
      <c r="H63" s="136"/>
      <c r="I63" s="268">
        <f>'Rozpočet Pol'!G192</f>
        <v>0</v>
      </c>
      <c r="J63" s="268"/>
    </row>
    <row r="64" spans="1:10" ht="25.5" customHeight="1" x14ac:dyDescent="0.2">
      <c r="A64" s="122"/>
      <c r="B64" s="126" t="s">
        <v>1</v>
      </c>
      <c r="C64" s="126"/>
      <c r="D64" s="127"/>
      <c r="E64" s="127"/>
      <c r="F64" s="137"/>
      <c r="G64" s="138"/>
      <c r="H64" s="138"/>
      <c r="I64" s="271">
        <f>SUM(I49:I63)</f>
        <v>0</v>
      </c>
      <c r="J64" s="271"/>
    </row>
    <row r="65" spans="6:10" x14ac:dyDescent="0.2">
      <c r="F65" s="139"/>
      <c r="G65" s="94"/>
      <c r="H65" s="139"/>
      <c r="I65" s="94"/>
      <c r="J65" s="94"/>
    </row>
    <row r="66" spans="6:10" x14ac:dyDescent="0.2">
      <c r="F66" s="139"/>
      <c r="G66" s="94"/>
      <c r="H66" s="139"/>
      <c r="I66" s="94"/>
      <c r="J66" s="94"/>
    </row>
    <row r="67" spans="6:10" x14ac:dyDescent="0.2">
      <c r="F67" s="139"/>
      <c r="G67" s="94"/>
      <c r="H67" s="139"/>
      <c r="I67" s="94"/>
      <c r="J67" s="94"/>
    </row>
  </sheetData>
  <sheetProtection password="D08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2">
    <mergeCell ref="I62:J62"/>
    <mergeCell ref="C62:E62"/>
    <mergeCell ref="I63:J63"/>
    <mergeCell ref="C63:E63"/>
    <mergeCell ref="I64:J64"/>
    <mergeCell ref="I59:J59"/>
    <mergeCell ref="C59:E59"/>
    <mergeCell ref="I60:J60"/>
    <mergeCell ref="C60:E60"/>
    <mergeCell ref="I61:J61"/>
    <mergeCell ref="C61:E61"/>
    <mergeCell ref="I56:J56"/>
    <mergeCell ref="C56:E56"/>
    <mergeCell ref="I57:J57"/>
    <mergeCell ref="C57:E57"/>
    <mergeCell ref="I58:J58"/>
    <mergeCell ref="C58:E58"/>
    <mergeCell ref="I53:J53"/>
    <mergeCell ref="C53:E53"/>
    <mergeCell ref="I54:J54"/>
    <mergeCell ref="C54:E54"/>
    <mergeCell ref="I55:J55"/>
    <mergeCell ref="C55:E55"/>
    <mergeCell ref="I50:J50"/>
    <mergeCell ref="C50:E50"/>
    <mergeCell ref="I51:J51"/>
    <mergeCell ref="C51:E51"/>
    <mergeCell ref="I52:J52"/>
    <mergeCell ref="C52:E52"/>
    <mergeCell ref="I49:J49"/>
    <mergeCell ref="C49:E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C39:E39"/>
    <mergeCell ref="B40:E40"/>
    <mergeCell ref="B43:J43"/>
    <mergeCell ref="I48:J48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72" t="s">
        <v>6</v>
      </c>
      <c r="B1" s="272"/>
      <c r="C1" s="273"/>
      <c r="D1" s="272"/>
      <c r="E1" s="272"/>
      <c r="F1" s="272"/>
      <c r="G1" s="272"/>
    </row>
    <row r="2" spans="1:7" ht="24.95" customHeight="1" x14ac:dyDescent="0.2">
      <c r="A2" s="77" t="s">
        <v>41</v>
      </c>
      <c r="B2" s="76"/>
      <c r="C2" s="274"/>
      <c r="D2" s="274"/>
      <c r="E2" s="274"/>
      <c r="F2" s="274"/>
      <c r="G2" s="275"/>
    </row>
    <row r="3" spans="1:7" ht="24.95" hidden="1" customHeight="1" x14ac:dyDescent="0.2">
      <c r="A3" s="77" t="s">
        <v>7</v>
      </c>
      <c r="B3" s="76"/>
      <c r="C3" s="274"/>
      <c r="D3" s="274"/>
      <c r="E3" s="274"/>
      <c r="F3" s="274"/>
      <c r="G3" s="275"/>
    </row>
    <row r="4" spans="1:7" ht="24.95" hidden="1" customHeight="1" x14ac:dyDescent="0.2">
      <c r="A4" s="77" t="s">
        <v>8</v>
      </c>
      <c r="B4" s="76"/>
      <c r="C4" s="274"/>
      <c r="D4" s="274"/>
      <c r="E4" s="274"/>
      <c r="F4" s="274"/>
      <c r="G4" s="275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199"/>
  <sheetViews>
    <sheetView workbookViewId="0">
      <selection activeCell="F9" sqref="F9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9.140625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76" t="s">
        <v>6</v>
      </c>
      <c r="B1" s="276"/>
      <c r="C1" s="276"/>
      <c r="D1" s="276"/>
      <c r="E1" s="276"/>
      <c r="F1" s="276"/>
      <c r="G1" s="276"/>
      <c r="AE1" t="s">
        <v>90</v>
      </c>
    </row>
    <row r="2" spans="1:60" ht="24.95" customHeight="1" x14ac:dyDescent="0.2">
      <c r="A2" s="144" t="s">
        <v>89</v>
      </c>
      <c r="B2" s="142"/>
      <c r="C2" s="277" t="s">
        <v>46</v>
      </c>
      <c r="D2" s="278"/>
      <c r="E2" s="278"/>
      <c r="F2" s="278"/>
      <c r="G2" s="279"/>
      <c r="AE2" t="s">
        <v>91</v>
      </c>
    </row>
    <row r="3" spans="1:60" ht="24.95" customHeight="1" x14ac:dyDescent="0.2">
      <c r="A3" s="145" t="s">
        <v>7</v>
      </c>
      <c r="B3" s="143"/>
      <c r="C3" s="280" t="s">
        <v>43</v>
      </c>
      <c r="D3" s="281"/>
      <c r="E3" s="281"/>
      <c r="F3" s="281"/>
      <c r="G3" s="282"/>
      <c r="AE3" t="s">
        <v>92</v>
      </c>
    </row>
    <row r="4" spans="1:60" ht="24.95" hidden="1" customHeight="1" x14ac:dyDescent="0.2">
      <c r="A4" s="145" t="s">
        <v>8</v>
      </c>
      <c r="B4" s="143"/>
      <c r="C4" s="280"/>
      <c r="D4" s="281"/>
      <c r="E4" s="281"/>
      <c r="F4" s="281"/>
      <c r="G4" s="282"/>
      <c r="AE4" t="s">
        <v>93</v>
      </c>
    </row>
    <row r="5" spans="1:60" hidden="1" x14ac:dyDescent="0.2">
      <c r="A5" s="146" t="s">
        <v>94</v>
      </c>
      <c r="B5" s="147"/>
      <c r="C5" s="148"/>
      <c r="D5" s="149"/>
      <c r="E5" s="149"/>
      <c r="F5" s="149"/>
      <c r="G5" s="150"/>
      <c r="AE5" t="s">
        <v>95</v>
      </c>
    </row>
    <row r="6" spans="1:60" ht="7.5" customHeight="1" x14ac:dyDescent="0.2"/>
    <row r="7" spans="1:60" ht="38.25" x14ac:dyDescent="0.2">
      <c r="A7" s="155" t="s">
        <v>96</v>
      </c>
      <c r="B7" s="156" t="s">
        <v>97</v>
      </c>
      <c r="C7" s="156" t="s">
        <v>98</v>
      </c>
      <c r="D7" s="155" t="s">
        <v>99</v>
      </c>
      <c r="E7" s="155" t="s">
        <v>100</v>
      </c>
      <c r="F7" s="151" t="s">
        <v>101</v>
      </c>
      <c r="G7" s="171" t="s">
        <v>28</v>
      </c>
      <c r="H7" s="172" t="s">
        <v>29</v>
      </c>
      <c r="I7" s="172" t="s">
        <v>102</v>
      </c>
      <c r="J7" s="172" t="s">
        <v>30</v>
      </c>
      <c r="K7" s="172" t="s">
        <v>103</v>
      </c>
      <c r="L7" s="172" t="s">
        <v>104</v>
      </c>
      <c r="M7" s="172" t="s">
        <v>105</v>
      </c>
      <c r="N7" s="172" t="s">
        <v>106</v>
      </c>
      <c r="O7" s="172" t="s">
        <v>107</v>
      </c>
      <c r="P7" s="172" t="s">
        <v>108</v>
      </c>
      <c r="Q7" s="172" t="s">
        <v>109</v>
      </c>
      <c r="R7" s="172" t="s">
        <v>110</v>
      </c>
      <c r="S7" s="172" t="s">
        <v>111</v>
      </c>
      <c r="T7" s="172" t="s">
        <v>112</v>
      </c>
      <c r="U7" s="158" t="s">
        <v>113</v>
      </c>
    </row>
    <row r="8" spans="1:60" x14ac:dyDescent="0.2">
      <c r="A8" s="173" t="s">
        <v>114</v>
      </c>
      <c r="B8" s="174" t="s">
        <v>59</v>
      </c>
      <c r="C8" s="175" t="s">
        <v>60</v>
      </c>
      <c r="D8" s="176"/>
      <c r="E8" s="177"/>
      <c r="F8" s="178"/>
      <c r="G8" s="178">
        <f>SUMIF(AE9:AE9,"&lt;&gt;NOR",G9:G9)</f>
        <v>0</v>
      </c>
      <c r="H8" s="178"/>
      <c r="I8" s="178">
        <f>SUM(I9:I9)</f>
        <v>0</v>
      </c>
      <c r="J8" s="178"/>
      <c r="K8" s="178">
        <f>SUM(K9:K9)</f>
        <v>0</v>
      </c>
      <c r="L8" s="178"/>
      <c r="M8" s="178">
        <f>SUM(M9:M9)</f>
        <v>0</v>
      </c>
      <c r="N8" s="157"/>
      <c r="O8" s="157">
        <f>SUM(O9:O9)</f>
        <v>0</v>
      </c>
      <c r="P8" s="157"/>
      <c r="Q8" s="157">
        <f>SUM(Q9:Q9)</f>
        <v>0</v>
      </c>
      <c r="R8" s="157"/>
      <c r="S8" s="157"/>
      <c r="T8" s="173"/>
      <c r="U8" s="157">
        <f>SUM(U9:U9)</f>
        <v>14.74</v>
      </c>
      <c r="AE8" t="s">
        <v>115</v>
      </c>
    </row>
    <row r="9" spans="1:60" ht="22.5" outlineLevel="1" x14ac:dyDescent="0.2">
      <c r="A9" s="196">
        <v>1</v>
      </c>
      <c r="B9" s="197" t="s">
        <v>116</v>
      </c>
      <c r="C9" s="198" t="s">
        <v>117</v>
      </c>
      <c r="D9" s="199" t="s">
        <v>118</v>
      </c>
      <c r="E9" s="200">
        <v>1</v>
      </c>
      <c r="F9" s="202"/>
      <c r="G9" s="201">
        <f>ROUND(E9*F9,2)</f>
        <v>0</v>
      </c>
      <c r="H9" s="202"/>
      <c r="I9" s="201">
        <f>ROUND(E9*H9,2)</f>
        <v>0</v>
      </c>
      <c r="J9" s="202"/>
      <c r="K9" s="201">
        <f>ROUND(E9*J9,2)</f>
        <v>0</v>
      </c>
      <c r="L9" s="201">
        <v>21</v>
      </c>
      <c r="M9" s="201">
        <f>G9*(1+L9/100)</f>
        <v>0</v>
      </c>
      <c r="N9" s="199">
        <v>0</v>
      </c>
      <c r="O9" s="199">
        <f>ROUND(E9*N9,5)</f>
        <v>0</v>
      </c>
      <c r="P9" s="199">
        <v>0</v>
      </c>
      <c r="Q9" s="199">
        <f>ROUND(E9*P9,5)</f>
        <v>0</v>
      </c>
      <c r="R9" s="161"/>
      <c r="S9" s="161"/>
      <c r="T9" s="162">
        <v>14.739000000000001</v>
      </c>
      <c r="U9" s="161">
        <f>ROUND(E9*T9,2)</f>
        <v>14.74</v>
      </c>
      <c r="V9" s="152"/>
      <c r="W9" s="152"/>
      <c r="X9" s="152"/>
      <c r="Y9" s="152"/>
      <c r="Z9" s="152"/>
      <c r="AA9" s="152"/>
      <c r="AB9" s="152"/>
      <c r="AC9" s="152"/>
      <c r="AD9" s="152"/>
      <c r="AE9" s="152" t="s">
        <v>119</v>
      </c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x14ac:dyDescent="0.2">
      <c r="A10" s="203" t="s">
        <v>114</v>
      </c>
      <c r="B10" s="204" t="s">
        <v>61</v>
      </c>
      <c r="C10" s="205" t="s">
        <v>62</v>
      </c>
      <c r="D10" s="206"/>
      <c r="E10" s="207"/>
      <c r="F10" s="208"/>
      <c r="G10" s="208">
        <f>SUMIF(AE11:AE17,"&lt;&gt;NOR",G11:G17)</f>
        <v>0</v>
      </c>
      <c r="H10" s="208"/>
      <c r="I10" s="208">
        <f>SUM(I11:I17)</f>
        <v>0</v>
      </c>
      <c r="J10" s="208"/>
      <c r="K10" s="208">
        <f>SUM(K11:K17)</f>
        <v>0</v>
      </c>
      <c r="L10" s="208"/>
      <c r="M10" s="208">
        <f>SUM(M11:M17)</f>
        <v>0</v>
      </c>
      <c r="N10" s="209"/>
      <c r="O10" s="209">
        <f>SUM(O11:O17)</f>
        <v>1.738E-2</v>
      </c>
      <c r="P10" s="209"/>
      <c r="Q10" s="209">
        <f>SUM(Q11:Q17)</f>
        <v>0</v>
      </c>
      <c r="R10" s="164"/>
      <c r="S10" s="164"/>
      <c r="T10" s="165"/>
      <c r="U10" s="164">
        <f>SUM(U11:U17)</f>
        <v>304.38</v>
      </c>
      <c r="AE10" t="s">
        <v>115</v>
      </c>
    </row>
    <row r="11" spans="1:60" outlineLevel="1" x14ac:dyDescent="0.2">
      <c r="A11" s="196">
        <v>2</v>
      </c>
      <c r="B11" s="197" t="s">
        <v>120</v>
      </c>
      <c r="C11" s="198" t="s">
        <v>121</v>
      </c>
      <c r="D11" s="199" t="s">
        <v>122</v>
      </c>
      <c r="E11" s="200">
        <v>50</v>
      </c>
      <c r="F11" s="202"/>
      <c r="G11" s="201">
        <f>ROUND(E11*F11,2)</f>
        <v>0</v>
      </c>
      <c r="H11" s="202"/>
      <c r="I11" s="201">
        <f>ROUND(E11*H11,2)</f>
        <v>0</v>
      </c>
      <c r="J11" s="202"/>
      <c r="K11" s="201">
        <f>ROUND(E11*J11,2)</f>
        <v>0</v>
      </c>
      <c r="L11" s="201">
        <v>21</v>
      </c>
      <c r="M11" s="201">
        <f>G11*(1+L11/100)</f>
        <v>0</v>
      </c>
      <c r="N11" s="199">
        <v>0</v>
      </c>
      <c r="O11" s="199">
        <f>ROUND(E11*N11,5)</f>
        <v>0</v>
      </c>
      <c r="P11" s="199">
        <v>0</v>
      </c>
      <c r="Q11" s="199">
        <f>ROUND(E11*P11,5)</f>
        <v>0</v>
      </c>
      <c r="R11" s="161"/>
      <c r="S11" s="161"/>
      <c r="T11" s="162">
        <v>0.52600000000000002</v>
      </c>
      <c r="U11" s="161">
        <f>ROUND(E11*T11,2)</f>
        <v>26.3</v>
      </c>
      <c r="V11" s="152"/>
      <c r="W11" s="152"/>
      <c r="X11" s="152"/>
      <c r="Y11" s="152"/>
      <c r="Z11" s="152"/>
      <c r="AA11" s="152"/>
      <c r="AB11" s="152"/>
      <c r="AC11" s="152"/>
      <c r="AD11" s="152"/>
      <c r="AE11" s="152" t="s">
        <v>119</v>
      </c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ht="22.5" outlineLevel="1" x14ac:dyDescent="0.2">
      <c r="A12" s="153"/>
      <c r="B12" s="159"/>
      <c r="C12" s="191" t="s">
        <v>123</v>
      </c>
      <c r="D12" s="166"/>
      <c r="E12" s="168">
        <v>50</v>
      </c>
      <c r="F12" s="169"/>
      <c r="G12" s="169"/>
      <c r="H12" s="169"/>
      <c r="I12" s="169"/>
      <c r="J12" s="169"/>
      <c r="K12" s="169"/>
      <c r="L12" s="169"/>
      <c r="M12" s="169"/>
      <c r="N12" s="161"/>
      <c r="O12" s="161"/>
      <c r="P12" s="161"/>
      <c r="Q12" s="161"/>
      <c r="R12" s="161"/>
      <c r="S12" s="161"/>
      <c r="T12" s="162"/>
      <c r="U12" s="161"/>
      <c r="V12" s="152"/>
      <c r="W12" s="152"/>
      <c r="X12" s="152"/>
      <c r="Y12" s="152"/>
      <c r="Z12" s="152"/>
      <c r="AA12" s="152"/>
      <c r="AB12" s="152"/>
      <c r="AC12" s="152"/>
      <c r="AD12" s="152"/>
      <c r="AE12" s="152" t="s">
        <v>124</v>
      </c>
      <c r="AF12" s="152">
        <v>0</v>
      </c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">
      <c r="A13" s="196">
        <v>3</v>
      </c>
      <c r="B13" s="197" t="s">
        <v>125</v>
      </c>
      <c r="C13" s="198" t="s">
        <v>126</v>
      </c>
      <c r="D13" s="199" t="s">
        <v>122</v>
      </c>
      <c r="E13" s="200">
        <v>869</v>
      </c>
      <c r="F13" s="202"/>
      <c r="G13" s="201">
        <f>ROUND(E13*F13,2)</f>
        <v>0</v>
      </c>
      <c r="H13" s="202"/>
      <c r="I13" s="201">
        <f>ROUND(E13*H13,2)</f>
        <v>0</v>
      </c>
      <c r="J13" s="202"/>
      <c r="K13" s="201">
        <f>ROUND(E13*J13,2)</f>
        <v>0</v>
      </c>
      <c r="L13" s="201">
        <v>21</v>
      </c>
      <c r="M13" s="201">
        <f>G13*(1+L13/100)</f>
        <v>0</v>
      </c>
      <c r="N13" s="199">
        <v>2.0000000000000002E-5</v>
      </c>
      <c r="O13" s="199">
        <f>ROUND(E13*N13,5)</f>
        <v>1.738E-2</v>
      </c>
      <c r="P13" s="199">
        <v>0</v>
      </c>
      <c r="Q13" s="199">
        <f>ROUND(E13*P13,5)</f>
        <v>0</v>
      </c>
      <c r="R13" s="161"/>
      <c r="S13" s="161"/>
      <c r="T13" s="162">
        <v>0.32</v>
      </c>
      <c r="U13" s="161">
        <f>ROUND(E13*T13,2)</f>
        <v>278.08</v>
      </c>
      <c r="V13" s="152"/>
      <c r="W13" s="152"/>
      <c r="X13" s="152"/>
      <c r="Y13" s="152"/>
      <c r="Z13" s="152"/>
      <c r="AA13" s="152"/>
      <c r="AB13" s="152"/>
      <c r="AC13" s="152"/>
      <c r="AD13" s="152"/>
      <c r="AE13" s="152" t="s">
        <v>119</v>
      </c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">
      <c r="A14" s="153"/>
      <c r="B14" s="159"/>
      <c r="C14" s="191" t="s">
        <v>127</v>
      </c>
      <c r="D14" s="166"/>
      <c r="E14" s="168">
        <v>383</v>
      </c>
      <c r="F14" s="169"/>
      <c r="G14" s="169"/>
      <c r="H14" s="169"/>
      <c r="I14" s="169"/>
      <c r="J14" s="169"/>
      <c r="K14" s="169"/>
      <c r="L14" s="169"/>
      <c r="M14" s="169"/>
      <c r="N14" s="161"/>
      <c r="O14" s="161"/>
      <c r="P14" s="161"/>
      <c r="Q14" s="161"/>
      <c r="R14" s="161"/>
      <c r="S14" s="161"/>
      <c r="T14" s="162"/>
      <c r="U14" s="161"/>
      <c r="V14" s="152"/>
      <c r="W14" s="152"/>
      <c r="X14" s="152"/>
      <c r="Y14" s="152"/>
      <c r="Z14" s="152"/>
      <c r="AA14" s="152"/>
      <c r="AB14" s="152"/>
      <c r="AC14" s="152"/>
      <c r="AD14" s="152"/>
      <c r="AE14" s="152" t="s">
        <v>124</v>
      </c>
      <c r="AF14" s="152">
        <v>0</v>
      </c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53"/>
      <c r="B15" s="159"/>
      <c r="C15" s="191" t="s">
        <v>128</v>
      </c>
      <c r="D15" s="166"/>
      <c r="E15" s="168">
        <v>212</v>
      </c>
      <c r="F15" s="169"/>
      <c r="G15" s="169"/>
      <c r="H15" s="169"/>
      <c r="I15" s="169"/>
      <c r="J15" s="169"/>
      <c r="K15" s="169"/>
      <c r="L15" s="169"/>
      <c r="M15" s="169"/>
      <c r="N15" s="161"/>
      <c r="O15" s="161"/>
      <c r="P15" s="161"/>
      <c r="Q15" s="161"/>
      <c r="R15" s="161"/>
      <c r="S15" s="161"/>
      <c r="T15" s="162"/>
      <c r="U15" s="161"/>
      <c r="V15" s="152"/>
      <c r="W15" s="152"/>
      <c r="X15" s="152"/>
      <c r="Y15" s="152"/>
      <c r="Z15" s="152"/>
      <c r="AA15" s="152"/>
      <c r="AB15" s="152"/>
      <c r="AC15" s="152"/>
      <c r="AD15" s="152"/>
      <c r="AE15" s="152" t="s">
        <v>124</v>
      </c>
      <c r="AF15" s="152">
        <v>0</v>
      </c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 x14ac:dyDescent="0.2">
      <c r="A16" s="153"/>
      <c r="B16" s="159"/>
      <c r="C16" s="191" t="s">
        <v>129</v>
      </c>
      <c r="D16" s="166"/>
      <c r="E16" s="168">
        <v>180</v>
      </c>
      <c r="F16" s="169"/>
      <c r="G16" s="169"/>
      <c r="H16" s="169"/>
      <c r="I16" s="169"/>
      <c r="J16" s="169"/>
      <c r="K16" s="169"/>
      <c r="L16" s="169"/>
      <c r="M16" s="169"/>
      <c r="N16" s="161"/>
      <c r="O16" s="161"/>
      <c r="P16" s="161"/>
      <c r="Q16" s="161"/>
      <c r="R16" s="161"/>
      <c r="S16" s="161"/>
      <c r="T16" s="162"/>
      <c r="U16" s="161"/>
      <c r="V16" s="152"/>
      <c r="W16" s="152"/>
      <c r="X16" s="152"/>
      <c r="Y16" s="152"/>
      <c r="Z16" s="152"/>
      <c r="AA16" s="152"/>
      <c r="AB16" s="152"/>
      <c r="AC16" s="152"/>
      <c r="AD16" s="152"/>
      <c r="AE16" s="152" t="s">
        <v>124</v>
      </c>
      <c r="AF16" s="152">
        <v>0</v>
      </c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">
      <c r="A17" s="153"/>
      <c r="B17" s="159"/>
      <c r="C17" s="191" t="s">
        <v>130</v>
      </c>
      <c r="D17" s="166"/>
      <c r="E17" s="168">
        <v>94</v>
      </c>
      <c r="F17" s="169"/>
      <c r="G17" s="169"/>
      <c r="H17" s="169"/>
      <c r="I17" s="169"/>
      <c r="J17" s="169"/>
      <c r="K17" s="169"/>
      <c r="L17" s="169"/>
      <c r="M17" s="169"/>
      <c r="N17" s="161"/>
      <c r="O17" s="161"/>
      <c r="P17" s="161"/>
      <c r="Q17" s="161"/>
      <c r="R17" s="161"/>
      <c r="S17" s="161"/>
      <c r="T17" s="162"/>
      <c r="U17" s="161"/>
      <c r="V17" s="152"/>
      <c r="W17" s="152"/>
      <c r="X17" s="152"/>
      <c r="Y17" s="152"/>
      <c r="Z17" s="152"/>
      <c r="AA17" s="152"/>
      <c r="AB17" s="152"/>
      <c r="AC17" s="152"/>
      <c r="AD17" s="152"/>
      <c r="AE17" s="152" t="s">
        <v>124</v>
      </c>
      <c r="AF17" s="152">
        <v>0</v>
      </c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x14ac:dyDescent="0.2">
      <c r="A18" s="157" t="s">
        <v>114</v>
      </c>
      <c r="B18" s="217" t="s">
        <v>63</v>
      </c>
      <c r="C18" s="218" t="s">
        <v>64</v>
      </c>
      <c r="D18" s="219"/>
      <c r="E18" s="220"/>
      <c r="F18" s="221"/>
      <c r="G18" s="221">
        <f>SUMIF(AE19:AE19,"&lt;&gt;NOR",G19:G19)</f>
        <v>0</v>
      </c>
      <c r="H18" s="221"/>
      <c r="I18" s="221">
        <f>SUM(I19:I19)</f>
        <v>0</v>
      </c>
      <c r="J18" s="221"/>
      <c r="K18" s="221">
        <f>SUM(K19:K19)</f>
        <v>0</v>
      </c>
      <c r="L18" s="221"/>
      <c r="M18" s="221">
        <f>SUM(M19:M19)</f>
        <v>0</v>
      </c>
      <c r="N18" s="219"/>
      <c r="O18" s="219">
        <f>SUM(O19:O19)</f>
        <v>8.6900000000000005E-2</v>
      </c>
      <c r="P18" s="219"/>
      <c r="Q18" s="219">
        <f>SUM(Q19:Q19)</f>
        <v>0</v>
      </c>
      <c r="R18" s="164"/>
      <c r="S18" s="164"/>
      <c r="T18" s="165"/>
      <c r="U18" s="164">
        <f>SUM(U19:U19)</f>
        <v>20.58</v>
      </c>
      <c r="AE18" t="s">
        <v>115</v>
      </c>
    </row>
    <row r="19" spans="1:60" outlineLevel="1" x14ac:dyDescent="0.2">
      <c r="A19" s="196">
        <v>4</v>
      </c>
      <c r="B19" s="197" t="s">
        <v>131</v>
      </c>
      <c r="C19" s="198" t="s">
        <v>132</v>
      </c>
      <c r="D19" s="199" t="s">
        <v>133</v>
      </c>
      <c r="E19" s="200">
        <v>10</v>
      </c>
      <c r="F19" s="202"/>
      <c r="G19" s="201">
        <f>ROUND(E19*F19,2)</f>
        <v>0</v>
      </c>
      <c r="H19" s="202"/>
      <c r="I19" s="201">
        <f>ROUND(E19*H19,2)</f>
        <v>0</v>
      </c>
      <c r="J19" s="202"/>
      <c r="K19" s="201">
        <f>ROUND(E19*J19,2)</f>
        <v>0</v>
      </c>
      <c r="L19" s="201">
        <v>21</v>
      </c>
      <c r="M19" s="201">
        <f>G19*(1+L19/100)</f>
        <v>0</v>
      </c>
      <c r="N19" s="199">
        <v>8.6899999999999998E-3</v>
      </c>
      <c r="O19" s="199">
        <f>ROUND(E19*N19,5)</f>
        <v>8.6900000000000005E-2</v>
      </c>
      <c r="P19" s="199">
        <v>0</v>
      </c>
      <c r="Q19" s="199">
        <f>ROUND(E19*P19,5)</f>
        <v>0</v>
      </c>
      <c r="R19" s="161"/>
      <c r="S19" s="161"/>
      <c r="T19" s="162">
        <v>2.0579999999999998</v>
      </c>
      <c r="U19" s="161">
        <f>ROUND(E19*T19,2)</f>
        <v>20.58</v>
      </c>
      <c r="V19" s="152"/>
      <c r="W19" s="152"/>
      <c r="X19" s="152"/>
      <c r="Y19" s="152"/>
      <c r="Z19" s="152"/>
      <c r="AA19" s="152"/>
      <c r="AB19" s="152"/>
      <c r="AC19" s="152"/>
      <c r="AD19" s="152"/>
      <c r="AE19" s="152" t="s">
        <v>119</v>
      </c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x14ac:dyDescent="0.2">
      <c r="A20" s="203" t="s">
        <v>114</v>
      </c>
      <c r="B20" s="204" t="s">
        <v>65</v>
      </c>
      <c r="C20" s="205" t="s">
        <v>66</v>
      </c>
      <c r="D20" s="206"/>
      <c r="E20" s="207"/>
      <c r="F20" s="208"/>
      <c r="G20" s="208">
        <f>SUMIF(AE21:AE25,"&lt;&gt;NOR",G21:G25)</f>
        <v>0</v>
      </c>
      <c r="H20" s="208"/>
      <c r="I20" s="208">
        <f>SUM(I21:I25)</f>
        <v>0</v>
      </c>
      <c r="J20" s="208"/>
      <c r="K20" s="208">
        <f>SUM(K21:K25)</f>
        <v>0</v>
      </c>
      <c r="L20" s="208"/>
      <c r="M20" s="208">
        <f>SUM(M21:M25)</f>
        <v>0</v>
      </c>
      <c r="N20" s="209"/>
      <c r="O20" s="209">
        <f>SUM(O21:O25)</f>
        <v>0.27807999999999999</v>
      </c>
      <c r="P20" s="209"/>
      <c r="Q20" s="209">
        <f>SUM(Q21:Q25)</f>
        <v>0</v>
      </c>
      <c r="R20" s="164"/>
      <c r="S20" s="164"/>
      <c r="T20" s="165"/>
      <c r="U20" s="164">
        <f>SUM(U21:U25)</f>
        <v>60.83</v>
      </c>
      <c r="AE20" t="s">
        <v>115</v>
      </c>
    </row>
    <row r="21" spans="1:60" outlineLevel="1" x14ac:dyDescent="0.2">
      <c r="A21" s="196">
        <v>5</v>
      </c>
      <c r="B21" s="197" t="s">
        <v>134</v>
      </c>
      <c r="C21" s="198" t="s">
        <v>135</v>
      </c>
      <c r="D21" s="199" t="s">
        <v>122</v>
      </c>
      <c r="E21" s="200">
        <v>869</v>
      </c>
      <c r="F21" s="202"/>
      <c r="G21" s="201">
        <f>ROUND(E21*F21,2)</f>
        <v>0</v>
      </c>
      <c r="H21" s="202"/>
      <c r="I21" s="201">
        <f>ROUND(E21*H21,2)</f>
        <v>0</v>
      </c>
      <c r="J21" s="202"/>
      <c r="K21" s="201">
        <f>ROUND(E21*J21,2)</f>
        <v>0</v>
      </c>
      <c r="L21" s="201">
        <v>21</v>
      </c>
      <c r="M21" s="201">
        <f>G21*(1+L21/100)</f>
        <v>0</v>
      </c>
      <c r="N21" s="199">
        <v>3.2000000000000003E-4</v>
      </c>
      <c r="O21" s="199">
        <f>ROUND(E21*N21,5)</f>
        <v>0.27807999999999999</v>
      </c>
      <c r="P21" s="199">
        <v>0</v>
      </c>
      <c r="Q21" s="199">
        <f>ROUND(E21*P21,5)</f>
        <v>0</v>
      </c>
      <c r="R21" s="161"/>
      <c r="S21" s="161"/>
      <c r="T21" s="162">
        <v>7.0000000000000007E-2</v>
      </c>
      <c r="U21" s="161">
        <f>ROUND(E21*T21,2)</f>
        <v>60.83</v>
      </c>
      <c r="V21" s="152"/>
      <c r="W21" s="152"/>
      <c r="X21" s="152"/>
      <c r="Y21" s="152"/>
      <c r="Z21" s="152"/>
      <c r="AA21" s="152"/>
      <c r="AB21" s="152"/>
      <c r="AC21" s="152"/>
      <c r="AD21" s="152"/>
      <c r="AE21" s="152" t="s">
        <v>119</v>
      </c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 x14ac:dyDescent="0.2">
      <c r="A22" s="153"/>
      <c r="B22" s="159"/>
      <c r="C22" s="191" t="s">
        <v>127</v>
      </c>
      <c r="D22" s="166"/>
      <c r="E22" s="168">
        <v>383</v>
      </c>
      <c r="F22" s="169"/>
      <c r="G22" s="169"/>
      <c r="H22" s="169"/>
      <c r="I22" s="169"/>
      <c r="J22" s="169"/>
      <c r="K22" s="169"/>
      <c r="L22" s="169"/>
      <c r="M22" s="169"/>
      <c r="N22" s="161"/>
      <c r="O22" s="161"/>
      <c r="P22" s="161"/>
      <c r="Q22" s="161"/>
      <c r="R22" s="161"/>
      <c r="S22" s="161"/>
      <c r="T22" s="162"/>
      <c r="U22" s="161"/>
      <c r="V22" s="152"/>
      <c r="W22" s="152"/>
      <c r="X22" s="152"/>
      <c r="Y22" s="152"/>
      <c r="Z22" s="152"/>
      <c r="AA22" s="152"/>
      <c r="AB22" s="152"/>
      <c r="AC22" s="152"/>
      <c r="AD22" s="152"/>
      <c r="AE22" s="152" t="s">
        <v>124</v>
      </c>
      <c r="AF22" s="152">
        <v>0</v>
      </c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 x14ac:dyDescent="0.2">
      <c r="A23" s="153"/>
      <c r="B23" s="159"/>
      <c r="C23" s="191" t="s">
        <v>128</v>
      </c>
      <c r="D23" s="166"/>
      <c r="E23" s="168">
        <v>212</v>
      </c>
      <c r="F23" s="169"/>
      <c r="G23" s="169"/>
      <c r="H23" s="169"/>
      <c r="I23" s="169"/>
      <c r="J23" s="169"/>
      <c r="K23" s="169"/>
      <c r="L23" s="169"/>
      <c r="M23" s="169"/>
      <c r="N23" s="161"/>
      <c r="O23" s="161"/>
      <c r="P23" s="161"/>
      <c r="Q23" s="161"/>
      <c r="R23" s="161"/>
      <c r="S23" s="161"/>
      <c r="T23" s="162"/>
      <c r="U23" s="161"/>
      <c r="V23" s="152"/>
      <c r="W23" s="152"/>
      <c r="X23" s="152"/>
      <c r="Y23" s="152"/>
      <c r="Z23" s="152"/>
      <c r="AA23" s="152"/>
      <c r="AB23" s="152"/>
      <c r="AC23" s="152"/>
      <c r="AD23" s="152"/>
      <c r="AE23" s="152" t="s">
        <v>124</v>
      </c>
      <c r="AF23" s="152">
        <v>0</v>
      </c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 x14ac:dyDescent="0.2">
      <c r="A24" s="153"/>
      <c r="B24" s="159"/>
      <c r="C24" s="191" t="s">
        <v>129</v>
      </c>
      <c r="D24" s="166"/>
      <c r="E24" s="168">
        <v>180</v>
      </c>
      <c r="F24" s="169"/>
      <c r="G24" s="169"/>
      <c r="H24" s="169"/>
      <c r="I24" s="169"/>
      <c r="J24" s="169"/>
      <c r="K24" s="169"/>
      <c r="L24" s="169"/>
      <c r="M24" s="169"/>
      <c r="N24" s="161"/>
      <c r="O24" s="161"/>
      <c r="P24" s="161"/>
      <c r="Q24" s="161"/>
      <c r="R24" s="161"/>
      <c r="S24" s="161"/>
      <c r="T24" s="162"/>
      <c r="U24" s="161"/>
      <c r="V24" s="152"/>
      <c r="W24" s="152"/>
      <c r="X24" s="152"/>
      <c r="Y24" s="152"/>
      <c r="Z24" s="152"/>
      <c r="AA24" s="152"/>
      <c r="AB24" s="152"/>
      <c r="AC24" s="152"/>
      <c r="AD24" s="152"/>
      <c r="AE24" s="152" t="s">
        <v>124</v>
      </c>
      <c r="AF24" s="152">
        <v>0</v>
      </c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">
      <c r="A25" s="153"/>
      <c r="B25" s="159"/>
      <c r="C25" s="191" t="s">
        <v>130</v>
      </c>
      <c r="D25" s="166"/>
      <c r="E25" s="168">
        <v>94</v>
      </c>
      <c r="F25" s="169"/>
      <c r="G25" s="169"/>
      <c r="H25" s="169"/>
      <c r="I25" s="169"/>
      <c r="J25" s="169"/>
      <c r="K25" s="169"/>
      <c r="L25" s="169"/>
      <c r="M25" s="169"/>
      <c r="N25" s="161"/>
      <c r="O25" s="161"/>
      <c r="P25" s="161"/>
      <c r="Q25" s="161"/>
      <c r="R25" s="161"/>
      <c r="S25" s="161"/>
      <c r="T25" s="162"/>
      <c r="U25" s="161"/>
      <c r="V25" s="152"/>
      <c r="W25" s="152"/>
      <c r="X25" s="152"/>
      <c r="Y25" s="152"/>
      <c r="Z25" s="152"/>
      <c r="AA25" s="152"/>
      <c r="AB25" s="152"/>
      <c r="AC25" s="152"/>
      <c r="AD25" s="152"/>
      <c r="AE25" s="152" t="s">
        <v>124</v>
      </c>
      <c r="AF25" s="152">
        <v>0</v>
      </c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x14ac:dyDescent="0.2">
      <c r="A26" s="157" t="s">
        <v>114</v>
      </c>
      <c r="B26" s="217" t="s">
        <v>67</v>
      </c>
      <c r="C26" s="218" t="s">
        <v>68</v>
      </c>
      <c r="D26" s="219"/>
      <c r="E26" s="220"/>
      <c r="F26" s="221"/>
      <c r="G26" s="221">
        <f>SUMIF(AE27:AE38,"&lt;&gt;NOR",G27:G38)</f>
        <v>0</v>
      </c>
      <c r="H26" s="221"/>
      <c r="I26" s="221">
        <f>SUM(I27:I38)</f>
        <v>0</v>
      </c>
      <c r="J26" s="221"/>
      <c r="K26" s="221">
        <f>SUM(K27:K38)</f>
        <v>0</v>
      </c>
      <c r="L26" s="221"/>
      <c r="M26" s="221">
        <f>SUM(M27:M38)</f>
        <v>0</v>
      </c>
      <c r="N26" s="219"/>
      <c r="O26" s="219">
        <f>SUM(O27:O38)</f>
        <v>18.660050000000002</v>
      </c>
      <c r="P26" s="219"/>
      <c r="Q26" s="219">
        <f>SUM(Q27:Q38)</f>
        <v>0</v>
      </c>
      <c r="R26" s="164"/>
      <c r="S26" s="164"/>
      <c r="T26" s="165"/>
      <c r="U26" s="164">
        <f>SUM(U27:U38)</f>
        <v>1173.51</v>
      </c>
      <c r="AE26" t="s">
        <v>115</v>
      </c>
    </row>
    <row r="27" spans="1:60" outlineLevel="1" x14ac:dyDescent="0.2">
      <c r="A27" s="196">
        <v>6</v>
      </c>
      <c r="B27" s="197" t="s">
        <v>136</v>
      </c>
      <c r="C27" s="198" t="s">
        <v>137</v>
      </c>
      <c r="D27" s="199" t="s">
        <v>122</v>
      </c>
      <c r="E27" s="200">
        <v>95.231999999999999</v>
      </c>
      <c r="F27" s="202"/>
      <c r="G27" s="201">
        <f>ROUND(E27*F27,2)</f>
        <v>0</v>
      </c>
      <c r="H27" s="202"/>
      <c r="I27" s="201">
        <f>ROUND(E27*H27,2)</f>
        <v>0</v>
      </c>
      <c r="J27" s="202"/>
      <c r="K27" s="201">
        <f>ROUND(E27*J27,2)</f>
        <v>0</v>
      </c>
      <c r="L27" s="201">
        <v>21</v>
      </c>
      <c r="M27" s="201">
        <f>G27*(1+L27/100)</f>
        <v>0</v>
      </c>
      <c r="N27" s="199">
        <v>2.1000000000000001E-4</v>
      </c>
      <c r="O27" s="199">
        <f>ROUND(E27*N27,5)</f>
        <v>0.02</v>
      </c>
      <c r="P27" s="199">
        <v>0</v>
      </c>
      <c r="Q27" s="199">
        <f>ROUND(E27*P27,5)</f>
        <v>0</v>
      </c>
      <c r="R27" s="161"/>
      <c r="S27" s="161"/>
      <c r="T27" s="162">
        <v>0.33</v>
      </c>
      <c r="U27" s="161">
        <f>ROUND(E27*T27,2)</f>
        <v>31.43</v>
      </c>
      <c r="V27" s="152"/>
      <c r="W27" s="152"/>
      <c r="X27" s="152"/>
      <c r="Y27" s="152"/>
      <c r="Z27" s="152"/>
      <c r="AA27" s="152"/>
      <c r="AB27" s="152"/>
      <c r="AC27" s="152"/>
      <c r="AD27" s="152"/>
      <c r="AE27" s="152" t="s">
        <v>119</v>
      </c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outlineLevel="1" x14ac:dyDescent="0.2">
      <c r="A28" s="153"/>
      <c r="B28" s="159"/>
      <c r="C28" s="191" t="s">
        <v>138</v>
      </c>
      <c r="D28" s="166"/>
      <c r="E28" s="168">
        <v>95.231999999999999</v>
      </c>
      <c r="F28" s="169"/>
      <c r="G28" s="169"/>
      <c r="H28" s="169"/>
      <c r="I28" s="169"/>
      <c r="J28" s="169"/>
      <c r="K28" s="169"/>
      <c r="L28" s="169"/>
      <c r="M28" s="169"/>
      <c r="N28" s="161"/>
      <c r="O28" s="161"/>
      <c r="P28" s="161"/>
      <c r="Q28" s="161"/>
      <c r="R28" s="161"/>
      <c r="S28" s="161"/>
      <c r="T28" s="162"/>
      <c r="U28" s="161"/>
      <c r="V28" s="152"/>
      <c r="W28" s="152"/>
      <c r="X28" s="152"/>
      <c r="Y28" s="152"/>
      <c r="Z28" s="152"/>
      <c r="AA28" s="152"/>
      <c r="AB28" s="152"/>
      <c r="AC28" s="152"/>
      <c r="AD28" s="152"/>
      <c r="AE28" s="152" t="s">
        <v>124</v>
      </c>
      <c r="AF28" s="152">
        <v>0</v>
      </c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ht="22.5" outlineLevel="1" x14ac:dyDescent="0.2">
      <c r="A29" s="196">
        <v>7</v>
      </c>
      <c r="B29" s="197" t="s">
        <v>139</v>
      </c>
      <c r="C29" s="198" t="s">
        <v>140</v>
      </c>
      <c r="D29" s="199" t="s">
        <v>122</v>
      </c>
      <c r="E29" s="200">
        <v>869</v>
      </c>
      <c r="F29" s="202"/>
      <c r="G29" s="201">
        <f>ROUND(E29*F29,2)</f>
        <v>0</v>
      </c>
      <c r="H29" s="202"/>
      <c r="I29" s="201">
        <f>ROUND(E29*H29,2)</f>
        <v>0</v>
      </c>
      <c r="J29" s="202"/>
      <c r="K29" s="201">
        <f>ROUND(E29*J29,2)</f>
        <v>0</v>
      </c>
      <c r="L29" s="201">
        <v>21</v>
      </c>
      <c r="M29" s="201">
        <f>G29*(1+L29/100)</f>
        <v>0</v>
      </c>
      <c r="N29" s="199">
        <v>2.0639999999999999E-2</v>
      </c>
      <c r="O29" s="199">
        <f>ROUND(E29*N29,5)</f>
        <v>17.936160000000001</v>
      </c>
      <c r="P29" s="199">
        <v>0</v>
      </c>
      <c r="Q29" s="199">
        <f>ROUND(E29*P29,5)</f>
        <v>0</v>
      </c>
      <c r="R29" s="161"/>
      <c r="S29" s="161"/>
      <c r="T29" s="162">
        <v>0.98895999999999995</v>
      </c>
      <c r="U29" s="161">
        <f>ROUND(E29*T29,2)</f>
        <v>859.41</v>
      </c>
      <c r="V29" s="152"/>
      <c r="W29" s="152"/>
      <c r="X29" s="152"/>
      <c r="Y29" s="152"/>
      <c r="Z29" s="152"/>
      <c r="AA29" s="152"/>
      <c r="AB29" s="152"/>
      <c r="AC29" s="152"/>
      <c r="AD29" s="152"/>
      <c r="AE29" s="152" t="s">
        <v>119</v>
      </c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">
      <c r="A30" s="153"/>
      <c r="B30" s="159"/>
      <c r="C30" s="191" t="s">
        <v>127</v>
      </c>
      <c r="D30" s="166"/>
      <c r="E30" s="168">
        <v>383</v>
      </c>
      <c r="F30" s="169"/>
      <c r="G30" s="169"/>
      <c r="H30" s="169"/>
      <c r="I30" s="169"/>
      <c r="J30" s="169"/>
      <c r="K30" s="169"/>
      <c r="L30" s="169"/>
      <c r="M30" s="169"/>
      <c r="N30" s="161"/>
      <c r="O30" s="161"/>
      <c r="P30" s="161"/>
      <c r="Q30" s="161"/>
      <c r="R30" s="161"/>
      <c r="S30" s="161"/>
      <c r="T30" s="162"/>
      <c r="U30" s="161"/>
      <c r="V30" s="152"/>
      <c r="W30" s="152"/>
      <c r="X30" s="152"/>
      <c r="Y30" s="152"/>
      <c r="Z30" s="152"/>
      <c r="AA30" s="152"/>
      <c r="AB30" s="152"/>
      <c r="AC30" s="152"/>
      <c r="AD30" s="152"/>
      <c r="AE30" s="152" t="s">
        <v>124</v>
      </c>
      <c r="AF30" s="152">
        <v>0</v>
      </c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">
      <c r="A31" s="153"/>
      <c r="B31" s="159"/>
      <c r="C31" s="191" t="s">
        <v>128</v>
      </c>
      <c r="D31" s="166"/>
      <c r="E31" s="168">
        <v>212</v>
      </c>
      <c r="F31" s="169"/>
      <c r="G31" s="169"/>
      <c r="H31" s="169"/>
      <c r="I31" s="169"/>
      <c r="J31" s="169"/>
      <c r="K31" s="169"/>
      <c r="L31" s="169"/>
      <c r="M31" s="169"/>
      <c r="N31" s="161"/>
      <c r="O31" s="161"/>
      <c r="P31" s="161"/>
      <c r="Q31" s="161"/>
      <c r="R31" s="161"/>
      <c r="S31" s="161"/>
      <c r="T31" s="162"/>
      <c r="U31" s="161"/>
      <c r="V31" s="152"/>
      <c r="W31" s="152"/>
      <c r="X31" s="152"/>
      <c r="Y31" s="152"/>
      <c r="Z31" s="152"/>
      <c r="AA31" s="152"/>
      <c r="AB31" s="152"/>
      <c r="AC31" s="152"/>
      <c r="AD31" s="152"/>
      <c r="AE31" s="152" t="s">
        <v>124</v>
      </c>
      <c r="AF31" s="152">
        <v>0</v>
      </c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 x14ac:dyDescent="0.2">
      <c r="A32" s="153"/>
      <c r="B32" s="159"/>
      <c r="C32" s="191" t="s">
        <v>129</v>
      </c>
      <c r="D32" s="166"/>
      <c r="E32" s="168">
        <v>180</v>
      </c>
      <c r="F32" s="169"/>
      <c r="G32" s="169"/>
      <c r="H32" s="169"/>
      <c r="I32" s="169"/>
      <c r="J32" s="169"/>
      <c r="K32" s="169"/>
      <c r="L32" s="169"/>
      <c r="M32" s="169"/>
      <c r="N32" s="161"/>
      <c r="O32" s="161"/>
      <c r="P32" s="161"/>
      <c r="Q32" s="161"/>
      <c r="R32" s="161"/>
      <c r="S32" s="161"/>
      <c r="T32" s="162"/>
      <c r="U32" s="161"/>
      <c r="V32" s="152"/>
      <c r="W32" s="152"/>
      <c r="X32" s="152"/>
      <c r="Y32" s="152"/>
      <c r="Z32" s="152"/>
      <c r="AA32" s="152"/>
      <c r="AB32" s="152"/>
      <c r="AC32" s="152"/>
      <c r="AD32" s="152"/>
      <c r="AE32" s="152" t="s">
        <v>124</v>
      </c>
      <c r="AF32" s="152">
        <v>0</v>
      </c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53"/>
      <c r="B33" s="159"/>
      <c r="C33" s="191" t="s">
        <v>130</v>
      </c>
      <c r="D33" s="166"/>
      <c r="E33" s="168">
        <v>94</v>
      </c>
      <c r="F33" s="169"/>
      <c r="G33" s="169"/>
      <c r="H33" s="169"/>
      <c r="I33" s="169"/>
      <c r="J33" s="169"/>
      <c r="K33" s="169"/>
      <c r="L33" s="169"/>
      <c r="M33" s="169"/>
      <c r="N33" s="161"/>
      <c r="O33" s="161"/>
      <c r="P33" s="161"/>
      <c r="Q33" s="161"/>
      <c r="R33" s="161"/>
      <c r="S33" s="161"/>
      <c r="T33" s="162"/>
      <c r="U33" s="161"/>
      <c r="V33" s="152"/>
      <c r="W33" s="152"/>
      <c r="X33" s="152"/>
      <c r="Y33" s="152"/>
      <c r="Z33" s="152"/>
      <c r="AA33" s="152"/>
      <c r="AB33" s="152"/>
      <c r="AC33" s="152"/>
      <c r="AD33" s="152"/>
      <c r="AE33" s="152" t="s">
        <v>124</v>
      </c>
      <c r="AF33" s="152">
        <v>0</v>
      </c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ht="22.5" outlineLevel="1" x14ac:dyDescent="0.2">
      <c r="A34" s="196">
        <v>8</v>
      </c>
      <c r="B34" s="197" t="s">
        <v>141</v>
      </c>
      <c r="C34" s="198" t="s">
        <v>142</v>
      </c>
      <c r="D34" s="199" t="s">
        <v>122</v>
      </c>
      <c r="E34" s="200">
        <v>869</v>
      </c>
      <c r="F34" s="202"/>
      <c r="G34" s="201">
        <f>ROUND(E34*F34,2)</f>
        <v>0</v>
      </c>
      <c r="H34" s="202"/>
      <c r="I34" s="201">
        <f>ROUND(E34*H34,2)</f>
        <v>0</v>
      </c>
      <c r="J34" s="202"/>
      <c r="K34" s="201">
        <f>ROUND(E34*J34,2)</f>
        <v>0</v>
      </c>
      <c r="L34" s="201">
        <v>21</v>
      </c>
      <c r="M34" s="201">
        <f>G34*(1+L34/100)</f>
        <v>0</v>
      </c>
      <c r="N34" s="199">
        <v>8.0999999999999996E-4</v>
      </c>
      <c r="O34" s="199">
        <f>ROUND(E34*N34,5)</f>
        <v>0.70389000000000002</v>
      </c>
      <c r="P34" s="199">
        <v>0</v>
      </c>
      <c r="Q34" s="199">
        <f>ROUND(E34*P34,5)</f>
        <v>0</v>
      </c>
      <c r="R34" s="161"/>
      <c r="S34" s="161"/>
      <c r="T34" s="162">
        <v>0.32528000000000001</v>
      </c>
      <c r="U34" s="161">
        <f>ROUND(E34*T34,2)</f>
        <v>282.67</v>
      </c>
      <c r="V34" s="152"/>
      <c r="W34" s="152"/>
      <c r="X34" s="152"/>
      <c r="Y34" s="152"/>
      <c r="Z34" s="152"/>
      <c r="AA34" s="152"/>
      <c r="AB34" s="152"/>
      <c r="AC34" s="152"/>
      <c r="AD34" s="152"/>
      <c r="AE34" s="152" t="s">
        <v>119</v>
      </c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">
      <c r="A35" s="153"/>
      <c r="B35" s="159"/>
      <c r="C35" s="191" t="s">
        <v>127</v>
      </c>
      <c r="D35" s="166"/>
      <c r="E35" s="168">
        <v>383</v>
      </c>
      <c r="F35" s="169"/>
      <c r="G35" s="169"/>
      <c r="H35" s="169"/>
      <c r="I35" s="169"/>
      <c r="J35" s="169"/>
      <c r="K35" s="169"/>
      <c r="L35" s="169"/>
      <c r="M35" s="169"/>
      <c r="N35" s="161"/>
      <c r="O35" s="161"/>
      <c r="P35" s="161"/>
      <c r="Q35" s="161"/>
      <c r="R35" s="161"/>
      <c r="S35" s="161"/>
      <c r="T35" s="162"/>
      <c r="U35" s="161"/>
      <c r="V35" s="152"/>
      <c r="W35" s="152"/>
      <c r="X35" s="152"/>
      <c r="Y35" s="152"/>
      <c r="Z35" s="152"/>
      <c r="AA35" s="152"/>
      <c r="AB35" s="152"/>
      <c r="AC35" s="152"/>
      <c r="AD35" s="152"/>
      <c r="AE35" s="152" t="s">
        <v>124</v>
      </c>
      <c r="AF35" s="152">
        <v>0</v>
      </c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">
      <c r="A36" s="153"/>
      <c r="B36" s="159"/>
      <c r="C36" s="191" t="s">
        <v>128</v>
      </c>
      <c r="D36" s="166"/>
      <c r="E36" s="168">
        <v>212</v>
      </c>
      <c r="F36" s="169"/>
      <c r="G36" s="169"/>
      <c r="H36" s="169"/>
      <c r="I36" s="169"/>
      <c r="J36" s="169"/>
      <c r="K36" s="169"/>
      <c r="L36" s="169"/>
      <c r="M36" s="169"/>
      <c r="N36" s="161"/>
      <c r="O36" s="161"/>
      <c r="P36" s="161"/>
      <c r="Q36" s="161"/>
      <c r="R36" s="161"/>
      <c r="S36" s="161"/>
      <c r="T36" s="162"/>
      <c r="U36" s="161"/>
      <c r="V36" s="152"/>
      <c r="W36" s="152"/>
      <c r="X36" s="152"/>
      <c r="Y36" s="152"/>
      <c r="Z36" s="152"/>
      <c r="AA36" s="152"/>
      <c r="AB36" s="152"/>
      <c r="AC36" s="152"/>
      <c r="AD36" s="152"/>
      <c r="AE36" s="152" t="s">
        <v>124</v>
      </c>
      <c r="AF36" s="152">
        <v>0</v>
      </c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">
      <c r="A37" s="153"/>
      <c r="B37" s="159"/>
      <c r="C37" s="191" t="s">
        <v>129</v>
      </c>
      <c r="D37" s="166"/>
      <c r="E37" s="168">
        <v>180</v>
      </c>
      <c r="F37" s="169"/>
      <c r="G37" s="169"/>
      <c r="H37" s="169"/>
      <c r="I37" s="169"/>
      <c r="J37" s="169"/>
      <c r="K37" s="169"/>
      <c r="L37" s="169"/>
      <c r="M37" s="169"/>
      <c r="N37" s="161"/>
      <c r="O37" s="161"/>
      <c r="P37" s="161"/>
      <c r="Q37" s="161"/>
      <c r="R37" s="161"/>
      <c r="S37" s="161"/>
      <c r="T37" s="162"/>
      <c r="U37" s="161"/>
      <c r="V37" s="152"/>
      <c r="W37" s="152"/>
      <c r="X37" s="152"/>
      <c r="Y37" s="152"/>
      <c r="Z37" s="152"/>
      <c r="AA37" s="152"/>
      <c r="AB37" s="152"/>
      <c r="AC37" s="152"/>
      <c r="AD37" s="152"/>
      <c r="AE37" s="152" t="s">
        <v>124</v>
      </c>
      <c r="AF37" s="152">
        <v>0</v>
      </c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">
      <c r="A38" s="153"/>
      <c r="B38" s="159"/>
      <c r="C38" s="191" t="s">
        <v>130</v>
      </c>
      <c r="D38" s="166"/>
      <c r="E38" s="168">
        <v>94</v>
      </c>
      <c r="F38" s="169"/>
      <c r="G38" s="169"/>
      <c r="H38" s="169"/>
      <c r="I38" s="169"/>
      <c r="J38" s="169"/>
      <c r="K38" s="169"/>
      <c r="L38" s="169"/>
      <c r="M38" s="169"/>
      <c r="N38" s="161"/>
      <c r="O38" s="161"/>
      <c r="P38" s="161"/>
      <c r="Q38" s="161"/>
      <c r="R38" s="161"/>
      <c r="S38" s="161"/>
      <c r="T38" s="162"/>
      <c r="U38" s="161"/>
      <c r="V38" s="152"/>
      <c r="W38" s="152"/>
      <c r="X38" s="152"/>
      <c r="Y38" s="152"/>
      <c r="Z38" s="152"/>
      <c r="AA38" s="152"/>
      <c r="AB38" s="152"/>
      <c r="AC38" s="152"/>
      <c r="AD38" s="152"/>
      <c r="AE38" s="152" t="s">
        <v>124</v>
      </c>
      <c r="AF38" s="152">
        <v>0</v>
      </c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x14ac:dyDescent="0.2">
      <c r="A39" s="157" t="s">
        <v>114</v>
      </c>
      <c r="B39" s="217" t="s">
        <v>69</v>
      </c>
      <c r="C39" s="218" t="s">
        <v>70</v>
      </c>
      <c r="D39" s="219"/>
      <c r="E39" s="220"/>
      <c r="F39" s="221"/>
      <c r="G39" s="221">
        <f>SUMIF(AE40:AE70,"&lt;&gt;NOR",G40:G70)</f>
        <v>0</v>
      </c>
      <c r="H39" s="221"/>
      <c r="I39" s="221">
        <f>SUM(I40:I70)</f>
        <v>0</v>
      </c>
      <c r="J39" s="221"/>
      <c r="K39" s="221">
        <f>SUM(K40:K70)</f>
        <v>0</v>
      </c>
      <c r="L39" s="221"/>
      <c r="M39" s="221">
        <f>SUM(M40:M70)</f>
        <v>0</v>
      </c>
      <c r="N39" s="219"/>
      <c r="O39" s="219">
        <f>SUM(O40:O70)</f>
        <v>32.307459999999999</v>
      </c>
      <c r="P39" s="219"/>
      <c r="Q39" s="219">
        <f>SUM(Q40:Q70)</f>
        <v>0</v>
      </c>
      <c r="R39" s="164"/>
      <c r="S39" s="164"/>
      <c r="T39" s="165"/>
      <c r="U39" s="164">
        <f>SUM(U40:U70)</f>
        <v>455.1400000000001</v>
      </c>
      <c r="AE39" t="s">
        <v>115</v>
      </c>
    </row>
    <row r="40" spans="1:60" ht="22.5" outlineLevel="1" x14ac:dyDescent="0.2">
      <c r="A40" s="196">
        <v>9</v>
      </c>
      <c r="B40" s="197" t="s">
        <v>143</v>
      </c>
      <c r="C40" s="198" t="s">
        <v>144</v>
      </c>
      <c r="D40" s="199" t="s">
        <v>122</v>
      </c>
      <c r="E40" s="200">
        <v>1536.5</v>
      </c>
      <c r="F40" s="202"/>
      <c r="G40" s="201">
        <f>ROUND(E40*F40,2)</f>
        <v>0</v>
      </c>
      <c r="H40" s="202"/>
      <c r="I40" s="201">
        <f>ROUND(E40*H40,2)</f>
        <v>0</v>
      </c>
      <c r="J40" s="202"/>
      <c r="K40" s="201">
        <f>ROUND(E40*J40,2)</f>
        <v>0</v>
      </c>
      <c r="L40" s="201">
        <v>21</v>
      </c>
      <c r="M40" s="201">
        <f>G40*(1+L40/100)</f>
        <v>0</v>
      </c>
      <c r="N40" s="199">
        <v>1.8380000000000001E-2</v>
      </c>
      <c r="O40" s="199">
        <f>ROUND(E40*N40,5)</f>
        <v>28.240870000000001</v>
      </c>
      <c r="P40" s="199">
        <v>0</v>
      </c>
      <c r="Q40" s="199">
        <f>ROUND(E40*P40,5)</f>
        <v>0</v>
      </c>
      <c r="R40" s="161"/>
      <c r="S40" s="161"/>
      <c r="T40" s="162">
        <v>0.123</v>
      </c>
      <c r="U40" s="161">
        <f>ROUND(E40*T40,2)</f>
        <v>188.99</v>
      </c>
      <c r="V40" s="152"/>
      <c r="W40" s="152"/>
      <c r="X40" s="152"/>
      <c r="Y40" s="152"/>
      <c r="Z40" s="152"/>
      <c r="AA40" s="152"/>
      <c r="AB40" s="152"/>
      <c r="AC40" s="152"/>
      <c r="AD40" s="152"/>
      <c r="AE40" s="152" t="s">
        <v>119</v>
      </c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">
      <c r="A41" s="153"/>
      <c r="B41" s="159"/>
      <c r="C41" s="191" t="s">
        <v>145</v>
      </c>
      <c r="D41" s="166"/>
      <c r="E41" s="168">
        <v>621.5</v>
      </c>
      <c r="F41" s="169"/>
      <c r="G41" s="169"/>
      <c r="H41" s="169"/>
      <c r="I41" s="169"/>
      <c r="J41" s="169"/>
      <c r="K41" s="169"/>
      <c r="L41" s="169"/>
      <c r="M41" s="169"/>
      <c r="N41" s="161"/>
      <c r="O41" s="161"/>
      <c r="P41" s="161"/>
      <c r="Q41" s="161"/>
      <c r="R41" s="161"/>
      <c r="S41" s="161"/>
      <c r="T41" s="162"/>
      <c r="U41" s="161"/>
      <c r="V41" s="152"/>
      <c r="W41" s="152"/>
      <c r="X41" s="152"/>
      <c r="Y41" s="152"/>
      <c r="Z41" s="152"/>
      <c r="AA41" s="152"/>
      <c r="AB41" s="152"/>
      <c r="AC41" s="152"/>
      <c r="AD41" s="152"/>
      <c r="AE41" s="152" t="s">
        <v>124</v>
      </c>
      <c r="AF41" s="152">
        <v>0</v>
      </c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">
      <c r="A42" s="153"/>
      <c r="B42" s="159"/>
      <c r="C42" s="191" t="s">
        <v>146</v>
      </c>
      <c r="D42" s="166"/>
      <c r="E42" s="168">
        <v>465</v>
      </c>
      <c r="F42" s="169"/>
      <c r="G42" s="169"/>
      <c r="H42" s="169"/>
      <c r="I42" s="169"/>
      <c r="J42" s="169"/>
      <c r="K42" s="169"/>
      <c r="L42" s="169"/>
      <c r="M42" s="169"/>
      <c r="N42" s="161"/>
      <c r="O42" s="161"/>
      <c r="P42" s="161"/>
      <c r="Q42" s="161"/>
      <c r="R42" s="161"/>
      <c r="S42" s="161"/>
      <c r="T42" s="162"/>
      <c r="U42" s="161"/>
      <c r="V42" s="152"/>
      <c r="W42" s="152"/>
      <c r="X42" s="152"/>
      <c r="Y42" s="152"/>
      <c r="Z42" s="152"/>
      <c r="AA42" s="152"/>
      <c r="AB42" s="152"/>
      <c r="AC42" s="152"/>
      <c r="AD42" s="152"/>
      <c r="AE42" s="152" t="s">
        <v>124</v>
      </c>
      <c r="AF42" s="152">
        <v>0</v>
      </c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">
      <c r="A43" s="153"/>
      <c r="B43" s="159"/>
      <c r="C43" s="191" t="s">
        <v>147</v>
      </c>
      <c r="D43" s="166"/>
      <c r="E43" s="168">
        <v>296</v>
      </c>
      <c r="F43" s="169"/>
      <c r="G43" s="169"/>
      <c r="H43" s="169"/>
      <c r="I43" s="169"/>
      <c r="J43" s="169"/>
      <c r="K43" s="169"/>
      <c r="L43" s="169"/>
      <c r="M43" s="169"/>
      <c r="N43" s="161"/>
      <c r="O43" s="161"/>
      <c r="P43" s="161"/>
      <c r="Q43" s="161"/>
      <c r="R43" s="161"/>
      <c r="S43" s="161"/>
      <c r="T43" s="162"/>
      <c r="U43" s="161"/>
      <c r="V43" s="152"/>
      <c r="W43" s="152"/>
      <c r="X43" s="152"/>
      <c r="Y43" s="152"/>
      <c r="Z43" s="152"/>
      <c r="AA43" s="152"/>
      <c r="AB43" s="152"/>
      <c r="AC43" s="152"/>
      <c r="AD43" s="152"/>
      <c r="AE43" s="152" t="s">
        <v>124</v>
      </c>
      <c r="AF43" s="152">
        <v>0</v>
      </c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">
      <c r="A44" s="153"/>
      <c r="B44" s="159"/>
      <c r="C44" s="191" t="s">
        <v>148</v>
      </c>
      <c r="D44" s="166"/>
      <c r="E44" s="168">
        <v>154</v>
      </c>
      <c r="F44" s="169"/>
      <c r="G44" s="169"/>
      <c r="H44" s="169"/>
      <c r="I44" s="169"/>
      <c r="J44" s="169"/>
      <c r="K44" s="169"/>
      <c r="L44" s="169"/>
      <c r="M44" s="169"/>
      <c r="N44" s="161"/>
      <c r="O44" s="161"/>
      <c r="P44" s="161"/>
      <c r="Q44" s="161"/>
      <c r="R44" s="161"/>
      <c r="S44" s="161"/>
      <c r="T44" s="162"/>
      <c r="U44" s="161"/>
      <c r="V44" s="152"/>
      <c r="W44" s="152"/>
      <c r="X44" s="152"/>
      <c r="Y44" s="152"/>
      <c r="Z44" s="152"/>
      <c r="AA44" s="152"/>
      <c r="AB44" s="152"/>
      <c r="AC44" s="152"/>
      <c r="AD44" s="152"/>
      <c r="AE44" s="152" t="s">
        <v>124</v>
      </c>
      <c r="AF44" s="152">
        <v>0</v>
      </c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">
      <c r="A45" s="196">
        <v>10</v>
      </c>
      <c r="B45" s="197" t="s">
        <v>149</v>
      </c>
      <c r="C45" s="198" t="s">
        <v>150</v>
      </c>
      <c r="D45" s="199" t="s">
        <v>122</v>
      </c>
      <c r="E45" s="200">
        <v>1536.5</v>
      </c>
      <c r="F45" s="202"/>
      <c r="G45" s="201">
        <f>ROUND(E45*F45,2)</f>
        <v>0</v>
      </c>
      <c r="H45" s="202"/>
      <c r="I45" s="201">
        <f>ROUND(E45*H45,2)</f>
        <v>0</v>
      </c>
      <c r="J45" s="202"/>
      <c r="K45" s="201">
        <f>ROUND(E45*J45,2)</f>
        <v>0</v>
      </c>
      <c r="L45" s="201">
        <v>21</v>
      </c>
      <c r="M45" s="201">
        <f>G45*(1+L45/100)</f>
        <v>0</v>
      </c>
      <c r="N45" s="199">
        <v>0</v>
      </c>
      <c r="O45" s="199">
        <f>ROUND(E45*N45,5)</f>
        <v>0</v>
      </c>
      <c r="P45" s="199">
        <v>0</v>
      </c>
      <c r="Q45" s="199">
        <f>ROUND(E45*P45,5)</f>
        <v>0</v>
      </c>
      <c r="R45" s="161"/>
      <c r="S45" s="161"/>
      <c r="T45" s="162">
        <v>0.105</v>
      </c>
      <c r="U45" s="161">
        <f>ROUND(E45*T45,2)</f>
        <v>161.33000000000001</v>
      </c>
      <c r="V45" s="152"/>
      <c r="W45" s="152"/>
      <c r="X45" s="152"/>
      <c r="Y45" s="152"/>
      <c r="Z45" s="152"/>
      <c r="AA45" s="152"/>
      <c r="AB45" s="152"/>
      <c r="AC45" s="152"/>
      <c r="AD45" s="152"/>
      <c r="AE45" s="152" t="s">
        <v>119</v>
      </c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 x14ac:dyDescent="0.2">
      <c r="A46" s="153"/>
      <c r="B46" s="159"/>
      <c r="C46" s="191" t="s">
        <v>145</v>
      </c>
      <c r="D46" s="166"/>
      <c r="E46" s="168">
        <v>621.5</v>
      </c>
      <c r="F46" s="169"/>
      <c r="G46" s="169"/>
      <c r="H46" s="169"/>
      <c r="I46" s="169"/>
      <c r="J46" s="169"/>
      <c r="K46" s="169"/>
      <c r="L46" s="169"/>
      <c r="M46" s="169"/>
      <c r="N46" s="161"/>
      <c r="O46" s="161"/>
      <c r="P46" s="161"/>
      <c r="Q46" s="161"/>
      <c r="R46" s="161"/>
      <c r="S46" s="161"/>
      <c r="T46" s="162"/>
      <c r="U46" s="161"/>
      <c r="V46" s="152"/>
      <c r="W46" s="152"/>
      <c r="X46" s="152"/>
      <c r="Y46" s="152"/>
      <c r="Z46" s="152"/>
      <c r="AA46" s="152"/>
      <c r="AB46" s="152"/>
      <c r="AC46" s="152"/>
      <c r="AD46" s="152"/>
      <c r="AE46" s="152" t="s">
        <v>124</v>
      </c>
      <c r="AF46" s="152">
        <v>0</v>
      </c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">
      <c r="A47" s="153"/>
      <c r="B47" s="159"/>
      <c r="C47" s="191" t="s">
        <v>146</v>
      </c>
      <c r="D47" s="166"/>
      <c r="E47" s="168">
        <v>465</v>
      </c>
      <c r="F47" s="169"/>
      <c r="G47" s="169"/>
      <c r="H47" s="169"/>
      <c r="I47" s="169"/>
      <c r="J47" s="169"/>
      <c r="K47" s="169"/>
      <c r="L47" s="169"/>
      <c r="M47" s="169"/>
      <c r="N47" s="161"/>
      <c r="O47" s="161"/>
      <c r="P47" s="161"/>
      <c r="Q47" s="161"/>
      <c r="R47" s="161"/>
      <c r="S47" s="161"/>
      <c r="T47" s="162"/>
      <c r="U47" s="161"/>
      <c r="V47" s="152"/>
      <c r="W47" s="152"/>
      <c r="X47" s="152"/>
      <c r="Y47" s="152"/>
      <c r="Z47" s="152"/>
      <c r="AA47" s="152"/>
      <c r="AB47" s="152"/>
      <c r="AC47" s="152"/>
      <c r="AD47" s="152"/>
      <c r="AE47" s="152" t="s">
        <v>124</v>
      </c>
      <c r="AF47" s="152">
        <v>0</v>
      </c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 x14ac:dyDescent="0.2">
      <c r="A48" s="153"/>
      <c r="B48" s="159"/>
      <c r="C48" s="191" t="s">
        <v>147</v>
      </c>
      <c r="D48" s="166"/>
      <c r="E48" s="168">
        <v>296</v>
      </c>
      <c r="F48" s="169"/>
      <c r="G48" s="169"/>
      <c r="H48" s="169"/>
      <c r="I48" s="169"/>
      <c r="J48" s="169"/>
      <c r="K48" s="169"/>
      <c r="L48" s="169"/>
      <c r="M48" s="169"/>
      <c r="N48" s="161"/>
      <c r="O48" s="161"/>
      <c r="P48" s="161"/>
      <c r="Q48" s="161"/>
      <c r="R48" s="161"/>
      <c r="S48" s="161"/>
      <c r="T48" s="162"/>
      <c r="U48" s="161"/>
      <c r="V48" s="152"/>
      <c r="W48" s="152"/>
      <c r="X48" s="152"/>
      <c r="Y48" s="152"/>
      <c r="Z48" s="152"/>
      <c r="AA48" s="152"/>
      <c r="AB48" s="152"/>
      <c r="AC48" s="152"/>
      <c r="AD48" s="152"/>
      <c r="AE48" s="152" t="s">
        <v>124</v>
      </c>
      <c r="AF48" s="152">
        <v>0</v>
      </c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">
      <c r="A49" s="153"/>
      <c r="B49" s="159"/>
      <c r="C49" s="191" t="s">
        <v>148</v>
      </c>
      <c r="D49" s="166"/>
      <c r="E49" s="168">
        <v>154</v>
      </c>
      <c r="F49" s="169"/>
      <c r="G49" s="169"/>
      <c r="H49" s="169"/>
      <c r="I49" s="169"/>
      <c r="J49" s="169"/>
      <c r="K49" s="169"/>
      <c r="L49" s="169"/>
      <c r="M49" s="169"/>
      <c r="N49" s="161"/>
      <c r="O49" s="161"/>
      <c r="P49" s="161"/>
      <c r="Q49" s="161"/>
      <c r="R49" s="161"/>
      <c r="S49" s="161"/>
      <c r="T49" s="162"/>
      <c r="U49" s="161"/>
      <c r="V49" s="152"/>
      <c r="W49" s="152"/>
      <c r="X49" s="152"/>
      <c r="Y49" s="152"/>
      <c r="Z49" s="152"/>
      <c r="AA49" s="152"/>
      <c r="AB49" s="152"/>
      <c r="AC49" s="152"/>
      <c r="AD49" s="152"/>
      <c r="AE49" s="152" t="s">
        <v>124</v>
      </c>
      <c r="AF49" s="152">
        <v>0</v>
      </c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">
      <c r="A50" s="196">
        <v>11</v>
      </c>
      <c r="B50" s="197" t="s">
        <v>151</v>
      </c>
      <c r="C50" s="198" t="s">
        <v>152</v>
      </c>
      <c r="D50" s="199" t="s">
        <v>122</v>
      </c>
      <c r="E50" s="200">
        <v>4609.5</v>
      </c>
      <c r="F50" s="202"/>
      <c r="G50" s="201">
        <f>ROUND(E50*F50,2)</f>
        <v>0</v>
      </c>
      <c r="H50" s="202"/>
      <c r="I50" s="201">
        <f>ROUND(E50*H50,2)</f>
        <v>0</v>
      </c>
      <c r="J50" s="202"/>
      <c r="K50" s="201">
        <f>ROUND(E50*J50,2)</f>
        <v>0</v>
      </c>
      <c r="L50" s="201">
        <v>21</v>
      </c>
      <c r="M50" s="201">
        <f>G50*(1+L50/100)</f>
        <v>0</v>
      </c>
      <c r="N50" s="199">
        <v>8.1999999999999998E-4</v>
      </c>
      <c r="O50" s="199">
        <f>ROUND(E50*N50,5)</f>
        <v>3.7797900000000002</v>
      </c>
      <c r="P50" s="199">
        <v>0</v>
      </c>
      <c r="Q50" s="199">
        <f>ROUND(E50*P50,5)</f>
        <v>0</v>
      </c>
      <c r="R50" s="161"/>
      <c r="S50" s="161"/>
      <c r="T50" s="162">
        <v>6.0000000000000001E-3</v>
      </c>
      <c r="U50" s="161">
        <f>ROUND(E50*T50,2)</f>
        <v>27.66</v>
      </c>
      <c r="V50" s="152"/>
      <c r="W50" s="152"/>
      <c r="X50" s="152"/>
      <c r="Y50" s="152"/>
      <c r="Z50" s="152"/>
      <c r="AA50" s="152"/>
      <c r="AB50" s="152"/>
      <c r="AC50" s="152"/>
      <c r="AD50" s="152"/>
      <c r="AE50" s="152" t="s">
        <v>119</v>
      </c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">
      <c r="A51" s="153"/>
      <c r="B51" s="159"/>
      <c r="C51" s="191" t="s">
        <v>153</v>
      </c>
      <c r="D51" s="166"/>
      <c r="E51" s="168">
        <v>4609.5</v>
      </c>
      <c r="F51" s="169"/>
      <c r="G51" s="169"/>
      <c r="H51" s="169"/>
      <c r="I51" s="169"/>
      <c r="J51" s="169"/>
      <c r="K51" s="169"/>
      <c r="L51" s="169"/>
      <c r="M51" s="169"/>
      <c r="N51" s="161"/>
      <c r="O51" s="161"/>
      <c r="P51" s="161"/>
      <c r="Q51" s="161"/>
      <c r="R51" s="161"/>
      <c r="S51" s="161"/>
      <c r="T51" s="162"/>
      <c r="U51" s="161"/>
      <c r="V51" s="152"/>
      <c r="W51" s="152"/>
      <c r="X51" s="152"/>
      <c r="Y51" s="152"/>
      <c r="Z51" s="152"/>
      <c r="AA51" s="152"/>
      <c r="AB51" s="152"/>
      <c r="AC51" s="152"/>
      <c r="AD51" s="152"/>
      <c r="AE51" s="152" t="s">
        <v>124</v>
      </c>
      <c r="AF51" s="152">
        <v>0</v>
      </c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ht="22.5" outlineLevel="1" x14ac:dyDescent="0.2">
      <c r="A52" s="196">
        <v>12</v>
      </c>
      <c r="B52" s="197" t="s">
        <v>154</v>
      </c>
      <c r="C52" s="198" t="s">
        <v>155</v>
      </c>
      <c r="D52" s="199" t="s">
        <v>133</v>
      </c>
      <c r="E52" s="200">
        <v>64</v>
      </c>
      <c r="F52" s="202"/>
      <c r="G52" s="201">
        <f>ROUND(E52*F52,2)</f>
        <v>0</v>
      </c>
      <c r="H52" s="202"/>
      <c r="I52" s="201">
        <f>ROUND(E52*H52,2)</f>
        <v>0</v>
      </c>
      <c r="J52" s="202"/>
      <c r="K52" s="201">
        <f>ROUND(E52*J52,2)</f>
        <v>0</v>
      </c>
      <c r="L52" s="201">
        <v>21</v>
      </c>
      <c r="M52" s="201">
        <f>G52*(1+L52/100)</f>
        <v>0</v>
      </c>
      <c r="N52" s="199">
        <v>8.8000000000000003E-4</v>
      </c>
      <c r="O52" s="199">
        <f>ROUND(E52*N52,5)</f>
        <v>5.6320000000000002E-2</v>
      </c>
      <c r="P52" s="199">
        <v>0</v>
      </c>
      <c r="Q52" s="199">
        <f>ROUND(E52*P52,5)</f>
        <v>0</v>
      </c>
      <c r="R52" s="161"/>
      <c r="S52" s="161"/>
      <c r="T52" s="162">
        <v>2.3E-2</v>
      </c>
      <c r="U52" s="161">
        <f>ROUND(E52*T52,2)</f>
        <v>1.47</v>
      </c>
      <c r="V52" s="152"/>
      <c r="W52" s="152"/>
      <c r="X52" s="152"/>
      <c r="Y52" s="152"/>
      <c r="Z52" s="152"/>
      <c r="AA52" s="152"/>
      <c r="AB52" s="152"/>
      <c r="AC52" s="152"/>
      <c r="AD52" s="152"/>
      <c r="AE52" s="152" t="s">
        <v>119</v>
      </c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 x14ac:dyDescent="0.2">
      <c r="A53" s="153"/>
      <c r="B53" s="159"/>
      <c r="C53" s="191" t="s">
        <v>156</v>
      </c>
      <c r="D53" s="166"/>
      <c r="E53" s="168"/>
      <c r="F53" s="169"/>
      <c r="G53" s="169"/>
      <c r="H53" s="169"/>
      <c r="I53" s="169"/>
      <c r="J53" s="169"/>
      <c r="K53" s="169"/>
      <c r="L53" s="169"/>
      <c r="M53" s="169"/>
      <c r="N53" s="161"/>
      <c r="O53" s="161"/>
      <c r="P53" s="161"/>
      <c r="Q53" s="161"/>
      <c r="R53" s="161"/>
      <c r="S53" s="161"/>
      <c r="T53" s="162"/>
      <c r="U53" s="161"/>
      <c r="V53" s="152"/>
      <c r="W53" s="152"/>
      <c r="X53" s="152"/>
      <c r="Y53" s="152"/>
      <c r="Z53" s="152"/>
      <c r="AA53" s="152"/>
      <c r="AB53" s="152"/>
      <c r="AC53" s="152"/>
      <c r="AD53" s="152"/>
      <c r="AE53" s="152" t="s">
        <v>124</v>
      </c>
      <c r="AF53" s="152">
        <v>0</v>
      </c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ht="22.5" outlineLevel="1" x14ac:dyDescent="0.2">
      <c r="A54" s="153"/>
      <c r="B54" s="159"/>
      <c r="C54" s="191" t="s">
        <v>157</v>
      </c>
      <c r="D54" s="166"/>
      <c r="E54" s="168">
        <v>64</v>
      </c>
      <c r="F54" s="169"/>
      <c r="G54" s="169"/>
      <c r="H54" s="169"/>
      <c r="I54" s="169"/>
      <c r="J54" s="169"/>
      <c r="K54" s="169"/>
      <c r="L54" s="169"/>
      <c r="M54" s="169"/>
      <c r="N54" s="161"/>
      <c r="O54" s="161"/>
      <c r="P54" s="161"/>
      <c r="Q54" s="161"/>
      <c r="R54" s="161"/>
      <c r="S54" s="161"/>
      <c r="T54" s="162"/>
      <c r="U54" s="161"/>
      <c r="V54" s="152"/>
      <c r="W54" s="152"/>
      <c r="X54" s="152"/>
      <c r="Y54" s="152"/>
      <c r="Z54" s="152"/>
      <c r="AA54" s="152"/>
      <c r="AB54" s="152"/>
      <c r="AC54" s="152"/>
      <c r="AD54" s="152"/>
      <c r="AE54" s="152" t="s">
        <v>124</v>
      </c>
      <c r="AF54" s="152">
        <v>0</v>
      </c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ht="22.5" outlineLevel="1" x14ac:dyDescent="0.2">
      <c r="A55" s="196">
        <v>13</v>
      </c>
      <c r="B55" s="197" t="s">
        <v>158</v>
      </c>
      <c r="C55" s="198" t="s">
        <v>159</v>
      </c>
      <c r="D55" s="199" t="s">
        <v>133</v>
      </c>
      <c r="E55" s="200">
        <v>64</v>
      </c>
      <c r="F55" s="202"/>
      <c r="G55" s="201">
        <f>ROUND(E55*F55,2)</f>
        <v>0</v>
      </c>
      <c r="H55" s="202"/>
      <c r="I55" s="201">
        <f>ROUND(E55*H55,2)</f>
        <v>0</v>
      </c>
      <c r="J55" s="202"/>
      <c r="K55" s="201">
        <f>ROUND(E55*J55,2)</f>
        <v>0</v>
      </c>
      <c r="L55" s="201">
        <v>21</v>
      </c>
      <c r="M55" s="201">
        <f>G55*(1+L55/100)</f>
        <v>0</v>
      </c>
      <c r="N55" s="199">
        <v>0</v>
      </c>
      <c r="O55" s="199">
        <f>ROUND(E55*N55,5)</f>
        <v>0</v>
      </c>
      <c r="P55" s="199">
        <v>0</v>
      </c>
      <c r="Q55" s="199">
        <f>ROUND(E55*P55,5)</f>
        <v>0</v>
      </c>
      <c r="R55" s="161"/>
      <c r="S55" s="161"/>
      <c r="T55" s="162">
        <v>1.6E-2</v>
      </c>
      <c r="U55" s="161">
        <f>ROUND(E55*T55,2)</f>
        <v>1.02</v>
      </c>
      <c r="V55" s="152"/>
      <c r="W55" s="152"/>
      <c r="X55" s="152"/>
      <c r="Y55" s="152"/>
      <c r="Z55" s="152"/>
      <c r="AA55" s="152"/>
      <c r="AB55" s="152"/>
      <c r="AC55" s="152"/>
      <c r="AD55" s="152"/>
      <c r="AE55" s="152" t="s">
        <v>119</v>
      </c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ht="22.5" outlineLevel="1" x14ac:dyDescent="0.2">
      <c r="A56" s="153"/>
      <c r="B56" s="159"/>
      <c r="C56" s="191" t="s">
        <v>160</v>
      </c>
      <c r="D56" s="166"/>
      <c r="E56" s="168">
        <v>64</v>
      </c>
      <c r="F56" s="169"/>
      <c r="G56" s="169"/>
      <c r="H56" s="169"/>
      <c r="I56" s="169"/>
      <c r="J56" s="169"/>
      <c r="K56" s="169"/>
      <c r="L56" s="169"/>
      <c r="M56" s="169"/>
      <c r="N56" s="161"/>
      <c r="O56" s="161"/>
      <c r="P56" s="161"/>
      <c r="Q56" s="161"/>
      <c r="R56" s="161"/>
      <c r="S56" s="161"/>
      <c r="T56" s="162"/>
      <c r="U56" s="161"/>
      <c r="V56" s="152"/>
      <c r="W56" s="152"/>
      <c r="X56" s="152"/>
      <c r="Y56" s="152"/>
      <c r="Z56" s="152"/>
      <c r="AA56" s="152"/>
      <c r="AB56" s="152"/>
      <c r="AC56" s="152"/>
      <c r="AD56" s="152"/>
      <c r="AE56" s="152" t="s">
        <v>124</v>
      </c>
      <c r="AF56" s="152">
        <v>0</v>
      </c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">
      <c r="A57" s="196">
        <v>14</v>
      </c>
      <c r="B57" s="197" t="s">
        <v>161</v>
      </c>
      <c r="C57" s="198" t="s">
        <v>162</v>
      </c>
      <c r="D57" s="199" t="s">
        <v>133</v>
      </c>
      <c r="E57" s="200">
        <v>64</v>
      </c>
      <c r="F57" s="202"/>
      <c r="G57" s="201">
        <f>ROUND(E57*F57,2)</f>
        <v>0</v>
      </c>
      <c r="H57" s="202"/>
      <c r="I57" s="201">
        <f>ROUND(E57*H57,2)</f>
        <v>0</v>
      </c>
      <c r="J57" s="202"/>
      <c r="K57" s="201">
        <f>ROUND(E57*J57,2)</f>
        <v>0</v>
      </c>
      <c r="L57" s="201">
        <v>21</v>
      </c>
      <c r="M57" s="201">
        <f>G57*(1+L57/100)</f>
        <v>0</v>
      </c>
      <c r="N57" s="199">
        <v>0</v>
      </c>
      <c r="O57" s="199">
        <f>ROUND(E57*N57,5)</f>
        <v>0</v>
      </c>
      <c r="P57" s="199">
        <v>0</v>
      </c>
      <c r="Q57" s="199">
        <f>ROUND(E57*P57,5)</f>
        <v>0</v>
      </c>
      <c r="R57" s="161"/>
      <c r="S57" s="161"/>
      <c r="T57" s="162">
        <v>7.0000000000000001E-3</v>
      </c>
      <c r="U57" s="161">
        <f>ROUND(E57*T57,2)</f>
        <v>0.45</v>
      </c>
      <c r="V57" s="152"/>
      <c r="W57" s="152"/>
      <c r="X57" s="152"/>
      <c r="Y57" s="152"/>
      <c r="Z57" s="152"/>
      <c r="AA57" s="152"/>
      <c r="AB57" s="152"/>
      <c r="AC57" s="152"/>
      <c r="AD57" s="152"/>
      <c r="AE57" s="152" t="s">
        <v>119</v>
      </c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ht="22.5" outlineLevel="1" x14ac:dyDescent="0.2">
      <c r="A58" s="153"/>
      <c r="B58" s="159"/>
      <c r="C58" s="191" t="s">
        <v>157</v>
      </c>
      <c r="D58" s="166"/>
      <c r="E58" s="168">
        <v>64</v>
      </c>
      <c r="F58" s="169"/>
      <c r="G58" s="169"/>
      <c r="H58" s="169"/>
      <c r="I58" s="169"/>
      <c r="J58" s="169"/>
      <c r="K58" s="169"/>
      <c r="L58" s="169"/>
      <c r="M58" s="169"/>
      <c r="N58" s="161"/>
      <c r="O58" s="161"/>
      <c r="P58" s="161"/>
      <c r="Q58" s="161"/>
      <c r="R58" s="161"/>
      <c r="S58" s="161"/>
      <c r="T58" s="162"/>
      <c r="U58" s="161"/>
      <c r="V58" s="152"/>
      <c r="W58" s="152"/>
      <c r="X58" s="152"/>
      <c r="Y58" s="152"/>
      <c r="Z58" s="152"/>
      <c r="AA58" s="152"/>
      <c r="AB58" s="152"/>
      <c r="AC58" s="152"/>
      <c r="AD58" s="152"/>
      <c r="AE58" s="152" t="s">
        <v>124</v>
      </c>
      <c r="AF58" s="152">
        <v>0</v>
      </c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">
      <c r="A59" s="196">
        <v>15</v>
      </c>
      <c r="B59" s="197" t="s">
        <v>163</v>
      </c>
      <c r="C59" s="198" t="s">
        <v>164</v>
      </c>
      <c r="D59" s="199" t="s">
        <v>122</v>
      </c>
      <c r="E59" s="200">
        <v>1536.5</v>
      </c>
      <c r="F59" s="202"/>
      <c r="G59" s="201">
        <f>ROUND(E59*F59,2)</f>
        <v>0</v>
      </c>
      <c r="H59" s="202"/>
      <c r="I59" s="201">
        <f>ROUND(E59*H59,2)</f>
        <v>0</v>
      </c>
      <c r="J59" s="202"/>
      <c r="K59" s="201">
        <f>ROUND(E59*J59,2)</f>
        <v>0</v>
      </c>
      <c r="L59" s="201">
        <v>21</v>
      </c>
      <c r="M59" s="201">
        <f>G59*(1+L59/100)</f>
        <v>0</v>
      </c>
      <c r="N59" s="199">
        <v>0</v>
      </c>
      <c r="O59" s="199">
        <f>ROUND(E59*N59,5)</f>
        <v>0</v>
      </c>
      <c r="P59" s="199">
        <v>0</v>
      </c>
      <c r="Q59" s="199">
        <f>ROUND(E59*P59,5)</f>
        <v>0</v>
      </c>
      <c r="R59" s="161"/>
      <c r="S59" s="161"/>
      <c r="T59" s="162">
        <v>3.0300000000000001E-2</v>
      </c>
      <c r="U59" s="161">
        <f>ROUND(E59*T59,2)</f>
        <v>46.56</v>
      </c>
      <c r="V59" s="152"/>
      <c r="W59" s="152"/>
      <c r="X59" s="152"/>
      <c r="Y59" s="152"/>
      <c r="Z59" s="152"/>
      <c r="AA59" s="152"/>
      <c r="AB59" s="152"/>
      <c r="AC59" s="152"/>
      <c r="AD59" s="152"/>
      <c r="AE59" s="152" t="s">
        <v>119</v>
      </c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">
      <c r="A60" s="153"/>
      <c r="B60" s="159"/>
      <c r="C60" s="191" t="s">
        <v>145</v>
      </c>
      <c r="D60" s="166"/>
      <c r="E60" s="168">
        <v>621.5</v>
      </c>
      <c r="F60" s="169"/>
      <c r="G60" s="169"/>
      <c r="H60" s="169"/>
      <c r="I60" s="169"/>
      <c r="J60" s="169"/>
      <c r="K60" s="169"/>
      <c r="L60" s="169"/>
      <c r="M60" s="169"/>
      <c r="N60" s="161"/>
      <c r="O60" s="161"/>
      <c r="P60" s="161"/>
      <c r="Q60" s="161"/>
      <c r="R60" s="161"/>
      <c r="S60" s="161"/>
      <c r="T60" s="162"/>
      <c r="U60" s="161"/>
      <c r="V60" s="152"/>
      <c r="W60" s="152"/>
      <c r="X60" s="152"/>
      <c r="Y60" s="152"/>
      <c r="Z60" s="152"/>
      <c r="AA60" s="152"/>
      <c r="AB60" s="152"/>
      <c r="AC60" s="152"/>
      <c r="AD60" s="152"/>
      <c r="AE60" s="152" t="s">
        <v>124</v>
      </c>
      <c r="AF60" s="152">
        <v>0</v>
      </c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 x14ac:dyDescent="0.2">
      <c r="A61" s="153"/>
      <c r="B61" s="159"/>
      <c r="C61" s="191" t="s">
        <v>146</v>
      </c>
      <c r="D61" s="166"/>
      <c r="E61" s="168">
        <v>465</v>
      </c>
      <c r="F61" s="169"/>
      <c r="G61" s="169"/>
      <c r="H61" s="169"/>
      <c r="I61" s="169"/>
      <c r="J61" s="169"/>
      <c r="K61" s="169"/>
      <c r="L61" s="169"/>
      <c r="M61" s="169"/>
      <c r="N61" s="161"/>
      <c r="O61" s="161"/>
      <c r="P61" s="161"/>
      <c r="Q61" s="161"/>
      <c r="R61" s="161"/>
      <c r="S61" s="161"/>
      <c r="T61" s="162"/>
      <c r="U61" s="161"/>
      <c r="V61" s="152"/>
      <c r="W61" s="152"/>
      <c r="X61" s="152"/>
      <c r="Y61" s="152"/>
      <c r="Z61" s="152"/>
      <c r="AA61" s="152"/>
      <c r="AB61" s="152"/>
      <c r="AC61" s="152"/>
      <c r="AD61" s="152"/>
      <c r="AE61" s="152" t="s">
        <v>124</v>
      </c>
      <c r="AF61" s="152">
        <v>0</v>
      </c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">
      <c r="A62" s="153"/>
      <c r="B62" s="159"/>
      <c r="C62" s="191" t="s">
        <v>147</v>
      </c>
      <c r="D62" s="166"/>
      <c r="E62" s="168">
        <v>296</v>
      </c>
      <c r="F62" s="169"/>
      <c r="G62" s="169"/>
      <c r="H62" s="169"/>
      <c r="I62" s="169"/>
      <c r="J62" s="169"/>
      <c r="K62" s="169"/>
      <c r="L62" s="169"/>
      <c r="M62" s="169"/>
      <c r="N62" s="161"/>
      <c r="O62" s="161"/>
      <c r="P62" s="161"/>
      <c r="Q62" s="161"/>
      <c r="R62" s="161"/>
      <c r="S62" s="161"/>
      <c r="T62" s="162"/>
      <c r="U62" s="161"/>
      <c r="V62" s="152"/>
      <c r="W62" s="152"/>
      <c r="X62" s="152"/>
      <c r="Y62" s="152"/>
      <c r="Z62" s="152"/>
      <c r="AA62" s="152"/>
      <c r="AB62" s="152"/>
      <c r="AC62" s="152"/>
      <c r="AD62" s="152"/>
      <c r="AE62" s="152" t="s">
        <v>124</v>
      </c>
      <c r="AF62" s="152">
        <v>0</v>
      </c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outlineLevel="1" x14ac:dyDescent="0.2">
      <c r="A63" s="153"/>
      <c r="B63" s="159"/>
      <c r="C63" s="191" t="s">
        <v>148</v>
      </c>
      <c r="D63" s="166"/>
      <c r="E63" s="168">
        <v>154</v>
      </c>
      <c r="F63" s="169"/>
      <c r="G63" s="169"/>
      <c r="H63" s="169"/>
      <c r="I63" s="169"/>
      <c r="J63" s="169"/>
      <c r="K63" s="169"/>
      <c r="L63" s="169"/>
      <c r="M63" s="169"/>
      <c r="N63" s="161"/>
      <c r="O63" s="161"/>
      <c r="P63" s="161"/>
      <c r="Q63" s="161"/>
      <c r="R63" s="161"/>
      <c r="S63" s="161"/>
      <c r="T63" s="162"/>
      <c r="U63" s="161"/>
      <c r="V63" s="152"/>
      <c r="W63" s="152"/>
      <c r="X63" s="152"/>
      <c r="Y63" s="152"/>
      <c r="Z63" s="152"/>
      <c r="AA63" s="152"/>
      <c r="AB63" s="152"/>
      <c r="AC63" s="152"/>
      <c r="AD63" s="152"/>
      <c r="AE63" s="152" t="s">
        <v>124</v>
      </c>
      <c r="AF63" s="152">
        <v>0</v>
      </c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outlineLevel="1" x14ac:dyDescent="0.2">
      <c r="A64" s="196">
        <v>16</v>
      </c>
      <c r="B64" s="197" t="s">
        <v>165</v>
      </c>
      <c r="C64" s="198" t="s">
        <v>166</v>
      </c>
      <c r="D64" s="199" t="s">
        <v>122</v>
      </c>
      <c r="E64" s="200">
        <v>1536.5</v>
      </c>
      <c r="F64" s="202"/>
      <c r="G64" s="201">
        <f>ROUND(E64*F64,2)</f>
        <v>0</v>
      </c>
      <c r="H64" s="202"/>
      <c r="I64" s="201">
        <f>ROUND(E64*H64,2)</f>
        <v>0</v>
      </c>
      <c r="J64" s="202"/>
      <c r="K64" s="201">
        <f>ROUND(E64*J64,2)</f>
        <v>0</v>
      </c>
      <c r="L64" s="201">
        <v>21</v>
      </c>
      <c r="M64" s="201">
        <f>G64*(1+L64/100)</f>
        <v>0</v>
      </c>
      <c r="N64" s="199">
        <v>0</v>
      </c>
      <c r="O64" s="199">
        <f>ROUND(E64*N64,5)</f>
        <v>0</v>
      </c>
      <c r="P64" s="199">
        <v>0</v>
      </c>
      <c r="Q64" s="199">
        <f>ROUND(E64*P64,5)</f>
        <v>0</v>
      </c>
      <c r="R64" s="161"/>
      <c r="S64" s="161"/>
      <c r="T64" s="162">
        <v>1.7999999999999999E-2</v>
      </c>
      <c r="U64" s="161">
        <f>ROUND(E64*T64,2)</f>
        <v>27.66</v>
      </c>
      <c r="V64" s="152"/>
      <c r="W64" s="152"/>
      <c r="X64" s="152"/>
      <c r="Y64" s="152"/>
      <c r="Z64" s="152"/>
      <c r="AA64" s="152"/>
      <c r="AB64" s="152"/>
      <c r="AC64" s="152"/>
      <c r="AD64" s="152"/>
      <c r="AE64" s="152" t="s">
        <v>119</v>
      </c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outlineLevel="1" x14ac:dyDescent="0.2">
      <c r="A65" s="153"/>
      <c r="B65" s="159"/>
      <c r="C65" s="191" t="s">
        <v>145</v>
      </c>
      <c r="D65" s="166"/>
      <c r="E65" s="168">
        <v>621.5</v>
      </c>
      <c r="F65" s="169"/>
      <c r="G65" s="169"/>
      <c r="H65" s="169"/>
      <c r="I65" s="169"/>
      <c r="J65" s="169"/>
      <c r="K65" s="169"/>
      <c r="L65" s="169"/>
      <c r="M65" s="169"/>
      <c r="N65" s="161"/>
      <c r="O65" s="161"/>
      <c r="P65" s="161"/>
      <c r="Q65" s="161"/>
      <c r="R65" s="161"/>
      <c r="S65" s="161"/>
      <c r="T65" s="162"/>
      <c r="U65" s="161"/>
      <c r="V65" s="152"/>
      <c r="W65" s="152"/>
      <c r="X65" s="152"/>
      <c r="Y65" s="152"/>
      <c r="Z65" s="152"/>
      <c r="AA65" s="152"/>
      <c r="AB65" s="152"/>
      <c r="AC65" s="152"/>
      <c r="AD65" s="152"/>
      <c r="AE65" s="152" t="s">
        <v>124</v>
      </c>
      <c r="AF65" s="152">
        <v>0</v>
      </c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outlineLevel="1" x14ac:dyDescent="0.2">
      <c r="A66" s="153"/>
      <c r="B66" s="159"/>
      <c r="C66" s="191" t="s">
        <v>146</v>
      </c>
      <c r="D66" s="166"/>
      <c r="E66" s="168">
        <v>465</v>
      </c>
      <c r="F66" s="169"/>
      <c r="G66" s="169"/>
      <c r="H66" s="169"/>
      <c r="I66" s="169"/>
      <c r="J66" s="169"/>
      <c r="K66" s="169"/>
      <c r="L66" s="169"/>
      <c r="M66" s="169"/>
      <c r="N66" s="161"/>
      <c r="O66" s="161"/>
      <c r="P66" s="161"/>
      <c r="Q66" s="161"/>
      <c r="R66" s="161"/>
      <c r="S66" s="161"/>
      <c r="T66" s="162"/>
      <c r="U66" s="161"/>
      <c r="V66" s="152"/>
      <c r="W66" s="152"/>
      <c r="X66" s="152"/>
      <c r="Y66" s="152"/>
      <c r="Z66" s="152"/>
      <c r="AA66" s="152"/>
      <c r="AB66" s="152"/>
      <c r="AC66" s="152"/>
      <c r="AD66" s="152"/>
      <c r="AE66" s="152" t="s">
        <v>124</v>
      </c>
      <c r="AF66" s="152">
        <v>0</v>
      </c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outlineLevel="1" x14ac:dyDescent="0.2">
      <c r="A67" s="153"/>
      <c r="B67" s="159"/>
      <c r="C67" s="191" t="s">
        <v>147</v>
      </c>
      <c r="D67" s="166"/>
      <c r="E67" s="168">
        <v>296</v>
      </c>
      <c r="F67" s="169"/>
      <c r="G67" s="169"/>
      <c r="H67" s="169"/>
      <c r="I67" s="169"/>
      <c r="J67" s="169"/>
      <c r="K67" s="169"/>
      <c r="L67" s="169"/>
      <c r="M67" s="169"/>
      <c r="N67" s="161"/>
      <c r="O67" s="161"/>
      <c r="P67" s="161"/>
      <c r="Q67" s="161"/>
      <c r="R67" s="161"/>
      <c r="S67" s="161"/>
      <c r="T67" s="162"/>
      <c r="U67" s="161"/>
      <c r="V67" s="152"/>
      <c r="W67" s="152"/>
      <c r="X67" s="152"/>
      <c r="Y67" s="152"/>
      <c r="Z67" s="152"/>
      <c r="AA67" s="152"/>
      <c r="AB67" s="152"/>
      <c r="AC67" s="152"/>
      <c r="AD67" s="152"/>
      <c r="AE67" s="152" t="s">
        <v>124</v>
      </c>
      <c r="AF67" s="152">
        <v>0</v>
      </c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 x14ac:dyDescent="0.2">
      <c r="A68" s="153"/>
      <c r="B68" s="159"/>
      <c r="C68" s="191" t="s">
        <v>148</v>
      </c>
      <c r="D68" s="166"/>
      <c r="E68" s="168">
        <v>154</v>
      </c>
      <c r="F68" s="169"/>
      <c r="G68" s="169"/>
      <c r="H68" s="169"/>
      <c r="I68" s="169"/>
      <c r="J68" s="169"/>
      <c r="K68" s="169"/>
      <c r="L68" s="169"/>
      <c r="M68" s="169"/>
      <c r="N68" s="161"/>
      <c r="O68" s="161"/>
      <c r="P68" s="161"/>
      <c r="Q68" s="161"/>
      <c r="R68" s="161"/>
      <c r="S68" s="161"/>
      <c r="T68" s="162"/>
      <c r="U68" s="161"/>
      <c r="V68" s="152"/>
      <c r="W68" s="152"/>
      <c r="X68" s="152"/>
      <c r="Y68" s="152"/>
      <c r="Z68" s="152"/>
      <c r="AA68" s="152"/>
      <c r="AB68" s="152"/>
      <c r="AC68" s="152"/>
      <c r="AD68" s="152"/>
      <c r="AE68" s="152" t="s">
        <v>124</v>
      </c>
      <c r="AF68" s="152">
        <v>0</v>
      </c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 x14ac:dyDescent="0.2">
      <c r="A69" s="196">
        <v>17</v>
      </c>
      <c r="B69" s="197" t="s">
        <v>167</v>
      </c>
      <c r="C69" s="198" t="s">
        <v>168</v>
      </c>
      <c r="D69" s="199" t="s">
        <v>122</v>
      </c>
      <c r="E69" s="200">
        <v>4609.5</v>
      </c>
      <c r="F69" s="202"/>
      <c r="G69" s="201">
        <f>ROUND(E69*F69,2)</f>
        <v>0</v>
      </c>
      <c r="H69" s="202"/>
      <c r="I69" s="201">
        <f>ROUND(E69*H69,2)</f>
        <v>0</v>
      </c>
      <c r="J69" s="202"/>
      <c r="K69" s="201">
        <f>ROUND(E69*J69,2)</f>
        <v>0</v>
      </c>
      <c r="L69" s="201">
        <v>21</v>
      </c>
      <c r="M69" s="201">
        <f>G69*(1+L69/100)</f>
        <v>0</v>
      </c>
      <c r="N69" s="199">
        <v>5.0000000000000002E-5</v>
      </c>
      <c r="O69" s="199">
        <f>ROUND(E69*N69,5)</f>
        <v>0.23047999999999999</v>
      </c>
      <c r="P69" s="199">
        <v>0</v>
      </c>
      <c r="Q69" s="199">
        <f>ROUND(E69*P69,5)</f>
        <v>0</v>
      </c>
      <c r="R69" s="161"/>
      <c r="S69" s="161"/>
      <c r="T69" s="162">
        <v>0</v>
      </c>
      <c r="U69" s="161">
        <f>ROUND(E69*T69,2)</f>
        <v>0</v>
      </c>
      <c r="V69" s="152"/>
      <c r="W69" s="152"/>
      <c r="X69" s="152"/>
      <c r="Y69" s="152"/>
      <c r="Z69" s="152"/>
      <c r="AA69" s="152"/>
      <c r="AB69" s="152"/>
      <c r="AC69" s="152"/>
      <c r="AD69" s="152"/>
      <c r="AE69" s="152" t="s">
        <v>119</v>
      </c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outlineLevel="1" x14ac:dyDescent="0.2">
      <c r="A70" s="153"/>
      <c r="B70" s="159"/>
      <c r="C70" s="191" t="s">
        <v>169</v>
      </c>
      <c r="D70" s="166"/>
      <c r="E70" s="168">
        <v>4609.5</v>
      </c>
      <c r="F70" s="169"/>
      <c r="G70" s="169"/>
      <c r="H70" s="169"/>
      <c r="I70" s="169"/>
      <c r="J70" s="169"/>
      <c r="K70" s="169"/>
      <c r="L70" s="169"/>
      <c r="M70" s="169"/>
      <c r="N70" s="161"/>
      <c r="O70" s="161"/>
      <c r="P70" s="161"/>
      <c r="Q70" s="161"/>
      <c r="R70" s="161"/>
      <c r="S70" s="161"/>
      <c r="T70" s="162"/>
      <c r="U70" s="161"/>
      <c r="V70" s="152"/>
      <c r="W70" s="152"/>
      <c r="X70" s="152"/>
      <c r="Y70" s="152"/>
      <c r="Z70" s="152"/>
      <c r="AA70" s="152"/>
      <c r="AB70" s="152"/>
      <c r="AC70" s="152"/>
      <c r="AD70" s="152"/>
      <c r="AE70" s="152" t="s">
        <v>124</v>
      </c>
      <c r="AF70" s="152">
        <v>0</v>
      </c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x14ac:dyDescent="0.2">
      <c r="A71" s="157" t="s">
        <v>114</v>
      </c>
      <c r="B71" s="217" t="s">
        <v>71</v>
      </c>
      <c r="C71" s="218" t="s">
        <v>72</v>
      </c>
      <c r="D71" s="219"/>
      <c r="E71" s="220"/>
      <c r="F71" s="221"/>
      <c r="G71" s="221">
        <f>SUMIF(AE72:AE79,"&lt;&gt;NOR",G72:G79)</f>
        <v>0</v>
      </c>
      <c r="H71" s="221"/>
      <c r="I71" s="221">
        <f>SUM(I72:I79)</f>
        <v>0</v>
      </c>
      <c r="J71" s="221"/>
      <c r="K71" s="221">
        <f>SUM(K72:K79)</f>
        <v>0</v>
      </c>
      <c r="L71" s="221"/>
      <c r="M71" s="221">
        <f>SUM(M72:M79)</f>
        <v>0</v>
      </c>
      <c r="N71" s="219"/>
      <c r="O71" s="219">
        <f>SUM(O72:O79)</f>
        <v>0.14849999999999999</v>
      </c>
      <c r="P71" s="219"/>
      <c r="Q71" s="219">
        <f>SUM(Q72:Q79)</f>
        <v>0</v>
      </c>
      <c r="R71" s="164"/>
      <c r="S71" s="164"/>
      <c r="T71" s="165"/>
      <c r="U71" s="164">
        <f>SUM(U72:U79)</f>
        <v>117.24</v>
      </c>
      <c r="AE71" t="s">
        <v>115</v>
      </c>
    </row>
    <row r="72" spans="1:60" ht="22.5" outlineLevel="1" x14ac:dyDescent="0.2">
      <c r="A72" s="196">
        <v>18</v>
      </c>
      <c r="B72" s="197" t="s">
        <v>170</v>
      </c>
      <c r="C72" s="198" t="s">
        <v>171</v>
      </c>
      <c r="D72" s="199" t="s">
        <v>133</v>
      </c>
      <c r="E72" s="200">
        <v>390.8</v>
      </c>
      <c r="F72" s="202"/>
      <c r="G72" s="201">
        <f>ROUND(E72*F72,2)</f>
        <v>0</v>
      </c>
      <c r="H72" s="202"/>
      <c r="I72" s="201">
        <f>ROUND(E72*H72,2)</f>
        <v>0</v>
      </c>
      <c r="J72" s="202"/>
      <c r="K72" s="201">
        <f>ROUND(E72*J72,2)</f>
        <v>0</v>
      </c>
      <c r="L72" s="201">
        <v>21</v>
      </c>
      <c r="M72" s="201">
        <f>G72*(1+L72/100)</f>
        <v>0</v>
      </c>
      <c r="N72" s="199">
        <v>3.8000000000000002E-4</v>
      </c>
      <c r="O72" s="199">
        <f>ROUND(E72*N72,5)</f>
        <v>0.14849999999999999</v>
      </c>
      <c r="P72" s="199">
        <v>0</v>
      </c>
      <c r="Q72" s="199">
        <f>ROUND(E72*P72,5)</f>
        <v>0</v>
      </c>
      <c r="R72" s="161"/>
      <c r="S72" s="161"/>
      <c r="T72" s="162">
        <v>0.3</v>
      </c>
      <c r="U72" s="161">
        <f>ROUND(E72*T72,2)</f>
        <v>117.24</v>
      </c>
      <c r="V72" s="152"/>
      <c r="W72" s="152"/>
      <c r="X72" s="152"/>
      <c r="Y72" s="152"/>
      <c r="Z72" s="152"/>
      <c r="AA72" s="152"/>
      <c r="AB72" s="152"/>
      <c r="AC72" s="152"/>
      <c r="AD72" s="152"/>
      <c r="AE72" s="152" t="s">
        <v>119</v>
      </c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ht="45" outlineLevel="1" x14ac:dyDescent="0.2">
      <c r="A73" s="153"/>
      <c r="B73" s="159"/>
      <c r="C73" s="191" t="s">
        <v>172</v>
      </c>
      <c r="D73" s="166"/>
      <c r="E73" s="168">
        <v>296.60000000000002</v>
      </c>
      <c r="F73" s="169"/>
      <c r="G73" s="169"/>
      <c r="H73" s="169"/>
      <c r="I73" s="169"/>
      <c r="J73" s="169"/>
      <c r="K73" s="169"/>
      <c r="L73" s="169"/>
      <c r="M73" s="169"/>
      <c r="N73" s="161"/>
      <c r="O73" s="161"/>
      <c r="P73" s="161"/>
      <c r="Q73" s="161"/>
      <c r="R73" s="161"/>
      <c r="S73" s="161"/>
      <c r="T73" s="162"/>
      <c r="U73" s="161"/>
      <c r="V73" s="152"/>
      <c r="W73" s="152"/>
      <c r="X73" s="152"/>
      <c r="Y73" s="152"/>
      <c r="Z73" s="152"/>
      <c r="AA73" s="152"/>
      <c r="AB73" s="152"/>
      <c r="AC73" s="152"/>
      <c r="AD73" s="152"/>
      <c r="AE73" s="152" t="s">
        <v>124</v>
      </c>
      <c r="AF73" s="152">
        <v>0</v>
      </c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ht="22.5" outlineLevel="1" x14ac:dyDescent="0.2">
      <c r="A74" s="153"/>
      <c r="B74" s="159"/>
      <c r="C74" s="191" t="s">
        <v>173</v>
      </c>
      <c r="D74" s="166"/>
      <c r="E74" s="168">
        <v>94.2</v>
      </c>
      <c r="F74" s="169"/>
      <c r="G74" s="169"/>
      <c r="H74" s="169"/>
      <c r="I74" s="169"/>
      <c r="J74" s="169"/>
      <c r="K74" s="169"/>
      <c r="L74" s="169"/>
      <c r="M74" s="169"/>
      <c r="N74" s="161"/>
      <c r="O74" s="161"/>
      <c r="P74" s="161"/>
      <c r="Q74" s="161"/>
      <c r="R74" s="161"/>
      <c r="S74" s="161"/>
      <c r="T74" s="162"/>
      <c r="U74" s="161"/>
      <c r="V74" s="152"/>
      <c r="W74" s="152"/>
      <c r="X74" s="152"/>
      <c r="Y74" s="152"/>
      <c r="Z74" s="152"/>
      <c r="AA74" s="152"/>
      <c r="AB74" s="152"/>
      <c r="AC74" s="152"/>
      <c r="AD74" s="152"/>
      <c r="AE74" s="152" t="s">
        <v>124</v>
      </c>
      <c r="AF74" s="152">
        <v>0</v>
      </c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 x14ac:dyDescent="0.2">
      <c r="A75" s="196">
        <v>19</v>
      </c>
      <c r="B75" s="197" t="s">
        <v>59</v>
      </c>
      <c r="C75" s="198" t="s">
        <v>174</v>
      </c>
      <c r="D75" s="199" t="s">
        <v>133</v>
      </c>
      <c r="E75" s="200">
        <v>390.8</v>
      </c>
      <c r="F75" s="202"/>
      <c r="G75" s="201">
        <f>ROUND(E75*F75,2)</f>
        <v>0</v>
      </c>
      <c r="H75" s="202"/>
      <c r="I75" s="201">
        <f>ROUND(E75*H75,2)</f>
        <v>0</v>
      </c>
      <c r="J75" s="202"/>
      <c r="K75" s="201">
        <f>ROUND(E75*J75,2)</f>
        <v>0</v>
      </c>
      <c r="L75" s="201">
        <v>21</v>
      </c>
      <c r="M75" s="201">
        <f>G75*(1+L75/100)</f>
        <v>0</v>
      </c>
      <c r="N75" s="199">
        <v>0</v>
      </c>
      <c r="O75" s="199">
        <f>ROUND(E75*N75,5)</f>
        <v>0</v>
      </c>
      <c r="P75" s="199">
        <v>0</v>
      </c>
      <c r="Q75" s="199">
        <f>ROUND(E75*P75,5)</f>
        <v>0</v>
      </c>
      <c r="R75" s="161"/>
      <c r="S75" s="161"/>
      <c r="T75" s="162">
        <v>0</v>
      </c>
      <c r="U75" s="161">
        <f>ROUND(E75*T75,2)</f>
        <v>0</v>
      </c>
      <c r="V75" s="152"/>
      <c r="W75" s="152"/>
      <c r="X75" s="152"/>
      <c r="Y75" s="152"/>
      <c r="Z75" s="152"/>
      <c r="AA75" s="152"/>
      <c r="AB75" s="152"/>
      <c r="AC75" s="152"/>
      <c r="AD75" s="152"/>
      <c r="AE75" s="152" t="s">
        <v>119</v>
      </c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ht="45" outlineLevel="1" x14ac:dyDescent="0.2">
      <c r="A76" s="153"/>
      <c r="B76" s="159"/>
      <c r="C76" s="191" t="s">
        <v>172</v>
      </c>
      <c r="D76" s="166"/>
      <c r="E76" s="168">
        <v>296.60000000000002</v>
      </c>
      <c r="F76" s="169"/>
      <c r="G76" s="169"/>
      <c r="H76" s="169"/>
      <c r="I76" s="169"/>
      <c r="J76" s="169"/>
      <c r="K76" s="169"/>
      <c r="L76" s="169"/>
      <c r="M76" s="169"/>
      <c r="N76" s="161"/>
      <c r="O76" s="161"/>
      <c r="P76" s="161"/>
      <c r="Q76" s="161"/>
      <c r="R76" s="161"/>
      <c r="S76" s="161"/>
      <c r="T76" s="162"/>
      <c r="U76" s="161"/>
      <c r="V76" s="152"/>
      <c r="W76" s="152"/>
      <c r="X76" s="152"/>
      <c r="Y76" s="152"/>
      <c r="Z76" s="152"/>
      <c r="AA76" s="152"/>
      <c r="AB76" s="152"/>
      <c r="AC76" s="152"/>
      <c r="AD76" s="152"/>
      <c r="AE76" s="152" t="s">
        <v>124</v>
      </c>
      <c r="AF76" s="152">
        <v>0</v>
      </c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ht="22.5" outlineLevel="1" x14ac:dyDescent="0.2">
      <c r="A77" s="153"/>
      <c r="B77" s="159"/>
      <c r="C77" s="191" t="s">
        <v>173</v>
      </c>
      <c r="D77" s="166"/>
      <c r="E77" s="168">
        <v>94.2</v>
      </c>
      <c r="F77" s="169"/>
      <c r="G77" s="169"/>
      <c r="H77" s="169"/>
      <c r="I77" s="169"/>
      <c r="J77" s="169"/>
      <c r="K77" s="169"/>
      <c r="L77" s="169"/>
      <c r="M77" s="169"/>
      <c r="N77" s="161"/>
      <c r="O77" s="161"/>
      <c r="P77" s="161"/>
      <c r="Q77" s="161"/>
      <c r="R77" s="161"/>
      <c r="S77" s="161"/>
      <c r="T77" s="162"/>
      <c r="U77" s="161"/>
      <c r="V77" s="152"/>
      <c r="W77" s="152"/>
      <c r="X77" s="152"/>
      <c r="Y77" s="152"/>
      <c r="Z77" s="152"/>
      <c r="AA77" s="152"/>
      <c r="AB77" s="152"/>
      <c r="AC77" s="152"/>
      <c r="AD77" s="152"/>
      <c r="AE77" s="152" t="s">
        <v>124</v>
      </c>
      <c r="AF77" s="152">
        <v>0</v>
      </c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ht="22.5" outlineLevel="1" x14ac:dyDescent="0.2">
      <c r="A78" s="196">
        <v>20</v>
      </c>
      <c r="B78" s="197" t="s">
        <v>63</v>
      </c>
      <c r="C78" s="198" t="s">
        <v>175</v>
      </c>
      <c r="D78" s="199" t="s">
        <v>176</v>
      </c>
      <c r="E78" s="200">
        <v>2</v>
      </c>
      <c r="F78" s="202"/>
      <c r="G78" s="201">
        <f>ROUND(E78*F78,2)</f>
        <v>0</v>
      </c>
      <c r="H78" s="202"/>
      <c r="I78" s="201">
        <f>ROUND(E78*H78,2)</f>
        <v>0</v>
      </c>
      <c r="J78" s="202"/>
      <c r="K78" s="201">
        <f>ROUND(E78*J78,2)</f>
        <v>0</v>
      </c>
      <c r="L78" s="201">
        <v>21</v>
      </c>
      <c r="M78" s="201">
        <f>G78*(1+L78/100)</f>
        <v>0</v>
      </c>
      <c r="N78" s="199">
        <v>0</v>
      </c>
      <c r="O78" s="199">
        <f>ROUND(E78*N78,5)</f>
        <v>0</v>
      </c>
      <c r="P78" s="199">
        <v>0</v>
      </c>
      <c r="Q78" s="199">
        <f>ROUND(E78*P78,5)</f>
        <v>0</v>
      </c>
      <c r="R78" s="161"/>
      <c r="S78" s="161"/>
      <c r="T78" s="162">
        <v>0</v>
      </c>
      <c r="U78" s="161">
        <f>ROUND(E78*T78,2)</f>
        <v>0</v>
      </c>
      <c r="V78" s="152"/>
      <c r="W78" s="152"/>
      <c r="X78" s="152"/>
      <c r="Y78" s="152"/>
      <c r="Z78" s="152"/>
      <c r="AA78" s="152"/>
      <c r="AB78" s="152"/>
      <c r="AC78" s="152"/>
      <c r="AD78" s="152"/>
      <c r="AE78" s="152" t="s">
        <v>119</v>
      </c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 x14ac:dyDescent="0.2">
      <c r="A79" s="153"/>
      <c r="B79" s="159"/>
      <c r="C79" s="191" t="s">
        <v>177</v>
      </c>
      <c r="D79" s="166"/>
      <c r="E79" s="168">
        <v>2</v>
      </c>
      <c r="F79" s="169"/>
      <c r="G79" s="169"/>
      <c r="H79" s="169"/>
      <c r="I79" s="169"/>
      <c r="J79" s="169"/>
      <c r="K79" s="169"/>
      <c r="L79" s="169"/>
      <c r="M79" s="169"/>
      <c r="N79" s="161"/>
      <c r="O79" s="161"/>
      <c r="P79" s="161"/>
      <c r="Q79" s="161"/>
      <c r="R79" s="161"/>
      <c r="S79" s="161"/>
      <c r="T79" s="162"/>
      <c r="U79" s="161"/>
      <c r="V79" s="152"/>
      <c r="W79" s="152"/>
      <c r="X79" s="152"/>
      <c r="Y79" s="152"/>
      <c r="Z79" s="152"/>
      <c r="AA79" s="152"/>
      <c r="AB79" s="152"/>
      <c r="AC79" s="152"/>
      <c r="AD79" s="152"/>
      <c r="AE79" s="152" t="s">
        <v>124</v>
      </c>
      <c r="AF79" s="152">
        <v>0</v>
      </c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x14ac:dyDescent="0.2">
      <c r="A80" s="157" t="s">
        <v>114</v>
      </c>
      <c r="B80" s="217" t="s">
        <v>73</v>
      </c>
      <c r="C80" s="218" t="s">
        <v>74</v>
      </c>
      <c r="D80" s="219"/>
      <c r="E80" s="220"/>
      <c r="F80" s="221"/>
      <c r="G80" s="221">
        <f>SUMIF(AE81:AE96,"&lt;&gt;NOR",G81:G96)</f>
        <v>0</v>
      </c>
      <c r="H80" s="221"/>
      <c r="I80" s="221">
        <f>SUM(I81:I96)</f>
        <v>0</v>
      </c>
      <c r="J80" s="221"/>
      <c r="K80" s="221">
        <f>SUM(K81:K96)</f>
        <v>0</v>
      </c>
      <c r="L80" s="221"/>
      <c r="M80" s="221">
        <f>SUM(M81:M96)</f>
        <v>0</v>
      </c>
      <c r="N80" s="219"/>
      <c r="O80" s="219">
        <f>SUM(O81:O96)</f>
        <v>0</v>
      </c>
      <c r="P80" s="219"/>
      <c r="Q80" s="219">
        <f>SUM(Q81:Q96)</f>
        <v>13.852449999999999</v>
      </c>
      <c r="R80" s="164"/>
      <c r="S80" s="164"/>
      <c r="T80" s="165"/>
      <c r="U80" s="164">
        <f>SUM(U81:U96)</f>
        <v>249.36</v>
      </c>
      <c r="AE80" t="s">
        <v>115</v>
      </c>
    </row>
    <row r="81" spans="1:60" ht="22.5" outlineLevel="1" x14ac:dyDescent="0.2">
      <c r="A81" s="196">
        <v>21</v>
      </c>
      <c r="B81" s="197" t="s">
        <v>178</v>
      </c>
      <c r="C81" s="198" t="s">
        <v>179</v>
      </c>
      <c r="D81" s="199" t="s">
        <v>122</v>
      </c>
      <c r="E81" s="200">
        <v>100</v>
      </c>
      <c r="F81" s="202"/>
      <c r="G81" s="201">
        <f>ROUND(E81*F81,2)</f>
        <v>0</v>
      </c>
      <c r="H81" s="202"/>
      <c r="I81" s="201">
        <f>ROUND(E81*H81,2)</f>
        <v>0</v>
      </c>
      <c r="J81" s="202"/>
      <c r="K81" s="201">
        <f>ROUND(E81*J81,2)</f>
        <v>0</v>
      </c>
      <c r="L81" s="201">
        <v>21</v>
      </c>
      <c r="M81" s="201">
        <f>G81*(1+L81/100)</f>
        <v>0</v>
      </c>
      <c r="N81" s="199">
        <v>0</v>
      </c>
      <c r="O81" s="199">
        <f>ROUND(E81*N81,5)</f>
        <v>0</v>
      </c>
      <c r="P81" s="199">
        <v>9.1999999999999998E-2</v>
      </c>
      <c r="Q81" s="199">
        <f>ROUND(E81*P81,5)</f>
        <v>9.1999999999999993</v>
      </c>
      <c r="R81" s="161"/>
      <c r="S81" s="161"/>
      <c r="T81" s="162">
        <v>0.51622000000000001</v>
      </c>
      <c r="U81" s="161">
        <f>ROUND(E81*T81,2)</f>
        <v>51.62</v>
      </c>
      <c r="V81" s="152"/>
      <c r="W81" s="152"/>
      <c r="X81" s="152"/>
      <c r="Y81" s="152"/>
      <c r="Z81" s="152"/>
      <c r="AA81" s="152"/>
      <c r="AB81" s="152"/>
      <c r="AC81" s="152"/>
      <c r="AD81" s="152"/>
      <c r="AE81" s="152" t="s">
        <v>180</v>
      </c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outlineLevel="1" x14ac:dyDescent="0.2">
      <c r="A82" s="153"/>
      <c r="B82" s="159"/>
      <c r="C82" s="191" t="s">
        <v>181</v>
      </c>
      <c r="D82" s="166"/>
      <c r="E82" s="168">
        <v>100</v>
      </c>
      <c r="F82" s="169"/>
      <c r="G82" s="169"/>
      <c r="H82" s="169"/>
      <c r="I82" s="169"/>
      <c r="J82" s="169"/>
      <c r="K82" s="169"/>
      <c r="L82" s="169"/>
      <c r="M82" s="169"/>
      <c r="N82" s="161"/>
      <c r="O82" s="161"/>
      <c r="P82" s="161"/>
      <c r="Q82" s="161"/>
      <c r="R82" s="161"/>
      <c r="S82" s="161"/>
      <c r="T82" s="162"/>
      <c r="U82" s="161"/>
      <c r="V82" s="152"/>
      <c r="W82" s="152"/>
      <c r="X82" s="152"/>
      <c r="Y82" s="152"/>
      <c r="Z82" s="152"/>
      <c r="AA82" s="152"/>
      <c r="AB82" s="152"/>
      <c r="AC82" s="152"/>
      <c r="AD82" s="152"/>
      <c r="AE82" s="152" t="s">
        <v>124</v>
      </c>
      <c r="AF82" s="152">
        <v>0</v>
      </c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ht="22.5" outlineLevel="1" x14ac:dyDescent="0.2">
      <c r="A83" s="196">
        <v>22</v>
      </c>
      <c r="B83" s="197" t="s">
        <v>182</v>
      </c>
      <c r="C83" s="198" t="s">
        <v>183</v>
      </c>
      <c r="D83" s="199" t="s">
        <v>184</v>
      </c>
      <c r="E83" s="200">
        <v>9.1999999999999993</v>
      </c>
      <c r="F83" s="202"/>
      <c r="G83" s="201">
        <f>ROUND(E83*F83,2)</f>
        <v>0</v>
      </c>
      <c r="H83" s="202"/>
      <c r="I83" s="201">
        <f>ROUND(E83*H83,2)</f>
        <v>0</v>
      </c>
      <c r="J83" s="202"/>
      <c r="K83" s="201">
        <f>ROUND(E83*J83,2)</f>
        <v>0</v>
      </c>
      <c r="L83" s="201">
        <v>21</v>
      </c>
      <c r="M83" s="201">
        <f>G83*(1+L83/100)</f>
        <v>0</v>
      </c>
      <c r="N83" s="199">
        <v>0</v>
      </c>
      <c r="O83" s="199">
        <f>ROUND(E83*N83,5)</f>
        <v>0</v>
      </c>
      <c r="P83" s="199">
        <v>0</v>
      </c>
      <c r="Q83" s="199">
        <f>ROUND(E83*P83,5)</f>
        <v>0</v>
      </c>
      <c r="R83" s="161"/>
      <c r="S83" s="161"/>
      <c r="T83" s="162">
        <v>0.49</v>
      </c>
      <c r="U83" s="161">
        <f>ROUND(E83*T83,2)</f>
        <v>4.51</v>
      </c>
      <c r="V83" s="152"/>
      <c r="W83" s="152"/>
      <c r="X83" s="152"/>
      <c r="Y83" s="152"/>
      <c r="Z83" s="152"/>
      <c r="AA83" s="152"/>
      <c r="AB83" s="152"/>
      <c r="AC83" s="152"/>
      <c r="AD83" s="152"/>
      <c r="AE83" s="152" t="s">
        <v>119</v>
      </c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outlineLevel="1" x14ac:dyDescent="0.2">
      <c r="A84" s="196">
        <v>23</v>
      </c>
      <c r="B84" s="197" t="s">
        <v>185</v>
      </c>
      <c r="C84" s="198" t="s">
        <v>186</v>
      </c>
      <c r="D84" s="199" t="s">
        <v>184</v>
      </c>
      <c r="E84" s="200">
        <v>73.599999999999994</v>
      </c>
      <c r="F84" s="202"/>
      <c r="G84" s="201">
        <f>ROUND(E84*F84,2)</f>
        <v>0</v>
      </c>
      <c r="H84" s="202"/>
      <c r="I84" s="201">
        <f>ROUND(E84*H84,2)</f>
        <v>0</v>
      </c>
      <c r="J84" s="202"/>
      <c r="K84" s="201">
        <f>ROUND(E84*J84,2)</f>
        <v>0</v>
      </c>
      <c r="L84" s="201">
        <v>21</v>
      </c>
      <c r="M84" s="201">
        <f>G84*(1+L84/100)</f>
        <v>0</v>
      </c>
      <c r="N84" s="199">
        <v>0</v>
      </c>
      <c r="O84" s="199">
        <f>ROUND(E84*N84,5)</f>
        <v>0</v>
      </c>
      <c r="P84" s="199">
        <v>0</v>
      </c>
      <c r="Q84" s="199">
        <f>ROUND(E84*P84,5)</f>
        <v>0</v>
      </c>
      <c r="R84" s="161"/>
      <c r="S84" s="161"/>
      <c r="T84" s="162">
        <v>0</v>
      </c>
      <c r="U84" s="161">
        <f>ROUND(E84*T84,2)</f>
        <v>0</v>
      </c>
      <c r="V84" s="152"/>
      <c r="W84" s="152"/>
      <c r="X84" s="152"/>
      <c r="Y84" s="152"/>
      <c r="Z84" s="152"/>
      <c r="AA84" s="152"/>
      <c r="AB84" s="152"/>
      <c r="AC84" s="152"/>
      <c r="AD84" s="152"/>
      <c r="AE84" s="152" t="s">
        <v>119</v>
      </c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outlineLevel="1" x14ac:dyDescent="0.2">
      <c r="A85" s="153"/>
      <c r="B85" s="159"/>
      <c r="C85" s="191" t="s">
        <v>187</v>
      </c>
      <c r="D85" s="166"/>
      <c r="E85" s="168">
        <v>73.599999999999994</v>
      </c>
      <c r="F85" s="169"/>
      <c r="G85" s="169"/>
      <c r="H85" s="169"/>
      <c r="I85" s="169"/>
      <c r="J85" s="169"/>
      <c r="K85" s="169"/>
      <c r="L85" s="169"/>
      <c r="M85" s="169"/>
      <c r="N85" s="161"/>
      <c r="O85" s="161"/>
      <c r="P85" s="161"/>
      <c r="Q85" s="161"/>
      <c r="R85" s="161"/>
      <c r="S85" s="161"/>
      <c r="T85" s="162"/>
      <c r="U85" s="161"/>
      <c r="V85" s="152"/>
      <c r="W85" s="152"/>
      <c r="X85" s="152"/>
      <c r="Y85" s="152"/>
      <c r="Z85" s="152"/>
      <c r="AA85" s="152"/>
      <c r="AB85" s="152"/>
      <c r="AC85" s="152"/>
      <c r="AD85" s="152"/>
      <c r="AE85" s="152" t="s">
        <v>124</v>
      </c>
      <c r="AF85" s="152">
        <v>0</v>
      </c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ht="22.5" outlineLevel="1" x14ac:dyDescent="0.2">
      <c r="A86" s="210">
        <v>24</v>
      </c>
      <c r="B86" s="211" t="s">
        <v>188</v>
      </c>
      <c r="C86" s="212" t="s">
        <v>189</v>
      </c>
      <c r="D86" s="213" t="s">
        <v>184</v>
      </c>
      <c r="E86" s="214">
        <v>9.1999999999999993</v>
      </c>
      <c r="F86" s="216"/>
      <c r="G86" s="215">
        <f>ROUND(E86*F86,2)</f>
        <v>0</v>
      </c>
      <c r="H86" s="216"/>
      <c r="I86" s="215">
        <f>ROUND(E86*H86,2)</f>
        <v>0</v>
      </c>
      <c r="J86" s="216"/>
      <c r="K86" s="215">
        <f>ROUND(E86*J86,2)</f>
        <v>0</v>
      </c>
      <c r="L86" s="215">
        <v>21</v>
      </c>
      <c r="M86" s="215">
        <f>G86*(1+L86/100)</f>
        <v>0</v>
      </c>
      <c r="N86" s="213">
        <v>0</v>
      </c>
      <c r="O86" s="213">
        <f>ROUND(E86*N86,5)</f>
        <v>0</v>
      </c>
      <c r="P86" s="213">
        <v>0</v>
      </c>
      <c r="Q86" s="213">
        <f>ROUND(E86*P86,5)</f>
        <v>0</v>
      </c>
      <c r="R86" s="161"/>
      <c r="S86" s="161"/>
      <c r="T86" s="162">
        <v>0</v>
      </c>
      <c r="U86" s="161">
        <f>ROUND(E86*T86,2)</f>
        <v>0</v>
      </c>
      <c r="V86" s="152"/>
      <c r="W86" s="152"/>
      <c r="X86" s="152"/>
      <c r="Y86" s="152"/>
      <c r="Z86" s="152"/>
      <c r="AA86" s="152"/>
      <c r="AB86" s="152"/>
      <c r="AC86" s="152"/>
      <c r="AD86" s="152"/>
      <c r="AE86" s="152" t="s">
        <v>119</v>
      </c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 outlineLevel="1" x14ac:dyDescent="0.2">
      <c r="A87" s="196">
        <v>25</v>
      </c>
      <c r="B87" s="197" t="s">
        <v>190</v>
      </c>
      <c r="C87" s="198" t="s">
        <v>191</v>
      </c>
      <c r="D87" s="199" t="s">
        <v>184</v>
      </c>
      <c r="E87" s="200">
        <v>9.1999999999999993</v>
      </c>
      <c r="F87" s="202"/>
      <c r="G87" s="201">
        <f>ROUND(E87*F87,2)</f>
        <v>0</v>
      </c>
      <c r="H87" s="202"/>
      <c r="I87" s="201">
        <f>ROUND(E87*H87,2)</f>
        <v>0</v>
      </c>
      <c r="J87" s="202"/>
      <c r="K87" s="201">
        <f>ROUND(E87*J87,2)</f>
        <v>0</v>
      </c>
      <c r="L87" s="201">
        <v>21</v>
      </c>
      <c r="M87" s="201">
        <f>G87*(1+L87/100)</f>
        <v>0</v>
      </c>
      <c r="N87" s="199">
        <v>0</v>
      </c>
      <c r="O87" s="199">
        <f>ROUND(E87*N87,5)</f>
        <v>0</v>
      </c>
      <c r="P87" s="199">
        <v>0</v>
      </c>
      <c r="Q87" s="199">
        <f>ROUND(E87*P87,5)</f>
        <v>0</v>
      </c>
      <c r="R87" s="161"/>
      <c r="S87" s="161"/>
      <c r="T87" s="162">
        <v>0.94199999999999995</v>
      </c>
      <c r="U87" s="161">
        <f>ROUND(E87*T87,2)</f>
        <v>8.67</v>
      </c>
      <c r="V87" s="152"/>
      <c r="W87" s="152"/>
      <c r="X87" s="152"/>
      <c r="Y87" s="152"/>
      <c r="Z87" s="152"/>
      <c r="AA87" s="152"/>
      <c r="AB87" s="152"/>
      <c r="AC87" s="152"/>
      <c r="AD87" s="152"/>
      <c r="AE87" s="152" t="s">
        <v>119</v>
      </c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outlineLevel="1" x14ac:dyDescent="0.2">
      <c r="A88" s="196">
        <v>26</v>
      </c>
      <c r="B88" s="197" t="s">
        <v>192</v>
      </c>
      <c r="C88" s="198" t="s">
        <v>193</v>
      </c>
      <c r="D88" s="199" t="s">
        <v>184</v>
      </c>
      <c r="E88" s="200">
        <v>0.71</v>
      </c>
      <c r="F88" s="202"/>
      <c r="G88" s="201">
        <f>ROUND(E88*F88,2)</f>
        <v>0</v>
      </c>
      <c r="H88" s="202"/>
      <c r="I88" s="201">
        <f>ROUND(E88*H88,2)</f>
        <v>0</v>
      </c>
      <c r="J88" s="202"/>
      <c r="K88" s="201">
        <f>ROUND(E88*J88,2)</f>
        <v>0</v>
      </c>
      <c r="L88" s="201">
        <v>21</v>
      </c>
      <c r="M88" s="201">
        <f>G88*(1+L88/100)</f>
        <v>0</v>
      </c>
      <c r="N88" s="199">
        <v>0</v>
      </c>
      <c r="O88" s="199">
        <f>ROUND(E88*N88,5)</f>
        <v>0</v>
      </c>
      <c r="P88" s="199">
        <v>0</v>
      </c>
      <c r="Q88" s="199">
        <f>ROUND(E88*P88,5)</f>
        <v>0</v>
      </c>
      <c r="R88" s="161"/>
      <c r="S88" s="161"/>
      <c r="T88" s="162">
        <v>0</v>
      </c>
      <c r="U88" s="161">
        <f>ROUND(E88*T88,2)</f>
        <v>0</v>
      </c>
      <c r="V88" s="152"/>
      <c r="W88" s="152"/>
      <c r="X88" s="152"/>
      <c r="Y88" s="152"/>
      <c r="Z88" s="152"/>
      <c r="AA88" s="152"/>
      <c r="AB88" s="152"/>
      <c r="AC88" s="152"/>
      <c r="AD88" s="152"/>
      <c r="AE88" s="152" t="s">
        <v>119</v>
      </c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ht="45" outlineLevel="1" x14ac:dyDescent="0.2">
      <c r="A89" s="153"/>
      <c r="B89" s="159"/>
      <c r="C89" s="191" t="s">
        <v>194</v>
      </c>
      <c r="D89" s="166"/>
      <c r="E89" s="168">
        <v>0.71</v>
      </c>
      <c r="F89" s="169"/>
      <c r="G89" s="169"/>
      <c r="H89" s="169"/>
      <c r="I89" s="169"/>
      <c r="J89" s="169"/>
      <c r="K89" s="169"/>
      <c r="L89" s="169"/>
      <c r="M89" s="169"/>
      <c r="N89" s="161"/>
      <c r="O89" s="161"/>
      <c r="P89" s="161"/>
      <c r="Q89" s="161"/>
      <c r="R89" s="161"/>
      <c r="S89" s="161"/>
      <c r="T89" s="162"/>
      <c r="U89" s="161"/>
      <c r="V89" s="152"/>
      <c r="W89" s="152"/>
      <c r="X89" s="152"/>
      <c r="Y89" s="152"/>
      <c r="Z89" s="152"/>
      <c r="AA89" s="152"/>
      <c r="AB89" s="152"/>
      <c r="AC89" s="152"/>
      <c r="AD89" s="152"/>
      <c r="AE89" s="152" t="s">
        <v>124</v>
      </c>
      <c r="AF89" s="152">
        <v>0</v>
      </c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outlineLevel="1" x14ac:dyDescent="0.2">
      <c r="A90" s="196">
        <v>27</v>
      </c>
      <c r="B90" s="197" t="s">
        <v>195</v>
      </c>
      <c r="C90" s="198" t="s">
        <v>196</v>
      </c>
      <c r="D90" s="199" t="s">
        <v>122</v>
      </c>
      <c r="E90" s="200">
        <v>769</v>
      </c>
      <c r="F90" s="202"/>
      <c r="G90" s="201">
        <f>ROUND(E90*F90,2)</f>
        <v>0</v>
      </c>
      <c r="H90" s="202"/>
      <c r="I90" s="201">
        <f>ROUND(E90*H90,2)</f>
        <v>0</v>
      </c>
      <c r="J90" s="202"/>
      <c r="K90" s="201">
        <f>ROUND(E90*J90,2)</f>
        <v>0</v>
      </c>
      <c r="L90" s="201">
        <v>21</v>
      </c>
      <c r="M90" s="201">
        <f>G90*(1+L90/100)</f>
        <v>0</v>
      </c>
      <c r="N90" s="199">
        <v>0</v>
      </c>
      <c r="O90" s="199">
        <f>ROUND(E90*N90,5)</f>
        <v>0</v>
      </c>
      <c r="P90" s="199">
        <v>6.0499999999999998E-3</v>
      </c>
      <c r="Q90" s="199">
        <f>ROUND(E90*P90,5)</f>
        <v>4.65245</v>
      </c>
      <c r="R90" s="161"/>
      <c r="S90" s="161"/>
      <c r="T90" s="162">
        <v>0.24</v>
      </c>
      <c r="U90" s="161">
        <f>ROUND(E90*T90,2)</f>
        <v>184.56</v>
      </c>
      <c r="V90" s="152"/>
      <c r="W90" s="152"/>
      <c r="X90" s="152"/>
      <c r="Y90" s="152"/>
      <c r="Z90" s="152"/>
      <c r="AA90" s="152"/>
      <c r="AB90" s="152"/>
      <c r="AC90" s="152"/>
      <c r="AD90" s="152"/>
      <c r="AE90" s="152" t="s">
        <v>119</v>
      </c>
      <c r="AF90" s="152"/>
      <c r="AG90" s="152"/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ht="22.5" outlineLevel="1" x14ac:dyDescent="0.2">
      <c r="A91" s="153"/>
      <c r="B91" s="159"/>
      <c r="C91" s="191" t="s">
        <v>197</v>
      </c>
      <c r="D91" s="166"/>
      <c r="E91" s="168"/>
      <c r="F91" s="169"/>
      <c r="G91" s="169"/>
      <c r="H91" s="169"/>
      <c r="I91" s="169"/>
      <c r="J91" s="169"/>
      <c r="K91" s="169"/>
      <c r="L91" s="169"/>
      <c r="M91" s="169"/>
      <c r="N91" s="161"/>
      <c r="O91" s="161"/>
      <c r="P91" s="161"/>
      <c r="Q91" s="161"/>
      <c r="R91" s="161"/>
      <c r="S91" s="161"/>
      <c r="T91" s="162"/>
      <c r="U91" s="161"/>
      <c r="V91" s="152"/>
      <c r="W91" s="152"/>
      <c r="X91" s="152"/>
      <c r="Y91" s="152"/>
      <c r="Z91" s="152"/>
      <c r="AA91" s="152"/>
      <c r="AB91" s="152"/>
      <c r="AC91" s="152"/>
      <c r="AD91" s="152"/>
      <c r="AE91" s="152" t="s">
        <v>124</v>
      </c>
      <c r="AF91" s="152">
        <v>0</v>
      </c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outlineLevel="1" x14ac:dyDescent="0.2">
      <c r="A92" s="153"/>
      <c r="B92" s="159"/>
      <c r="C92" s="191" t="s">
        <v>127</v>
      </c>
      <c r="D92" s="166"/>
      <c r="E92" s="168">
        <v>383</v>
      </c>
      <c r="F92" s="169"/>
      <c r="G92" s="169"/>
      <c r="H92" s="169"/>
      <c r="I92" s="169"/>
      <c r="J92" s="169"/>
      <c r="K92" s="169"/>
      <c r="L92" s="169"/>
      <c r="M92" s="169"/>
      <c r="N92" s="161"/>
      <c r="O92" s="161"/>
      <c r="P92" s="161"/>
      <c r="Q92" s="161"/>
      <c r="R92" s="161"/>
      <c r="S92" s="161"/>
      <c r="T92" s="162"/>
      <c r="U92" s="161"/>
      <c r="V92" s="152"/>
      <c r="W92" s="152"/>
      <c r="X92" s="152"/>
      <c r="Y92" s="152"/>
      <c r="Z92" s="152"/>
      <c r="AA92" s="152"/>
      <c r="AB92" s="152"/>
      <c r="AC92" s="152"/>
      <c r="AD92" s="152"/>
      <c r="AE92" s="152" t="s">
        <v>124</v>
      </c>
      <c r="AF92" s="152">
        <v>0</v>
      </c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outlineLevel="1" x14ac:dyDescent="0.2">
      <c r="A93" s="153"/>
      <c r="B93" s="159"/>
      <c r="C93" s="191" t="s">
        <v>128</v>
      </c>
      <c r="D93" s="166"/>
      <c r="E93" s="168">
        <v>212</v>
      </c>
      <c r="F93" s="169"/>
      <c r="G93" s="169"/>
      <c r="H93" s="169"/>
      <c r="I93" s="169"/>
      <c r="J93" s="169"/>
      <c r="K93" s="169"/>
      <c r="L93" s="169"/>
      <c r="M93" s="169"/>
      <c r="N93" s="161"/>
      <c r="O93" s="161"/>
      <c r="P93" s="161"/>
      <c r="Q93" s="161"/>
      <c r="R93" s="161"/>
      <c r="S93" s="161"/>
      <c r="T93" s="162"/>
      <c r="U93" s="161"/>
      <c r="V93" s="152"/>
      <c r="W93" s="152"/>
      <c r="X93" s="152"/>
      <c r="Y93" s="152"/>
      <c r="Z93" s="152"/>
      <c r="AA93" s="152"/>
      <c r="AB93" s="152"/>
      <c r="AC93" s="152"/>
      <c r="AD93" s="152"/>
      <c r="AE93" s="152" t="s">
        <v>124</v>
      </c>
      <c r="AF93" s="152">
        <v>0</v>
      </c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 x14ac:dyDescent="0.2">
      <c r="A94" s="153"/>
      <c r="B94" s="159"/>
      <c r="C94" s="191" t="s">
        <v>129</v>
      </c>
      <c r="D94" s="166"/>
      <c r="E94" s="168">
        <v>180</v>
      </c>
      <c r="F94" s="169"/>
      <c r="G94" s="169"/>
      <c r="H94" s="169"/>
      <c r="I94" s="169"/>
      <c r="J94" s="169"/>
      <c r="K94" s="169"/>
      <c r="L94" s="169"/>
      <c r="M94" s="169"/>
      <c r="N94" s="161"/>
      <c r="O94" s="161"/>
      <c r="P94" s="161"/>
      <c r="Q94" s="161"/>
      <c r="R94" s="161"/>
      <c r="S94" s="161"/>
      <c r="T94" s="162"/>
      <c r="U94" s="161"/>
      <c r="V94" s="152"/>
      <c r="W94" s="152"/>
      <c r="X94" s="152"/>
      <c r="Y94" s="152"/>
      <c r="Z94" s="152"/>
      <c r="AA94" s="152"/>
      <c r="AB94" s="152"/>
      <c r="AC94" s="152"/>
      <c r="AD94" s="152"/>
      <c r="AE94" s="152" t="s">
        <v>124</v>
      </c>
      <c r="AF94" s="152">
        <v>0</v>
      </c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 x14ac:dyDescent="0.2">
      <c r="A95" s="153"/>
      <c r="B95" s="159"/>
      <c r="C95" s="191" t="s">
        <v>130</v>
      </c>
      <c r="D95" s="166"/>
      <c r="E95" s="168">
        <v>94</v>
      </c>
      <c r="F95" s="169"/>
      <c r="G95" s="169"/>
      <c r="H95" s="169"/>
      <c r="I95" s="169"/>
      <c r="J95" s="169"/>
      <c r="K95" s="169"/>
      <c r="L95" s="169"/>
      <c r="M95" s="169"/>
      <c r="N95" s="161"/>
      <c r="O95" s="161"/>
      <c r="P95" s="161"/>
      <c r="Q95" s="161"/>
      <c r="R95" s="161"/>
      <c r="S95" s="161"/>
      <c r="T95" s="162"/>
      <c r="U95" s="161"/>
      <c r="V95" s="152"/>
      <c r="W95" s="152"/>
      <c r="X95" s="152"/>
      <c r="Y95" s="152"/>
      <c r="Z95" s="152"/>
      <c r="AA95" s="152"/>
      <c r="AB95" s="152"/>
      <c r="AC95" s="152"/>
      <c r="AD95" s="152"/>
      <c r="AE95" s="152" t="s">
        <v>124</v>
      </c>
      <c r="AF95" s="152">
        <v>0</v>
      </c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ht="22.5" outlineLevel="1" x14ac:dyDescent="0.2">
      <c r="A96" s="153"/>
      <c r="B96" s="159"/>
      <c r="C96" s="191" t="s">
        <v>198</v>
      </c>
      <c r="D96" s="166"/>
      <c r="E96" s="168">
        <v>-100</v>
      </c>
      <c r="F96" s="169"/>
      <c r="G96" s="169"/>
      <c r="H96" s="169"/>
      <c r="I96" s="169"/>
      <c r="J96" s="169"/>
      <c r="K96" s="169"/>
      <c r="L96" s="169"/>
      <c r="M96" s="169"/>
      <c r="N96" s="161"/>
      <c r="O96" s="161"/>
      <c r="P96" s="161"/>
      <c r="Q96" s="161"/>
      <c r="R96" s="161"/>
      <c r="S96" s="161"/>
      <c r="T96" s="162"/>
      <c r="U96" s="161"/>
      <c r="V96" s="152"/>
      <c r="W96" s="152"/>
      <c r="X96" s="152"/>
      <c r="Y96" s="152"/>
      <c r="Z96" s="152"/>
      <c r="AA96" s="152"/>
      <c r="AB96" s="152"/>
      <c r="AC96" s="152"/>
      <c r="AD96" s="152"/>
      <c r="AE96" s="152" t="s">
        <v>124</v>
      </c>
      <c r="AF96" s="152">
        <v>0</v>
      </c>
      <c r="AG96" s="152"/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x14ac:dyDescent="0.2">
      <c r="A97" s="157" t="s">
        <v>114</v>
      </c>
      <c r="B97" s="217" t="s">
        <v>75</v>
      </c>
      <c r="C97" s="218" t="s">
        <v>76</v>
      </c>
      <c r="D97" s="219"/>
      <c r="E97" s="220"/>
      <c r="F97" s="221"/>
      <c r="G97" s="221">
        <f>SUMIF(AE98:AE101,"&lt;&gt;NOR",G98:G101)</f>
        <v>0</v>
      </c>
      <c r="H97" s="221"/>
      <c r="I97" s="221">
        <f>SUM(I98:I101)</f>
        <v>0</v>
      </c>
      <c r="J97" s="221"/>
      <c r="K97" s="221">
        <f>SUM(K98:K101)</f>
        <v>0</v>
      </c>
      <c r="L97" s="221"/>
      <c r="M97" s="221">
        <f>SUM(M98:M101)</f>
        <v>0</v>
      </c>
      <c r="N97" s="219"/>
      <c r="O97" s="219">
        <f>SUM(O98:O101)</f>
        <v>0</v>
      </c>
      <c r="P97" s="219"/>
      <c r="Q97" s="219">
        <f>SUM(Q98:Q101)</f>
        <v>0</v>
      </c>
      <c r="R97" s="164"/>
      <c r="S97" s="164"/>
      <c r="T97" s="165"/>
      <c r="U97" s="164">
        <f>SUM(U98:U101)</f>
        <v>266.39</v>
      </c>
      <c r="AE97" t="s">
        <v>115</v>
      </c>
    </row>
    <row r="98" spans="1:60" outlineLevel="1" x14ac:dyDescent="0.2">
      <c r="A98" s="196">
        <v>28</v>
      </c>
      <c r="B98" s="197" t="s">
        <v>199</v>
      </c>
      <c r="C98" s="198" t="s">
        <v>200</v>
      </c>
      <c r="D98" s="199" t="s">
        <v>184</v>
      </c>
      <c r="E98" s="200">
        <v>19.03</v>
      </c>
      <c r="F98" s="202"/>
      <c r="G98" s="201">
        <f>ROUND(E98*F98,2)</f>
        <v>0</v>
      </c>
      <c r="H98" s="202"/>
      <c r="I98" s="201">
        <f>ROUND(E98*H98,2)</f>
        <v>0</v>
      </c>
      <c r="J98" s="202"/>
      <c r="K98" s="201">
        <f>ROUND(E98*J98,2)</f>
        <v>0</v>
      </c>
      <c r="L98" s="201">
        <v>21</v>
      </c>
      <c r="M98" s="201">
        <f>G98*(1+L98/100)</f>
        <v>0</v>
      </c>
      <c r="N98" s="199">
        <v>0</v>
      </c>
      <c r="O98" s="199">
        <f>ROUND(E98*N98,5)</f>
        <v>0</v>
      </c>
      <c r="P98" s="199">
        <v>0</v>
      </c>
      <c r="Q98" s="199">
        <f>ROUND(E98*P98,5)</f>
        <v>0</v>
      </c>
      <c r="R98" s="161"/>
      <c r="S98" s="161"/>
      <c r="T98" s="162">
        <v>3.0049999999999999</v>
      </c>
      <c r="U98" s="161">
        <f>ROUND(E98*T98,2)</f>
        <v>57.19</v>
      </c>
      <c r="V98" s="152"/>
      <c r="W98" s="152"/>
      <c r="X98" s="152"/>
      <c r="Y98" s="152"/>
      <c r="Z98" s="152"/>
      <c r="AA98" s="152"/>
      <c r="AB98" s="152"/>
      <c r="AC98" s="152"/>
      <c r="AD98" s="152"/>
      <c r="AE98" s="152" t="s">
        <v>119</v>
      </c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0" outlineLevel="1" x14ac:dyDescent="0.2">
      <c r="A99" s="153"/>
      <c r="B99" s="159"/>
      <c r="C99" s="191" t="s">
        <v>201</v>
      </c>
      <c r="D99" s="166"/>
      <c r="E99" s="168">
        <v>19.03</v>
      </c>
      <c r="F99" s="169"/>
      <c r="G99" s="169"/>
      <c r="H99" s="169"/>
      <c r="I99" s="169"/>
      <c r="J99" s="169"/>
      <c r="K99" s="169"/>
      <c r="L99" s="169"/>
      <c r="M99" s="169"/>
      <c r="N99" s="161"/>
      <c r="O99" s="161"/>
      <c r="P99" s="161"/>
      <c r="Q99" s="161"/>
      <c r="R99" s="161"/>
      <c r="S99" s="161"/>
      <c r="T99" s="162"/>
      <c r="U99" s="161"/>
      <c r="V99" s="152"/>
      <c r="W99" s="152"/>
      <c r="X99" s="152"/>
      <c r="Y99" s="152"/>
      <c r="Z99" s="152"/>
      <c r="AA99" s="152"/>
      <c r="AB99" s="152"/>
      <c r="AC99" s="152"/>
      <c r="AD99" s="152"/>
      <c r="AE99" s="152" t="s">
        <v>124</v>
      </c>
      <c r="AF99" s="152">
        <v>0</v>
      </c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</row>
    <row r="100" spans="1:60" outlineLevel="1" x14ac:dyDescent="0.2">
      <c r="A100" s="196">
        <v>29</v>
      </c>
      <c r="B100" s="197" t="s">
        <v>202</v>
      </c>
      <c r="C100" s="198" t="s">
        <v>203</v>
      </c>
      <c r="D100" s="199" t="s">
        <v>184</v>
      </c>
      <c r="E100" s="200">
        <v>28.47</v>
      </c>
      <c r="F100" s="202"/>
      <c r="G100" s="201">
        <f>ROUND(E100*F100,2)</f>
        <v>0</v>
      </c>
      <c r="H100" s="202"/>
      <c r="I100" s="201">
        <f>ROUND(E100*H100,2)</f>
        <v>0</v>
      </c>
      <c r="J100" s="202"/>
      <c r="K100" s="201">
        <f>ROUND(E100*J100,2)</f>
        <v>0</v>
      </c>
      <c r="L100" s="201">
        <v>21</v>
      </c>
      <c r="M100" s="201">
        <f>G100*(1+L100/100)</f>
        <v>0</v>
      </c>
      <c r="N100" s="199">
        <v>0</v>
      </c>
      <c r="O100" s="199">
        <f>ROUND(E100*N100,5)</f>
        <v>0</v>
      </c>
      <c r="P100" s="199">
        <v>0</v>
      </c>
      <c r="Q100" s="199">
        <f>ROUND(E100*P100,5)</f>
        <v>0</v>
      </c>
      <c r="R100" s="161"/>
      <c r="S100" s="161"/>
      <c r="T100" s="162">
        <v>7.3479999999999999</v>
      </c>
      <c r="U100" s="161">
        <f>ROUND(E100*T100,2)</f>
        <v>209.2</v>
      </c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 t="s">
        <v>119</v>
      </c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outlineLevel="1" x14ac:dyDescent="0.2">
      <c r="A101" s="153"/>
      <c r="B101" s="159"/>
      <c r="C101" s="191" t="s">
        <v>204</v>
      </c>
      <c r="D101" s="166"/>
      <c r="E101" s="168">
        <v>28.47</v>
      </c>
      <c r="F101" s="169"/>
      <c r="G101" s="169"/>
      <c r="H101" s="169"/>
      <c r="I101" s="169"/>
      <c r="J101" s="169"/>
      <c r="K101" s="169"/>
      <c r="L101" s="169"/>
      <c r="M101" s="169"/>
      <c r="N101" s="161"/>
      <c r="O101" s="161"/>
      <c r="P101" s="161"/>
      <c r="Q101" s="161"/>
      <c r="R101" s="161"/>
      <c r="S101" s="161"/>
      <c r="T101" s="162"/>
      <c r="U101" s="161"/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 t="s">
        <v>124</v>
      </c>
      <c r="AF101" s="152">
        <v>0</v>
      </c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x14ac:dyDescent="0.2">
      <c r="A102" s="157" t="s">
        <v>114</v>
      </c>
      <c r="B102" s="217" t="s">
        <v>77</v>
      </c>
      <c r="C102" s="218" t="s">
        <v>78</v>
      </c>
      <c r="D102" s="219"/>
      <c r="E102" s="220"/>
      <c r="F102" s="221"/>
      <c r="G102" s="221">
        <f>SUMIF(AE103:AE165,"&lt;&gt;NOR",G103:G165)</f>
        <v>0</v>
      </c>
      <c r="H102" s="221"/>
      <c r="I102" s="221">
        <f>SUM(I103:I165)</f>
        <v>0</v>
      </c>
      <c r="J102" s="221"/>
      <c r="K102" s="221">
        <f>SUM(K103:K165)</f>
        <v>0</v>
      </c>
      <c r="L102" s="221"/>
      <c r="M102" s="221">
        <f>SUM(M103:M165)</f>
        <v>0</v>
      </c>
      <c r="N102" s="219"/>
      <c r="O102" s="219">
        <f>SUM(O103:O165)</f>
        <v>1.4478599999999997</v>
      </c>
      <c r="P102" s="219"/>
      <c r="Q102" s="219">
        <f>SUM(Q103:Q165)</f>
        <v>0.7585900000000001</v>
      </c>
      <c r="R102" s="164"/>
      <c r="S102" s="164"/>
      <c r="T102" s="165"/>
      <c r="U102" s="164">
        <f>SUM(U103:U165)</f>
        <v>356.1</v>
      </c>
      <c r="AE102" t="s">
        <v>115</v>
      </c>
    </row>
    <row r="103" spans="1:60" outlineLevel="1" x14ac:dyDescent="0.2">
      <c r="A103" s="196">
        <v>30</v>
      </c>
      <c r="B103" s="197" t="s">
        <v>205</v>
      </c>
      <c r="C103" s="198" t="s">
        <v>206</v>
      </c>
      <c r="D103" s="199" t="s">
        <v>133</v>
      </c>
      <c r="E103" s="200">
        <v>183.6</v>
      </c>
      <c r="F103" s="202"/>
      <c r="G103" s="201">
        <f>ROUND(E103*F103,2)</f>
        <v>0</v>
      </c>
      <c r="H103" s="202"/>
      <c r="I103" s="201">
        <f>ROUND(E103*H103,2)</f>
        <v>0</v>
      </c>
      <c r="J103" s="202"/>
      <c r="K103" s="201">
        <f>ROUND(E103*J103,2)</f>
        <v>0</v>
      </c>
      <c r="L103" s="201">
        <v>21</v>
      </c>
      <c r="M103" s="201">
        <f>G103*(1+L103/100)</f>
        <v>0</v>
      </c>
      <c r="N103" s="199">
        <v>2.65E-3</v>
      </c>
      <c r="O103" s="199">
        <f>ROUND(E103*N103,5)</f>
        <v>0.48653999999999997</v>
      </c>
      <c r="P103" s="199">
        <v>0</v>
      </c>
      <c r="Q103" s="199">
        <f>ROUND(E103*P103,5)</f>
        <v>0</v>
      </c>
      <c r="R103" s="161"/>
      <c r="S103" s="161"/>
      <c r="T103" s="162">
        <v>0.70555000000000001</v>
      </c>
      <c r="U103" s="161">
        <f>ROUND(E103*T103,2)</f>
        <v>129.54</v>
      </c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 t="s">
        <v>119</v>
      </c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outlineLevel="1" x14ac:dyDescent="0.2">
      <c r="A104" s="153"/>
      <c r="B104" s="159"/>
      <c r="C104" s="191" t="s">
        <v>207</v>
      </c>
      <c r="D104" s="166"/>
      <c r="E104" s="168">
        <v>38.799999999999997</v>
      </c>
      <c r="F104" s="169"/>
      <c r="G104" s="169"/>
      <c r="H104" s="169"/>
      <c r="I104" s="169"/>
      <c r="J104" s="169"/>
      <c r="K104" s="169"/>
      <c r="L104" s="169"/>
      <c r="M104" s="169"/>
      <c r="N104" s="161"/>
      <c r="O104" s="161"/>
      <c r="P104" s="161"/>
      <c r="Q104" s="161"/>
      <c r="R104" s="161"/>
      <c r="S104" s="161"/>
      <c r="T104" s="162"/>
      <c r="U104" s="161"/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 t="s">
        <v>124</v>
      </c>
      <c r="AF104" s="152">
        <v>0</v>
      </c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outlineLevel="1" x14ac:dyDescent="0.2">
      <c r="A105" s="153"/>
      <c r="B105" s="159"/>
      <c r="C105" s="191" t="s">
        <v>208</v>
      </c>
      <c r="D105" s="166"/>
      <c r="E105" s="168">
        <v>13</v>
      </c>
      <c r="F105" s="169"/>
      <c r="G105" s="169"/>
      <c r="H105" s="169"/>
      <c r="I105" s="169"/>
      <c r="J105" s="169"/>
      <c r="K105" s="169"/>
      <c r="L105" s="169"/>
      <c r="M105" s="169"/>
      <c r="N105" s="161"/>
      <c r="O105" s="161"/>
      <c r="P105" s="161"/>
      <c r="Q105" s="161"/>
      <c r="R105" s="161"/>
      <c r="S105" s="161"/>
      <c r="T105" s="162"/>
      <c r="U105" s="161"/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 t="s">
        <v>124</v>
      </c>
      <c r="AF105" s="152">
        <v>0</v>
      </c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outlineLevel="1" x14ac:dyDescent="0.2">
      <c r="A106" s="153"/>
      <c r="B106" s="159"/>
      <c r="C106" s="191" t="s">
        <v>209</v>
      </c>
      <c r="D106" s="166"/>
      <c r="E106" s="168">
        <v>31.2</v>
      </c>
      <c r="F106" s="169"/>
      <c r="G106" s="169"/>
      <c r="H106" s="169"/>
      <c r="I106" s="169"/>
      <c r="J106" s="169"/>
      <c r="K106" s="169"/>
      <c r="L106" s="169"/>
      <c r="M106" s="169"/>
      <c r="N106" s="161"/>
      <c r="O106" s="161"/>
      <c r="P106" s="161"/>
      <c r="Q106" s="161"/>
      <c r="R106" s="161"/>
      <c r="S106" s="161"/>
      <c r="T106" s="162"/>
      <c r="U106" s="161"/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 t="s">
        <v>124</v>
      </c>
      <c r="AF106" s="152">
        <v>0</v>
      </c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outlineLevel="1" x14ac:dyDescent="0.2">
      <c r="A107" s="153"/>
      <c r="B107" s="159"/>
      <c r="C107" s="191" t="s">
        <v>210</v>
      </c>
      <c r="D107" s="166"/>
      <c r="E107" s="168">
        <v>17.600000000000001</v>
      </c>
      <c r="F107" s="169"/>
      <c r="G107" s="169"/>
      <c r="H107" s="169"/>
      <c r="I107" s="169"/>
      <c r="J107" s="169"/>
      <c r="K107" s="169"/>
      <c r="L107" s="169"/>
      <c r="M107" s="169"/>
      <c r="N107" s="161"/>
      <c r="O107" s="161"/>
      <c r="P107" s="161"/>
      <c r="Q107" s="161"/>
      <c r="R107" s="161"/>
      <c r="S107" s="161"/>
      <c r="T107" s="162"/>
      <c r="U107" s="161"/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 t="s">
        <v>124</v>
      </c>
      <c r="AF107" s="152">
        <v>0</v>
      </c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outlineLevel="1" x14ac:dyDescent="0.2">
      <c r="A108" s="153"/>
      <c r="B108" s="159"/>
      <c r="C108" s="191" t="s">
        <v>211</v>
      </c>
      <c r="D108" s="166"/>
      <c r="E108" s="168">
        <v>24.8</v>
      </c>
      <c r="F108" s="169"/>
      <c r="G108" s="169"/>
      <c r="H108" s="169"/>
      <c r="I108" s="169"/>
      <c r="J108" s="169"/>
      <c r="K108" s="169"/>
      <c r="L108" s="169"/>
      <c r="M108" s="169"/>
      <c r="N108" s="161"/>
      <c r="O108" s="161"/>
      <c r="P108" s="161"/>
      <c r="Q108" s="161"/>
      <c r="R108" s="161"/>
      <c r="S108" s="161"/>
      <c r="T108" s="162"/>
      <c r="U108" s="161"/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 t="s">
        <v>124</v>
      </c>
      <c r="AF108" s="152">
        <v>0</v>
      </c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outlineLevel="1" x14ac:dyDescent="0.2">
      <c r="A109" s="153"/>
      <c r="B109" s="159"/>
      <c r="C109" s="191" t="s">
        <v>212</v>
      </c>
      <c r="D109" s="166"/>
      <c r="E109" s="168">
        <v>31.2</v>
      </c>
      <c r="F109" s="169"/>
      <c r="G109" s="169"/>
      <c r="H109" s="169"/>
      <c r="I109" s="169"/>
      <c r="J109" s="169"/>
      <c r="K109" s="169"/>
      <c r="L109" s="169"/>
      <c r="M109" s="169"/>
      <c r="N109" s="161"/>
      <c r="O109" s="161"/>
      <c r="P109" s="161"/>
      <c r="Q109" s="161"/>
      <c r="R109" s="161"/>
      <c r="S109" s="161"/>
      <c r="T109" s="162"/>
      <c r="U109" s="161"/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 t="s">
        <v>124</v>
      </c>
      <c r="AF109" s="152">
        <v>0</v>
      </c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outlineLevel="1" x14ac:dyDescent="0.2">
      <c r="A110" s="153"/>
      <c r="B110" s="159"/>
      <c r="C110" s="191" t="s">
        <v>213</v>
      </c>
      <c r="D110" s="166"/>
      <c r="E110" s="168">
        <v>20</v>
      </c>
      <c r="F110" s="169"/>
      <c r="G110" s="169"/>
      <c r="H110" s="169"/>
      <c r="I110" s="169"/>
      <c r="J110" s="169"/>
      <c r="K110" s="169"/>
      <c r="L110" s="169"/>
      <c r="M110" s="169"/>
      <c r="N110" s="161"/>
      <c r="O110" s="161"/>
      <c r="P110" s="161"/>
      <c r="Q110" s="161"/>
      <c r="R110" s="161"/>
      <c r="S110" s="161"/>
      <c r="T110" s="162"/>
      <c r="U110" s="161"/>
      <c r="V110" s="152"/>
      <c r="W110" s="152"/>
      <c r="X110" s="152"/>
      <c r="Y110" s="152"/>
      <c r="Z110" s="152"/>
      <c r="AA110" s="152"/>
      <c r="AB110" s="152"/>
      <c r="AC110" s="152"/>
      <c r="AD110" s="152"/>
      <c r="AE110" s="152" t="s">
        <v>124</v>
      </c>
      <c r="AF110" s="152">
        <v>0</v>
      </c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outlineLevel="1" x14ac:dyDescent="0.2">
      <c r="A111" s="153"/>
      <c r="B111" s="159"/>
      <c r="C111" s="191" t="s">
        <v>214</v>
      </c>
      <c r="D111" s="166"/>
      <c r="E111" s="168">
        <v>7</v>
      </c>
      <c r="F111" s="169"/>
      <c r="G111" s="169"/>
      <c r="H111" s="169"/>
      <c r="I111" s="169"/>
      <c r="J111" s="169"/>
      <c r="K111" s="169"/>
      <c r="L111" s="169"/>
      <c r="M111" s="169"/>
      <c r="N111" s="161"/>
      <c r="O111" s="161"/>
      <c r="P111" s="161"/>
      <c r="Q111" s="161"/>
      <c r="R111" s="161"/>
      <c r="S111" s="161"/>
      <c r="T111" s="162"/>
      <c r="U111" s="161"/>
      <c r="V111" s="152"/>
      <c r="W111" s="152"/>
      <c r="X111" s="152"/>
      <c r="Y111" s="152"/>
      <c r="Z111" s="152"/>
      <c r="AA111" s="152"/>
      <c r="AB111" s="152"/>
      <c r="AC111" s="152"/>
      <c r="AD111" s="152"/>
      <c r="AE111" s="152" t="s">
        <v>124</v>
      </c>
      <c r="AF111" s="152">
        <v>0</v>
      </c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outlineLevel="1" x14ac:dyDescent="0.2">
      <c r="A112" s="196">
        <v>31</v>
      </c>
      <c r="B112" s="197" t="s">
        <v>215</v>
      </c>
      <c r="C112" s="198" t="s">
        <v>216</v>
      </c>
      <c r="D112" s="199" t="s">
        <v>133</v>
      </c>
      <c r="E112" s="200">
        <v>50</v>
      </c>
      <c r="F112" s="202"/>
      <c r="G112" s="201">
        <f>ROUND(E112*F112,2)</f>
        <v>0</v>
      </c>
      <c r="H112" s="202"/>
      <c r="I112" s="201">
        <f>ROUND(E112*H112,2)</f>
        <v>0</v>
      </c>
      <c r="J112" s="202"/>
      <c r="K112" s="201">
        <f>ROUND(E112*J112,2)</f>
        <v>0</v>
      </c>
      <c r="L112" s="201">
        <v>21</v>
      </c>
      <c r="M112" s="201">
        <f>G112*(1+L112/100)</f>
        <v>0</v>
      </c>
      <c r="N112" s="199">
        <v>2.9199999999999999E-3</v>
      </c>
      <c r="O112" s="199">
        <f>ROUND(E112*N112,5)</f>
        <v>0.14599999999999999</v>
      </c>
      <c r="P112" s="199">
        <v>0</v>
      </c>
      <c r="Q112" s="199">
        <f>ROUND(E112*P112,5)</f>
        <v>0</v>
      </c>
      <c r="R112" s="161"/>
      <c r="S112" s="161"/>
      <c r="T112" s="162">
        <v>0.69199999999999995</v>
      </c>
      <c r="U112" s="161">
        <f>ROUND(E112*T112,2)</f>
        <v>34.6</v>
      </c>
      <c r="V112" s="152"/>
      <c r="W112" s="152"/>
      <c r="X112" s="152"/>
      <c r="Y112" s="152"/>
      <c r="Z112" s="152"/>
      <c r="AA112" s="152"/>
      <c r="AB112" s="152"/>
      <c r="AC112" s="152"/>
      <c r="AD112" s="152"/>
      <c r="AE112" s="152" t="s">
        <v>119</v>
      </c>
      <c r="AF112" s="152"/>
      <c r="AG112" s="152"/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outlineLevel="1" x14ac:dyDescent="0.2">
      <c r="A113" s="153"/>
      <c r="B113" s="159"/>
      <c r="C113" s="191" t="s">
        <v>217</v>
      </c>
      <c r="D113" s="166"/>
      <c r="E113" s="168">
        <v>37.4</v>
      </c>
      <c r="F113" s="169"/>
      <c r="G113" s="169"/>
      <c r="H113" s="169"/>
      <c r="I113" s="169"/>
      <c r="J113" s="169"/>
      <c r="K113" s="169"/>
      <c r="L113" s="169"/>
      <c r="M113" s="169"/>
      <c r="N113" s="161"/>
      <c r="O113" s="161"/>
      <c r="P113" s="161"/>
      <c r="Q113" s="161"/>
      <c r="R113" s="161"/>
      <c r="S113" s="161"/>
      <c r="T113" s="162"/>
      <c r="U113" s="161"/>
      <c r="V113" s="152"/>
      <c r="W113" s="152"/>
      <c r="X113" s="152"/>
      <c r="Y113" s="152"/>
      <c r="Z113" s="152"/>
      <c r="AA113" s="152"/>
      <c r="AB113" s="152"/>
      <c r="AC113" s="152"/>
      <c r="AD113" s="152"/>
      <c r="AE113" s="152" t="s">
        <v>124</v>
      </c>
      <c r="AF113" s="152">
        <v>0</v>
      </c>
      <c r="AG113" s="152"/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4" spans="1:60" outlineLevel="1" x14ac:dyDescent="0.2">
      <c r="A114" s="153"/>
      <c r="B114" s="159"/>
      <c r="C114" s="191" t="s">
        <v>218</v>
      </c>
      <c r="D114" s="166"/>
      <c r="E114" s="168">
        <v>12.6</v>
      </c>
      <c r="F114" s="169"/>
      <c r="G114" s="169"/>
      <c r="H114" s="169"/>
      <c r="I114" s="169"/>
      <c r="J114" s="169"/>
      <c r="K114" s="169"/>
      <c r="L114" s="169"/>
      <c r="M114" s="169"/>
      <c r="N114" s="161"/>
      <c r="O114" s="161"/>
      <c r="P114" s="161"/>
      <c r="Q114" s="161"/>
      <c r="R114" s="161"/>
      <c r="S114" s="161"/>
      <c r="T114" s="162"/>
      <c r="U114" s="161"/>
      <c r="V114" s="152"/>
      <c r="W114" s="152"/>
      <c r="X114" s="152"/>
      <c r="Y114" s="152"/>
      <c r="Z114" s="152"/>
      <c r="AA114" s="152"/>
      <c r="AB114" s="152"/>
      <c r="AC114" s="152"/>
      <c r="AD114" s="152"/>
      <c r="AE114" s="152" t="s">
        <v>124</v>
      </c>
      <c r="AF114" s="152">
        <v>0</v>
      </c>
      <c r="AG114" s="152"/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52"/>
      <c r="BB114" s="152"/>
      <c r="BC114" s="152"/>
      <c r="BD114" s="152"/>
      <c r="BE114" s="152"/>
      <c r="BF114" s="152"/>
      <c r="BG114" s="152"/>
      <c r="BH114" s="152"/>
    </row>
    <row r="115" spans="1:60" outlineLevel="1" x14ac:dyDescent="0.2">
      <c r="A115" s="196">
        <v>32</v>
      </c>
      <c r="B115" s="197" t="s">
        <v>219</v>
      </c>
      <c r="C115" s="198" t="s">
        <v>220</v>
      </c>
      <c r="D115" s="199" t="s">
        <v>133</v>
      </c>
      <c r="E115" s="200">
        <v>6</v>
      </c>
      <c r="F115" s="202"/>
      <c r="G115" s="201">
        <f>ROUND(E115*F115,2)</f>
        <v>0</v>
      </c>
      <c r="H115" s="202"/>
      <c r="I115" s="201">
        <f>ROUND(E115*H115,2)</f>
        <v>0</v>
      </c>
      <c r="J115" s="202"/>
      <c r="K115" s="201">
        <f>ROUND(E115*J115,2)</f>
        <v>0</v>
      </c>
      <c r="L115" s="201">
        <v>21</v>
      </c>
      <c r="M115" s="201">
        <f>G115*(1+L115/100)</f>
        <v>0</v>
      </c>
      <c r="N115" s="199">
        <v>3.3500000000000001E-3</v>
      </c>
      <c r="O115" s="199">
        <f>ROUND(E115*N115,5)</f>
        <v>2.01E-2</v>
      </c>
      <c r="P115" s="199">
        <v>0</v>
      </c>
      <c r="Q115" s="199">
        <f>ROUND(E115*P115,5)</f>
        <v>0</v>
      </c>
      <c r="R115" s="161"/>
      <c r="S115" s="161"/>
      <c r="T115" s="162">
        <v>0.70699999999999996</v>
      </c>
      <c r="U115" s="161">
        <f>ROUND(E115*T115,2)</f>
        <v>4.24</v>
      </c>
      <c r="V115" s="152"/>
      <c r="W115" s="152"/>
      <c r="X115" s="152"/>
      <c r="Y115" s="152"/>
      <c r="Z115" s="152"/>
      <c r="AA115" s="152"/>
      <c r="AB115" s="152"/>
      <c r="AC115" s="152"/>
      <c r="AD115" s="152"/>
      <c r="AE115" s="152" t="s">
        <v>119</v>
      </c>
      <c r="AF115" s="152"/>
      <c r="AG115" s="152"/>
      <c r="AH115" s="152"/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outlineLevel="1" x14ac:dyDescent="0.2">
      <c r="A116" s="153"/>
      <c r="B116" s="159"/>
      <c r="C116" s="191" t="s">
        <v>221</v>
      </c>
      <c r="D116" s="166"/>
      <c r="E116" s="168">
        <v>3</v>
      </c>
      <c r="F116" s="169"/>
      <c r="G116" s="169"/>
      <c r="H116" s="169"/>
      <c r="I116" s="169"/>
      <c r="J116" s="169"/>
      <c r="K116" s="169"/>
      <c r="L116" s="169"/>
      <c r="M116" s="169"/>
      <c r="N116" s="161"/>
      <c r="O116" s="161"/>
      <c r="P116" s="161"/>
      <c r="Q116" s="161"/>
      <c r="R116" s="161"/>
      <c r="S116" s="161"/>
      <c r="T116" s="162"/>
      <c r="U116" s="161"/>
      <c r="V116" s="152"/>
      <c r="W116" s="152"/>
      <c r="X116" s="152"/>
      <c r="Y116" s="152"/>
      <c r="Z116" s="152"/>
      <c r="AA116" s="152"/>
      <c r="AB116" s="152"/>
      <c r="AC116" s="152"/>
      <c r="AD116" s="152"/>
      <c r="AE116" s="152" t="s">
        <v>124</v>
      </c>
      <c r="AF116" s="152">
        <v>0</v>
      </c>
      <c r="AG116" s="152"/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outlineLevel="1" x14ac:dyDescent="0.2">
      <c r="A117" s="153"/>
      <c r="B117" s="159"/>
      <c r="C117" s="191" t="s">
        <v>222</v>
      </c>
      <c r="D117" s="166"/>
      <c r="E117" s="168">
        <v>3</v>
      </c>
      <c r="F117" s="169"/>
      <c r="G117" s="169"/>
      <c r="H117" s="169"/>
      <c r="I117" s="169"/>
      <c r="J117" s="169"/>
      <c r="K117" s="169"/>
      <c r="L117" s="169"/>
      <c r="M117" s="169"/>
      <c r="N117" s="161"/>
      <c r="O117" s="161"/>
      <c r="P117" s="161"/>
      <c r="Q117" s="161"/>
      <c r="R117" s="161"/>
      <c r="S117" s="161"/>
      <c r="T117" s="162"/>
      <c r="U117" s="161"/>
      <c r="V117" s="152"/>
      <c r="W117" s="152"/>
      <c r="X117" s="152"/>
      <c r="Y117" s="152"/>
      <c r="Z117" s="152"/>
      <c r="AA117" s="152"/>
      <c r="AB117" s="152"/>
      <c r="AC117" s="152"/>
      <c r="AD117" s="152"/>
      <c r="AE117" s="152" t="s">
        <v>124</v>
      </c>
      <c r="AF117" s="152">
        <v>0</v>
      </c>
      <c r="AG117" s="152"/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  <row r="118" spans="1:60" outlineLevel="1" x14ac:dyDescent="0.2">
      <c r="A118" s="196">
        <v>33</v>
      </c>
      <c r="B118" s="197" t="s">
        <v>223</v>
      </c>
      <c r="C118" s="198" t="s">
        <v>224</v>
      </c>
      <c r="D118" s="199" t="s">
        <v>133</v>
      </c>
      <c r="E118" s="200">
        <v>85.4</v>
      </c>
      <c r="F118" s="202"/>
      <c r="G118" s="201">
        <f>ROUND(E118*F118,2)</f>
        <v>0</v>
      </c>
      <c r="H118" s="202"/>
      <c r="I118" s="201">
        <f>ROUND(E118*H118,2)</f>
        <v>0</v>
      </c>
      <c r="J118" s="202"/>
      <c r="K118" s="201">
        <f>ROUND(E118*J118,2)</f>
        <v>0</v>
      </c>
      <c r="L118" s="201">
        <v>21</v>
      </c>
      <c r="M118" s="201">
        <f>G118*(1+L118/100)</f>
        <v>0</v>
      </c>
      <c r="N118" s="199">
        <v>3.3600000000000001E-3</v>
      </c>
      <c r="O118" s="199">
        <f>ROUND(E118*N118,5)</f>
        <v>0.28693999999999997</v>
      </c>
      <c r="P118" s="199">
        <v>0</v>
      </c>
      <c r="Q118" s="199">
        <f>ROUND(E118*P118,5)</f>
        <v>0</v>
      </c>
      <c r="R118" s="161"/>
      <c r="S118" s="161"/>
      <c r="T118" s="162">
        <v>0.73</v>
      </c>
      <c r="U118" s="161">
        <f>ROUND(E118*T118,2)</f>
        <v>62.34</v>
      </c>
      <c r="V118" s="152"/>
      <c r="W118" s="152"/>
      <c r="X118" s="152"/>
      <c r="Y118" s="152"/>
      <c r="Z118" s="152"/>
      <c r="AA118" s="152"/>
      <c r="AB118" s="152"/>
      <c r="AC118" s="152"/>
      <c r="AD118" s="152"/>
      <c r="AE118" s="152" t="s">
        <v>119</v>
      </c>
      <c r="AF118" s="152"/>
      <c r="AG118" s="152"/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0" outlineLevel="1" x14ac:dyDescent="0.2">
      <c r="A119" s="153"/>
      <c r="B119" s="159"/>
      <c r="C119" s="191" t="s">
        <v>225</v>
      </c>
      <c r="D119" s="166"/>
      <c r="E119" s="168">
        <v>39.6</v>
      </c>
      <c r="F119" s="169"/>
      <c r="G119" s="169"/>
      <c r="H119" s="169"/>
      <c r="I119" s="169"/>
      <c r="J119" s="169"/>
      <c r="K119" s="169"/>
      <c r="L119" s="169"/>
      <c r="M119" s="169"/>
      <c r="N119" s="161"/>
      <c r="O119" s="161"/>
      <c r="P119" s="161"/>
      <c r="Q119" s="161"/>
      <c r="R119" s="161"/>
      <c r="S119" s="161"/>
      <c r="T119" s="162"/>
      <c r="U119" s="161"/>
      <c r="V119" s="152"/>
      <c r="W119" s="152"/>
      <c r="X119" s="152"/>
      <c r="Y119" s="152"/>
      <c r="Z119" s="152"/>
      <c r="AA119" s="152"/>
      <c r="AB119" s="152"/>
      <c r="AC119" s="152"/>
      <c r="AD119" s="152"/>
      <c r="AE119" s="152" t="s">
        <v>124</v>
      </c>
      <c r="AF119" s="152">
        <v>0</v>
      </c>
      <c r="AG119" s="152"/>
      <c r="AH119" s="152"/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  <c r="AY119" s="152"/>
      <c r="AZ119" s="152"/>
      <c r="BA119" s="152"/>
      <c r="BB119" s="152"/>
      <c r="BC119" s="152"/>
      <c r="BD119" s="152"/>
      <c r="BE119" s="152"/>
      <c r="BF119" s="152"/>
      <c r="BG119" s="152"/>
      <c r="BH119" s="152"/>
    </row>
    <row r="120" spans="1:60" outlineLevel="1" x14ac:dyDescent="0.2">
      <c r="A120" s="153"/>
      <c r="B120" s="159"/>
      <c r="C120" s="191" t="s">
        <v>226</v>
      </c>
      <c r="D120" s="166"/>
      <c r="E120" s="168">
        <v>12.6</v>
      </c>
      <c r="F120" s="169"/>
      <c r="G120" s="169"/>
      <c r="H120" s="169"/>
      <c r="I120" s="169"/>
      <c r="J120" s="169"/>
      <c r="K120" s="169"/>
      <c r="L120" s="169"/>
      <c r="M120" s="169"/>
      <c r="N120" s="161"/>
      <c r="O120" s="161"/>
      <c r="P120" s="161"/>
      <c r="Q120" s="161"/>
      <c r="R120" s="161"/>
      <c r="S120" s="161"/>
      <c r="T120" s="162"/>
      <c r="U120" s="161"/>
      <c r="V120" s="152"/>
      <c r="W120" s="152"/>
      <c r="X120" s="152"/>
      <c r="Y120" s="152"/>
      <c r="Z120" s="152"/>
      <c r="AA120" s="152"/>
      <c r="AB120" s="152"/>
      <c r="AC120" s="152"/>
      <c r="AD120" s="152"/>
      <c r="AE120" s="152" t="s">
        <v>124</v>
      </c>
      <c r="AF120" s="152">
        <v>0</v>
      </c>
      <c r="AG120" s="152"/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</row>
    <row r="121" spans="1:60" outlineLevel="1" x14ac:dyDescent="0.2">
      <c r="A121" s="153"/>
      <c r="B121" s="159"/>
      <c r="C121" s="191" t="s">
        <v>227</v>
      </c>
      <c r="D121" s="166"/>
      <c r="E121" s="168">
        <v>16.600000000000001</v>
      </c>
      <c r="F121" s="169"/>
      <c r="G121" s="169"/>
      <c r="H121" s="169"/>
      <c r="I121" s="169"/>
      <c r="J121" s="169"/>
      <c r="K121" s="169"/>
      <c r="L121" s="169"/>
      <c r="M121" s="169"/>
      <c r="N121" s="161"/>
      <c r="O121" s="161"/>
      <c r="P121" s="161"/>
      <c r="Q121" s="161"/>
      <c r="R121" s="161"/>
      <c r="S121" s="161"/>
      <c r="T121" s="162"/>
      <c r="U121" s="161"/>
      <c r="V121" s="152"/>
      <c r="W121" s="152"/>
      <c r="X121" s="152"/>
      <c r="Y121" s="152"/>
      <c r="Z121" s="152"/>
      <c r="AA121" s="152"/>
      <c r="AB121" s="152"/>
      <c r="AC121" s="152"/>
      <c r="AD121" s="152"/>
      <c r="AE121" s="152" t="s">
        <v>124</v>
      </c>
      <c r="AF121" s="152">
        <v>0</v>
      </c>
      <c r="AG121" s="152"/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0" outlineLevel="1" x14ac:dyDescent="0.2">
      <c r="A122" s="153"/>
      <c r="B122" s="159"/>
      <c r="C122" s="191" t="s">
        <v>228</v>
      </c>
      <c r="D122" s="166"/>
      <c r="E122" s="168">
        <v>16.600000000000001</v>
      </c>
      <c r="F122" s="169"/>
      <c r="G122" s="169"/>
      <c r="H122" s="169"/>
      <c r="I122" s="169"/>
      <c r="J122" s="169"/>
      <c r="K122" s="169"/>
      <c r="L122" s="169"/>
      <c r="M122" s="169"/>
      <c r="N122" s="161"/>
      <c r="O122" s="161"/>
      <c r="P122" s="161"/>
      <c r="Q122" s="161"/>
      <c r="R122" s="161"/>
      <c r="S122" s="161"/>
      <c r="T122" s="162"/>
      <c r="U122" s="161"/>
      <c r="V122" s="152"/>
      <c r="W122" s="152"/>
      <c r="X122" s="152"/>
      <c r="Y122" s="152"/>
      <c r="Z122" s="152"/>
      <c r="AA122" s="152"/>
      <c r="AB122" s="152"/>
      <c r="AC122" s="152"/>
      <c r="AD122" s="152"/>
      <c r="AE122" s="152" t="s">
        <v>124</v>
      </c>
      <c r="AF122" s="152">
        <v>0</v>
      </c>
      <c r="AG122" s="152"/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0" outlineLevel="1" x14ac:dyDescent="0.2">
      <c r="A123" s="196">
        <v>34</v>
      </c>
      <c r="B123" s="197" t="s">
        <v>229</v>
      </c>
      <c r="C123" s="198" t="s">
        <v>230</v>
      </c>
      <c r="D123" s="199" t="s">
        <v>133</v>
      </c>
      <c r="E123" s="200">
        <v>40.9</v>
      </c>
      <c r="F123" s="202"/>
      <c r="G123" s="201">
        <f>ROUND(E123*F123,2)</f>
        <v>0</v>
      </c>
      <c r="H123" s="202"/>
      <c r="I123" s="201">
        <f>ROUND(E123*H123,2)</f>
        <v>0</v>
      </c>
      <c r="J123" s="202"/>
      <c r="K123" s="201">
        <f>ROUND(E123*J123,2)</f>
        <v>0</v>
      </c>
      <c r="L123" s="201">
        <v>21</v>
      </c>
      <c r="M123" s="201">
        <f>G123*(1+L123/100)</f>
        <v>0</v>
      </c>
      <c r="N123" s="199">
        <v>5.2500000000000003E-3</v>
      </c>
      <c r="O123" s="199">
        <f>ROUND(E123*N123,5)</f>
        <v>0.21473</v>
      </c>
      <c r="P123" s="199">
        <v>0</v>
      </c>
      <c r="Q123" s="199">
        <f>ROUND(E123*P123,5)</f>
        <v>0</v>
      </c>
      <c r="R123" s="161"/>
      <c r="S123" s="161"/>
      <c r="T123" s="162">
        <v>0.77</v>
      </c>
      <c r="U123" s="161">
        <f>ROUND(E123*T123,2)</f>
        <v>31.49</v>
      </c>
      <c r="V123" s="152"/>
      <c r="W123" s="152"/>
      <c r="X123" s="152"/>
      <c r="Y123" s="152"/>
      <c r="Z123" s="152"/>
      <c r="AA123" s="152"/>
      <c r="AB123" s="152"/>
      <c r="AC123" s="152"/>
      <c r="AD123" s="152"/>
      <c r="AE123" s="152" t="s">
        <v>119</v>
      </c>
      <c r="AF123" s="152"/>
      <c r="AG123" s="152"/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outlineLevel="1" x14ac:dyDescent="0.2">
      <c r="A124" s="153"/>
      <c r="B124" s="159"/>
      <c r="C124" s="191" t="s">
        <v>231</v>
      </c>
      <c r="D124" s="166"/>
      <c r="E124" s="168">
        <v>22.2</v>
      </c>
      <c r="F124" s="169"/>
      <c r="G124" s="169"/>
      <c r="H124" s="169"/>
      <c r="I124" s="169"/>
      <c r="J124" s="169"/>
      <c r="K124" s="169"/>
      <c r="L124" s="169"/>
      <c r="M124" s="169"/>
      <c r="N124" s="161"/>
      <c r="O124" s="161"/>
      <c r="P124" s="161"/>
      <c r="Q124" s="161"/>
      <c r="R124" s="161"/>
      <c r="S124" s="161"/>
      <c r="T124" s="162"/>
      <c r="U124" s="161"/>
      <c r="V124" s="152"/>
      <c r="W124" s="152"/>
      <c r="X124" s="152"/>
      <c r="Y124" s="152"/>
      <c r="Z124" s="152"/>
      <c r="AA124" s="152"/>
      <c r="AB124" s="152"/>
      <c r="AC124" s="152"/>
      <c r="AD124" s="152"/>
      <c r="AE124" s="152" t="s">
        <v>124</v>
      </c>
      <c r="AF124" s="152">
        <v>0</v>
      </c>
      <c r="AG124" s="152"/>
      <c r="AH124" s="152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0" outlineLevel="1" x14ac:dyDescent="0.2">
      <c r="A125" s="153"/>
      <c r="B125" s="159"/>
      <c r="C125" s="191" t="s">
        <v>232</v>
      </c>
      <c r="D125" s="166"/>
      <c r="E125" s="168">
        <v>18.7</v>
      </c>
      <c r="F125" s="169"/>
      <c r="G125" s="169"/>
      <c r="H125" s="169"/>
      <c r="I125" s="169"/>
      <c r="J125" s="169"/>
      <c r="K125" s="169"/>
      <c r="L125" s="169"/>
      <c r="M125" s="169"/>
      <c r="N125" s="161"/>
      <c r="O125" s="161"/>
      <c r="P125" s="161"/>
      <c r="Q125" s="161"/>
      <c r="R125" s="161"/>
      <c r="S125" s="161"/>
      <c r="T125" s="162"/>
      <c r="U125" s="161"/>
      <c r="V125" s="152"/>
      <c r="W125" s="152"/>
      <c r="X125" s="152"/>
      <c r="Y125" s="152"/>
      <c r="Z125" s="152"/>
      <c r="AA125" s="152"/>
      <c r="AB125" s="152"/>
      <c r="AC125" s="152"/>
      <c r="AD125" s="152"/>
      <c r="AE125" s="152" t="s">
        <v>124</v>
      </c>
      <c r="AF125" s="152">
        <v>0</v>
      </c>
      <c r="AG125" s="152"/>
      <c r="AH125" s="152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  <c r="AY125" s="152"/>
      <c r="AZ125" s="152"/>
      <c r="BA125" s="152"/>
      <c r="BB125" s="152"/>
      <c r="BC125" s="152"/>
      <c r="BD125" s="152"/>
      <c r="BE125" s="152"/>
      <c r="BF125" s="152"/>
      <c r="BG125" s="152"/>
      <c r="BH125" s="152"/>
    </row>
    <row r="126" spans="1:60" outlineLevel="1" x14ac:dyDescent="0.2">
      <c r="A126" s="196">
        <v>35</v>
      </c>
      <c r="B126" s="197" t="s">
        <v>233</v>
      </c>
      <c r="C126" s="198" t="s">
        <v>234</v>
      </c>
      <c r="D126" s="199" t="s">
        <v>133</v>
      </c>
      <c r="E126" s="200">
        <v>2.8</v>
      </c>
      <c r="F126" s="202"/>
      <c r="G126" s="201">
        <f>ROUND(E126*F126,2)</f>
        <v>0</v>
      </c>
      <c r="H126" s="202"/>
      <c r="I126" s="201">
        <f>ROUND(E126*H126,2)</f>
        <v>0</v>
      </c>
      <c r="J126" s="202"/>
      <c r="K126" s="201">
        <f>ROUND(E126*J126,2)</f>
        <v>0</v>
      </c>
      <c r="L126" s="201">
        <v>21</v>
      </c>
      <c r="M126" s="201">
        <f>G126*(1+L126/100)</f>
        <v>0</v>
      </c>
      <c r="N126" s="199">
        <v>3.96E-3</v>
      </c>
      <c r="O126" s="199">
        <f>ROUND(E126*N126,5)</f>
        <v>1.1089999999999999E-2</v>
      </c>
      <c r="P126" s="199">
        <v>0</v>
      </c>
      <c r="Q126" s="199">
        <f>ROUND(E126*P126,5)</f>
        <v>0</v>
      </c>
      <c r="R126" s="161"/>
      <c r="S126" s="161"/>
      <c r="T126" s="162">
        <v>1.3380799999999999</v>
      </c>
      <c r="U126" s="161">
        <f>ROUND(E126*T126,2)</f>
        <v>3.75</v>
      </c>
      <c r="V126" s="152"/>
      <c r="W126" s="152"/>
      <c r="X126" s="152"/>
      <c r="Y126" s="152"/>
      <c r="Z126" s="152"/>
      <c r="AA126" s="152"/>
      <c r="AB126" s="152"/>
      <c r="AC126" s="152"/>
      <c r="AD126" s="152"/>
      <c r="AE126" s="152" t="s">
        <v>180</v>
      </c>
      <c r="AF126" s="152"/>
      <c r="AG126" s="152"/>
      <c r="AH126" s="152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  <c r="AY126" s="152"/>
      <c r="AZ126" s="152"/>
      <c r="BA126" s="152"/>
      <c r="BB126" s="152"/>
      <c r="BC126" s="152"/>
      <c r="BD126" s="152"/>
      <c r="BE126" s="152"/>
      <c r="BF126" s="152"/>
      <c r="BG126" s="152"/>
      <c r="BH126" s="152"/>
    </row>
    <row r="127" spans="1:60" outlineLevel="1" x14ac:dyDescent="0.2">
      <c r="A127" s="153"/>
      <c r="B127" s="159"/>
      <c r="C127" s="191" t="s">
        <v>235</v>
      </c>
      <c r="D127" s="166"/>
      <c r="E127" s="168">
        <v>2.8</v>
      </c>
      <c r="F127" s="169"/>
      <c r="G127" s="169"/>
      <c r="H127" s="169"/>
      <c r="I127" s="169"/>
      <c r="J127" s="169"/>
      <c r="K127" s="169"/>
      <c r="L127" s="169"/>
      <c r="M127" s="169"/>
      <c r="N127" s="161"/>
      <c r="O127" s="161"/>
      <c r="P127" s="161"/>
      <c r="Q127" s="161"/>
      <c r="R127" s="161"/>
      <c r="S127" s="161"/>
      <c r="T127" s="162"/>
      <c r="U127" s="161"/>
      <c r="V127" s="152"/>
      <c r="W127" s="152"/>
      <c r="X127" s="152"/>
      <c r="Y127" s="152"/>
      <c r="Z127" s="152"/>
      <c r="AA127" s="152"/>
      <c r="AB127" s="152"/>
      <c r="AC127" s="152"/>
      <c r="AD127" s="152"/>
      <c r="AE127" s="152" t="s">
        <v>124</v>
      </c>
      <c r="AF127" s="152">
        <v>0</v>
      </c>
      <c r="AG127" s="152"/>
      <c r="AH127" s="152"/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152"/>
      <c r="AV127" s="152"/>
      <c r="AW127" s="152"/>
      <c r="AX127" s="152"/>
      <c r="AY127" s="152"/>
      <c r="AZ127" s="152"/>
      <c r="BA127" s="152"/>
      <c r="BB127" s="152"/>
      <c r="BC127" s="152"/>
      <c r="BD127" s="152"/>
      <c r="BE127" s="152"/>
      <c r="BF127" s="152"/>
      <c r="BG127" s="152"/>
      <c r="BH127" s="152"/>
    </row>
    <row r="128" spans="1:60" outlineLevel="1" x14ac:dyDescent="0.2">
      <c r="A128" s="196">
        <v>36</v>
      </c>
      <c r="B128" s="197" t="s">
        <v>236</v>
      </c>
      <c r="C128" s="198" t="s">
        <v>237</v>
      </c>
      <c r="D128" s="199" t="s">
        <v>133</v>
      </c>
      <c r="E128" s="200">
        <v>12.8</v>
      </c>
      <c r="F128" s="202"/>
      <c r="G128" s="201">
        <f>ROUND(E128*F128,2)</f>
        <v>0</v>
      </c>
      <c r="H128" s="202"/>
      <c r="I128" s="201">
        <f>ROUND(E128*H128,2)</f>
        <v>0</v>
      </c>
      <c r="J128" s="202"/>
      <c r="K128" s="201">
        <f>ROUND(E128*J128,2)</f>
        <v>0</v>
      </c>
      <c r="L128" s="201">
        <v>21</v>
      </c>
      <c r="M128" s="201">
        <f>G128*(1+L128/100)</f>
        <v>0</v>
      </c>
      <c r="N128" s="199">
        <v>3.96E-3</v>
      </c>
      <c r="O128" s="199">
        <f>ROUND(E128*N128,5)</f>
        <v>5.0689999999999999E-2</v>
      </c>
      <c r="P128" s="199">
        <v>0</v>
      </c>
      <c r="Q128" s="199">
        <f>ROUND(E128*P128,5)</f>
        <v>0</v>
      </c>
      <c r="R128" s="161"/>
      <c r="S128" s="161"/>
      <c r="T128" s="162">
        <v>1.3380799999999999</v>
      </c>
      <c r="U128" s="161">
        <f>ROUND(E128*T128,2)</f>
        <v>17.13</v>
      </c>
      <c r="V128" s="152"/>
      <c r="W128" s="152"/>
      <c r="X128" s="152"/>
      <c r="Y128" s="152"/>
      <c r="Z128" s="152"/>
      <c r="AA128" s="152"/>
      <c r="AB128" s="152"/>
      <c r="AC128" s="152"/>
      <c r="AD128" s="152"/>
      <c r="AE128" s="152" t="s">
        <v>180</v>
      </c>
      <c r="AF128" s="152"/>
      <c r="AG128" s="152"/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152"/>
      <c r="AZ128" s="152"/>
      <c r="BA128" s="152"/>
      <c r="BB128" s="152"/>
      <c r="BC128" s="152"/>
      <c r="BD128" s="152"/>
      <c r="BE128" s="152"/>
      <c r="BF128" s="152"/>
      <c r="BG128" s="152"/>
      <c r="BH128" s="152"/>
    </row>
    <row r="129" spans="1:60" outlineLevel="1" x14ac:dyDescent="0.2">
      <c r="A129" s="153"/>
      <c r="B129" s="159"/>
      <c r="C129" s="191" t="s">
        <v>238</v>
      </c>
      <c r="D129" s="166"/>
      <c r="E129" s="168">
        <v>12.8</v>
      </c>
      <c r="F129" s="169"/>
      <c r="G129" s="169"/>
      <c r="H129" s="169"/>
      <c r="I129" s="169"/>
      <c r="J129" s="169"/>
      <c r="K129" s="169"/>
      <c r="L129" s="169"/>
      <c r="M129" s="169"/>
      <c r="N129" s="161"/>
      <c r="O129" s="161"/>
      <c r="P129" s="161"/>
      <c r="Q129" s="161"/>
      <c r="R129" s="161"/>
      <c r="S129" s="161"/>
      <c r="T129" s="162"/>
      <c r="U129" s="161"/>
      <c r="V129" s="152"/>
      <c r="W129" s="152"/>
      <c r="X129" s="152"/>
      <c r="Y129" s="152"/>
      <c r="Z129" s="152"/>
      <c r="AA129" s="152"/>
      <c r="AB129" s="152"/>
      <c r="AC129" s="152"/>
      <c r="AD129" s="152"/>
      <c r="AE129" s="152" t="s">
        <v>124</v>
      </c>
      <c r="AF129" s="152">
        <v>0</v>
      </c>
      <c r="AG129" s="152"/>
      <c r="AH129" s="152"/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</row>
    <row r="130" spans="1:60" outlineLevel="1" x14ac:dyDescent="0.2">
      <c r="A130" s="196">
        <v>37</v>
      </c>
      <c r="B130" s="197" t="s">
        <v>239</v>
      </c>
      <c r="C130" s="198" t="s">
        <v>240</v>
      </c>
      <c r="D130" s="199" t="s">
        <v>133</v>
      </c>
      <c r="E130" s="200">
        <v>9.3000000000000007</v>
      </c>
      <c r="F130" s="202"/>
      <c r="G130" s="201">
        <f>ROUND(E130*F130,2)</f>
        <v>0</v>
      </c>
      <c r="H130" s="202"/>
      <c r="I130" s="201">
        <f>ROUND(E130*H130,2)</f>
        <v>0</v>
      </c>
      <c r="J130" s="202"/>
      <c r="K130" s="201">
        <f>ROUND(E130*J130,2)</f>
        <v>0</v>
      </c>
      <c r="L130" s="201">
        <v>21</v>
      </c>
      <c r="M130" s="201">
        <f>G130*(1+L130/100)</f>
        <v>0</v>
      </c>
      <c r="N130" s="199">
        <v>3.96E-3</v>
      </c>
      <c r="O130" s="199">
        <f>ROUND(E130*N130,5)</f>
        <v>3.6830000000000002E-2</v>
      </c>
      <c r="P130" s="199">
        <v>0</v>
      </c>
      <c r="Q130" s="199">
        <f>ROUND(E130*P130,5)</f>
        <v>0</v>
      </c>
      <c r="R130" s="161"/>
      <c r="S130" s="161"/>
      <c r="T130" s="162">
        <v>1.3080000000000001</v>
      </c>
      <c r="U130" s="161">
        <f>ROUND(E130*T130,2)</f>
        <v>12.16</v>
      </c>
      <c r="V130" s="152"/>
      <c r="W130" s="152"/>
      <c r="X130" s="152"/>
      <c r="Y130" s="152"/>
      <c r="Z130" s="152"/>
      <c r="AA130" s="152"/>
      <c r="AB130" s="152"/>
      <c r="AC130" s="152"/>
      <c r="AD130" s="152"/>
      <c r="AE130" s="152" t="s">
        <v>119</v>
      </c>
      <c r="AF130" s="152"/>
      <c r="AG130" s="152"/>
      <c r="AH130" s="152"/>
      <c r="AI130" s="152"/>
      <c r="AJ130" s="152"/>
      <c r="AK130" s="152"/>
      <c r="AL130" s="152"/>
      <c r="AM130" s="152"/>
      <c r="AN130" s="152"/>
      <c r="AO130" s="152"/>
      <c r="AP130" s="152"/>
      <c r="AQ130" s="152"/>
      <c r="AR130" s="152"/>
      <c r="AS130" s="152"/>
      <c r="AT130" s="152"/>
      <c r="AU130" s="152"/>
      <c r="AV130" s="152"/>
      <c r="AW130" s="152"/>
      <c r="AX130" s="152"/>
      <c r="AY130" s="152"/>
      <c r="AZ130" s="152"/>
      <c r="BA130" s="152"/>
      <c r="BB130" s="152"/>
      <c r="BC130" s="152"/>
      <c r="BD130" s="152"/>
      <c r="BE130" s="152"/>
      <c r="BF130" s="152"/>
      <c r="BG130" s="152"/>
      <c r="BH130" s="152"/>
    </row>
    <row r="131" spans="1:60" outlineLevel="1" x14ac:dyDescent="0.2">
      <c r="A131" s="153"/>
      <c r="B131" s="159"/>
      <c r="C131" s="191" t="s">
        <v>241</v>
      </c>
      <c r="D131" s="166"/>
      <c r="E131" s="168">
        <v>9.3000000000000007</v>
      </c>
      <c r="F131" s="169"/>
      <c r="G131" s="169"/>
      <c r="H131" s="169"/>
      <c r="I131" s="169"/>
      <c r="J131" s="169"/>
      <c r="K131" s="169"/>
      <c r="L131" s="169"/>
      <c r="M131" s="169"/>
      <c r="N131" s="161"/>
      <c r="O131" s="161"/>
      <c r="P131" s="161"/>
      <c r="Q131" s="161"/>
      <c r="R131" s="161"/>
      <c r="S131" s="161"/>
      <c r="T131" s="162"/>
      <c r="U131" s="161"/>
      <c r="V131" s="152"/>
      <c r="W131" s="152"/>
      <c r="X131" s="152"/>
      <c r="Y131" s="152"/>
      <c r="Z131" s="152"/>
      <c r="AA131" s="152"/>
      <c r="AB131" s="152"/>
      <c r="AC131" s="152"/>
      <c r="AD131" s="152"/>
      <c r="AE131" s="152" t="s">
        <v>124</v>
      </c>
      <c r="AF131" s="152">
        <v>0</v>
      </c>
      <c r="AG131" s="152"/>
      <c r="AH131" s="152"/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152"/>
      <c r="AV131" s="152"/>
      <c r="AW131" s="152"/>
      <c r="AX131" s="152"/>
      <c r="AY131" s="152"/>
      <c r="AZ131" s="152"/>
      <c r="BA131" s="152"/>
      <c r="BB131" s="152"/>
      <c r="BC131" s="152"/>
      <c r="BD131" s="152"/>
      <c r="BE131" s="152"/>
      <c r="BF131" s="152"/>
      <c r="BG131" s="152"/>
      <c r="BH131" s="152"/>
    </row>
    <row r="132" spans="1:60" ht="22.5" outlineLevel="1" x14ac:dyDescent="0.2">
      <c r="A132" s="196">
        <v>38</v>
      </c>
      <c r="B132" s="197" t="s">
        <v>242</v>
      </c>
      <c r="C132" s="198" t="s">
        <v>243</v>
      </c>
      <c r="D132" s="199" t="s">
        <v>122</v>
      </c>
      <c r="E132" s="200">
        <v>10</v>
      </c>
      <c r="F132" s="202"/>
      <c r="G132" s="201">
        <f>ROUND(E132*F132,2)</f>
        <v>0</v>
      </c>
      <c r="H132" s="202"/>
      <c r="I132" s="201">
        <f>ROUND(E132*H132,2)</f>
        <v>0</v>
      </c>
      <c r="J132" s="202"/>
      <c r="K132" s="201">
        <f>ROUND(E132*J132,2)</f>
        <v>0</v>
      </c>
      <c r="L132" s="201">
        <v>21</v>
      </c>
      <c r="M132" s="201">
        <f>G132*(1+L132/100)</f>
        <v>0</v>
      </c>
      <c r="N132" s="199">
        <v>1.941E-2</v>
      </c>
      <c r="O132" s="199">
        <f>ROUND(E132*N132,5)</f>
        <v>0.19409999999999999</v>
      </c>
      <c r="P132" s="199">
        <v>0</v>
      </c>
      <c r="Q132" s="199">
        <f>ROUND(E132*P132,5)</f>
        <v>0</v>
      </c>
      <c r="R132" s="161"/>
      <c r="S132" s="161"/>
      <c r="T132" s="162">
        <v>1.58975</v>
      </c>
      <c r="U132" s="161">
        <f>ROUND(E132*T132,2)</f>
        <v>15.9</v>
      </c>
      <c r="V132" s="152"/>
      <c r="W132" s="152"/>
      <c r="X132" s="152"/>
      <c r="Y132" s="152"/>
      <c r="Z132" s="152"/>
      <c r="AA132" s="152"/>
      <c r="AB132" s="152"/>
      <c r="AC132" s="152"/>
      <c r="AD132" s="152"/>
      <c r="AE132" s="152" t="s">
        <v>119</v>
      </c>
      <c r="AF132" s="152"/>
      <c r="AG132" s="152"/>
      <c r="AH132" s="152"/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152"/>
      <c r="AV132" s="152"/>
      <c r="AW132" s="152"/>
      <c r="AX132" s="152"/>
      <c r="AY132" s="152"/>
      <c r="AZ132" s="152"/>
      <c r="BA132" s="152"/>
      <c r="BB132" s="152"/>
      <c r="BC132" s="152"/>
      <c r="BD132" s="152"/>
      <c r="BE132" s="152"/>
      <c r="BF132" s="152"/>
      <c r="BG132" s="152"/>
      <c r="BH132" s="152"/>
    </row>
    <row r="133" spans="1:60" outlineLevel="1" x14ac:dyDescent="0.2">
      <c r="A133" s="153"/>
      <c r="B133" s="159"/>
      <c r="C133" s="191" t="s">
        <v>244</v>
      </c>
      <c r="D133" s="166"/>
      <c r="E133" s="168">
        <v>10</v>
      </c>
      <c r="F133" s="169"/>
      <c r="G133" s="169"/>
      <c r="H133" s="169"/>
      <c r="I133" s="169"/>
      <c r="J133" s="169"/>
      <c r="K133" s="169"/>
      <c r="L133" s="169"/>
      <c r="M133" s="169"/>
      <c r="N133" s="161"/>
      <c r="O133" s="161"/>
      <c r="P133" s="161"/>
      <c r="Q133" s="161"/>
      <c r="R133" s="161"/>
      <c r="S133" s="161"/>
      <c r="T133" s="162"/>
      <c r="U133" s="161"/>
      <c r="V133" s="152"/>
      <c r="W133" s="152"/>
      <c r="X133" s="152"/>
      <c r="Y133" s="152"/>
      <c r="Z133" s="152"/>
      <c r="AA133" s="152"/>
      <c r="AB133" s="152"/>
      <c r="AC133" s="152"/>
      <c r="AD133" s="152"/>
      <c r="AE133" s="152" t="s">
        <v>124</v>
      </c>
      <c r="AF133" s="152">
        <v>0</v>
      </c>
      <c r="AG133" s="152"/>
      <c r="AH133" s="152"/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  <c r="AW133" s="152"/>
      <c r="AX133" s="152"/>
      <c r="AY133" s="152"/>
      <c r="AZ133" s="152"/>
      <c r="BA133" s="152"/>
      <c r="BB133" s="152"/>
      <c r="BC133" s="152"/>
      <c r="BD133" s="152"/>
      <c r="BE133" s="152"/>
      <c r="BF133" s="152"/>
      <c r="BG133" s="152"/>
      <c r="BH133" s="152"/>
    </row>
    <row r="134" spans="1:60" outlineLevel="1" x14ac:dyDescent="0.2">
      <c r="A134" s="196">
        <v>39</v>
      </c>
      <c r="B134" s="197" t="s">
        <v>245</v>
      </c>
      <c r="C134" s="198" t="s">
        <v>246</v>
      </c>
      <c r="D134" s="199" t="s">
        <v>133</v>
      </c>
      <c r="E134" s="200">
        <v>183.6</v>
      </c>
      <c r="F134" s="202"/>
      <c r="G134" s="201">
        <f>ROUND(E134*F134,2)</f>
        <v>0</v>
      </c>
      <c r="H134" s="202"/>
      <c r="I134" s="201">
        <f>ROUND(E134*H134,2)</f>
        <v>0</v>
      </c>
      <c r="J134" s="202"/>
      <c r="K134" s="201">
        <f>ROUND(E134*J134,2)</f>
        <v>0</v>
      </c>
      <c r="L134" s="201">
        <v>21</v>
      </c>
      <c r="M134" s="201">
        <f>G134*(1+L134/100)</f>
        <v>0</v>
      </c>
      <c r="N134" s="199">
        <v>0</v>
      </c>
      <c r="O134" s="199">
        <f>ROUND(E134*N134,5)</f>
        <v>0</v>
      </c>
      <c r="P134" s="199">
        <v>9.3999999999999997E-4</v>
      </c>
      <c r="Q134" s="199">
        <f>ROUND(E134*P134,5)</f>
        <v>0.17258000000000001</v>
      </c>
      <c r="R134" s="161"/>
      <c r="S134" s="161"/>
      <c r="T134" s="162">
        <v>6.9000000000000006E-2</v>
      </c>
      <c r="U134" s="161">
        <f>ROUND(E134*T134,2)</f>
        <v>12.67</v>
      </c>
      <c r="V134" s="152"/>
      <c r="W134" s="152"/>
      <c r="X134" s="152"/>
      <c r="Y134" s="152"/>
      <c r="Z134" s="152"/>
      <c r="AA134" s="152"/>
      <c r="AB134" s="152"/>
      <c r="AC134" s="152"/>
      <c r="AD134" s="152"/>
      <c r="AE134" s="152" t="s">
        <v>119</v>
      </c>
      <c r="AF134" s="152"/>
      <c r="AG134" s="152"/>
      <c r="AH134" s="152"/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152"/>
      <c r="AV134" s="152"/>
      <c r="AW134" s="152"/>
      <c r="AX134" s="152"/>
      <c r="AY134" s="152"/>
      <c r="AZ134" s="152"/>
      <c r="BA134" s="152"/>
      <c r="BB134" s="152"/>
      <c r="BC134" s="152"/>
      <c r="BD134" s="152"/>
      <c r="BE134" s="152"/>
      <c r="BF134" s="152"/>
      <c r="BG134" s="152"/>
      <c r="BH134" s="152"/>
    </row>
    <row r="135" spans="1:60" outlineLevel="1" x14ac:dyDescent="0.2">
      <c r="A135" s="153"/>
      <c r="B135" s="159"/>
      <c r="C135" s="191" t="s">
        <v>207</v>
      </c>
      <c r="D135" s="166"/>
      <c r="E135" s="168">
        <v>38.799999999999997</v>
      </c>
      <c r="F135" s="169"/>
      <c r="G135" s="169"/>
      <c r="H135" s="169"/>
      <c r="I135" s="169"/>
      <c r="J135" s="169"/>
      <c r="K135" s="169"/>
      <c r="L135" s="169"/>
      <c r="M135" s="169"/>
      <c r="N135" s="161"/>
      <c r="O135" s="161"/>
      <c r="P135" s="161"/>
      <c r="Q135" s="161"/>
      <c r="R135" s="161"/>
      <c r="S135" s="161"/>
      <c r="T135" s="162"/>
      <c r="U135" s="161"/>
      <c r="V135" s="152"/>
      <c r="W135" s="152"/>
      <c r="X135" s="152"/>
      <c r="Y135" s="152"/>
      <c r="Z135" s="152"/>
      <c r="AA135" s="152"/>
      <c r="AB135" s="152"/>
      <c r="AC135" s="152"/>
      <c r="AD135" s="152"/>
      <c r="AE135" s="152" t="s">
        <v>124</v>
      </c>
      <c r="AF135" s="152">
        <v>0</v>
      </c>
      <c r="AG135" s="152"/>
      <c r="AH135" s="152"/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  <c r="AW135" s="152"/>
      <c r="AX135" s="152"/>
      <c r="AY135" s="152"/>
      <c r="AZ135" s="152"/>
      <c r="BA135" s="152"/>
      <c r="BB135" s="152"/>
      <c r="BC135" s="152"/>
      <c r="BD135" s="152"/>
      <c r="BE135" s="152"/>
      <c r="BF135" s="152"/>
      <c r="BG135" s="152"/>
      <c r="BH135" s="152"/>
    </row>
    <row r="136" spans="1:60" outlineLevel="1" x14ac:dyDescent="0.2">
      <c r="A136" s="153"/>
      <c r="B136" s="159"/>
      <c r="C136" s="191" t="s">
        <v>208</v>
      </c>
      <c r="D136" s="166"/>
      <c r="E136" s="168">
        <v>13</v>
      </c>
      <c r="F136" s="169"/>
      <c r="G136" s="169"/>
      <c r="H136" s="169"/>
      <c r="I136" s="169"/>
      <c r="J136" s="169"/>
      <c r="K136" s="169"/>
      <c r="L136" s="169"/>
      <c r="M136" s="169"/>
      <c r="N136" s="161"/>
      <c r="O136" s="161"/>
      <c r="P136" s="161"/>
      <c r="Q136" s="161"/>
      <c r="R136" s="161"/>
      <c r="S136" s="161"/>
      <c r="T136" s="162"/>
      <c r="U136" s="161"/>
      <c r="V136" s="152"/>
      <c r="W136" s="152"/>
      <c r="X136" s="152"/>
      <c r="Y136" s="152"/>
      <c r="Z136" s="152"/>
      <c r="AA136" s="152"/>
      <c r="AB136" s="152"/>
      <c r="AC136" s="152"/>
      <c r="AD136" s="152"/>
      <c r="AE136" s="152" t="s">
        <v>124</v>
      </c>
      <c r="AF136" s="152">
        <v>0</v>
      </c>
      <c r="AG136" s="152"/>
      <c r="AH136" s="152"/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  <c r="AW136" s="152"/>
      <c r="AX136" s="152"/>
      <c r="AY136" s="152"/>
      <c r="AZ136" s="152"/>
      <c r="BA136" s="152"/>
      <c r="BB136" s="152"/>
      <c r="BC136" s="152"/>
      <c r="BD136" s="152"/>
      <c r="BE136" s="152"/>
      <c r="BF136" s="152"/>
      <c r="BG136" s="152"/>
      <c r="BH136" s="152"/>
    </row>
    <row r="137" spans="1:60" outlineLevel="1" x14ac:dyDescent="0.2">
      <c r="A137" s="153"/>
      <c r="B137" s="159"/>
      <c r="C137" s="191" t="s">
        <v>209</v>
      </c>
      <c r="D137" s="166"/>
      <c r="E137" s="168">
        <v>31.2</v>
      </c>
      <c r="F137" s="169"/>
      <c r="G137" s="169"/>
      <c r="H137" s="169"/>
      <c r="I137" s="169"/>
      <c r="J137" s="169"/>
      <c r="K137" s="169"/>
      <c r="L137" s="169"/>
      <c r="M137" s="169"/>
      <c r="N137" s="161"/>
      <c r="O137" s="161"/>
      <c r="P137" s="161"/>
      <c r="Q137" s="161"/>
      <c r="R137" s="161"/>
      <c r="S137" s="161"/>
      <c r="T137" s="162"/>
      <c r="U137" s="161"/>
      <c r="V137" s="152"/>
      <c r="W137" s="152"/>
      <c r="X137" s="152"/>
      <c r="Y137" s="152"/>
      <c r="Z137" s="152"/>
      <c r="AA137" s="152"/>
      <c r="AB137" s="152"/>
      <c r="AC137" s="152"/>
      <c r="AD137" s="152"/>
      <c r="AE137" s="152" t="s">
        <v>124</v>
      </c>
      <c r="AF137" s="152">
        <v>0</v>
      </c>
      <c r="AG137" s="152"/>
      <c r="AH137" s="152"/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  <c r="AW137" s="152"/>
      <c r="AX137" s="152"/>
      <c r="AY137" s="152"/>
      <c r="AZ137" s="152"/>
      <c r="BA137" s="152"/>
      <c r="BB137" s="152"/>
      <c r="BC137" s="152"/>
      <c r="BD137" s="152"/>
      <c r="BE137" s="152"/>
      <c r="BF137" s="152"/>
      <c r="BG137" s="152"/>
      <c r="BH137" s="152"/>
    </row>
    <row r="138" spans="1:60" outlineLevel="1" x14ac:dyDescent="0.2">
      <c r="A138" s="153"/>
      <c r="B138" s="159"/>
      <c r="C138" s="191" t="s">
        <v>210</v>
      </c>
      <c r="D138" s="166"/>
      <c r="E138" s="168">
        <v>17.600000000000001</v>
      </c>
      <c r="F138" s="169"/>
      <c r="G138" s="169"/>
      <c r="H138" s="169"/>
      <c r="I138" s="169"/>
      <c r="J138" s="169"/>
      <c r="K138" s="169"/>
      <c r="L138" s="169"/>
      <c r="M138" s="169"/>
      <c r="N138" s="161"/>
      <c r="O138" s="161"/>
      <c r="P138" s="161"/>
      <c r="Q138" s="161"/>
      <c r="R138" s="161"/>
      <c r="S138" s="161"/>
      <c r="T138" s="162"/>
      <c r="U138" s="161"/>
      <c r="V138" s="152"/>
      <c r="W138" s="152"/>
      <c r="X138" s="152"/>
      <c r="Y138" s="152"/>
      <c r="Z138" s="152"/>
      <c r="AA138" s="152"/>
      <c r="AB138" s="152"/>
      <c r="AC138" s="152"/>
      <c r="AD138" s="152"/>
      <c r="AE138" s="152" t="s">
        <v>124</v>
      </c>
      <c r="AF138" s="152">
        <v>0</v>
      </c>
      <c r="AG138" s="152"/>
      <c r="AH138" s="152"/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  <c r="AY138" s="152"/>
      <c r="AZ138" s="152"/>
      <c r="BA138" s="152"/>
      <c r="BB138" s="152"/>
      <c r="BC138" s="152"/>
      <c r="BD138" s="152"/>
      <c r="BE138" s="152"/>
      <c r="BF138" s="152"/>
      <c r="BG138" s="152"/>
      <c r="BH138" s="152"/>
    </row>
    <row r="139" spans="1:60" outlineLevel="1" x14ac:dyDescent="0.2">
      <c r="A139" s="153"/>
      <c r="B139" s="159"/>
      <c r="C139" s="191" t="s">
        <v>211</v>
      </c>
      <c r="D139" s="166"/>
      <c r="E139" s="168">
        <v>24.8</v>
      </c>
      <c r="F139" s="169"/>
      <c r="G139" s="169"/>
      <c r="H139" s="169"/>
      <c r="I139" s="169"/>
      <c r="J139" s="169"/>
      <c r="K139" s="169"/>
      <c r="L139" s="169"/>
      <c r="M139" s="169"/>
      <c r="N139" s="161"/>
      <c r="O139" s="161"/>
      <c r="P139" s="161"/>
      <c r="Q139" s="161"/>
      <c r="R139" s="161"/>
      <c r="S139" s="161"/>
      <c r="T139" s="162"/>
      <c r="U139" s="161"/>
      <c r="V139" s="152"/>
      <c r="W139" s="152"/>
      <c r="X139" s="152"/>
      <c r="Y139" s="152"/>
      <c r="Z139" s="152"/>
      <c r="AA139" s="152"/>
      <c r="AB139" s="152"/>
      <c r="AC139" s="152"/>
      <c r="AD139" s="152"/>
      <c r="AE139" s="152" t="s">
        <v>124</v>
      </c>
      <c r="AF139" s="152">
        <v>0</v>
      </c>
      <c r="AG139" s="152"/>
      <c r="AH139" s="152"/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  <c r="AW139" s="152"/>
      <c r="AX139" s="152"/>
      <c r="AY139" s="152"/>
      <c r="AZ139" s="152"/>
      <c r="BA139" s="152"/>
      <c r="BB139" s="152"/>
      <c r="BC139" s="152"/>
      <c r="BD139" s="152"/>
      <c r="BE139" s="152"/>
      <c r="BF139" s="152"/>
      <c r="BG139" s="152"/>
      <c r="BH139" s="152"/>
    </row>
    <row r="140" spans="1:60" outlineLevel="1" x14ac:dyDescent="0.2">
      <c r="A140" s="153"/>
      <c r="B140" s="159"/>
      <c r="C140" s="191" t="s">
        <v>212</v>
      </c>
      <c r="D140" s="166"/>
      <c r="E140" s="168">
        <v>31.2</v>
      </c>
      <c r="F140" s="169"/>
      <c r="G140" s="169"/>
      <c r="H140" s="169"/>
      <c r="I140" s="169"/>
      <c r="J140" s="169"/>
      <c r="K140" s="169"/>
      <c r="L140" s="169"/>
      <c r="M140" s="169"/>
      <c r="N140" s="161"/>
      <c r="O140" s="161"/>
      <c r="P140" s="161"/>
      <c r="Q140" s="161"/>
      <c r="R140" s="161"/>
      <c r="S140" s="161"/>
      <c r="T140" s="162"/>
      <c r="U140" s="161"/>
      <c r="V140" s="152"/>
      <c r="W140" s="152"/>
      <c r="X140" s="152"/>
      <c r="Y140" s="152"/>
      <c r="Z140" s="152"/>
      <c r="AA140" s="152"/>
      <c r="AB140" s="152"/>
      <c r="AC140" s="152"/>
      <c r="AD140" s="152"/>
      <c r="AE140" s="152" t="s">
        <v>124</v>
      </c>
      <c r="AF140" s="152">
        <v>0</v>
      </c>
      <c r="AG140" s="152"/>
      <c r="AH140" s="152"/>
      <c r="AI140" s="152"/>
      <c r="AJ140" s="152"/>
      <c r="AK140" s="152"/>
      <c r="AL140" s="152"/>
      <c r="AM140" s="152"/>
      <c r="AN140" s="152"/>
      <c r="AO140" s="152"/>
      <c r="AP140" s="152"/>
      <c r="AQ140" s="152"/>
      <c r="AR140" s="152"/>
      <c r="AS140" s="152"/>
      <c r="AT140" s="152"/>
      <c r="AU140" s="152"/>
      <c r="AV140" s="152"/>
      <c r="AW140" s="152"/>
      <c r="AX140" s="152"/>
      <c r="AY140" s="152"/>
      <c r="AZ140" s="152"/>
      <c r="BA140" s="152"/>
      <c r="BB140" s="152"/>
      <c r="BC140" s="152"/>
      <c r="BD140" s="152"/>
      <c r="BE140" s="152"/>
      <c r="BF140" s="152"/>
      <c r="BG140" s="152"/>
      <c r="BH140" s="152"/>
    </row>
    <row r="141" spans="1:60" outlineLevel="1" x14ac:dyDescent="0.2">
      <c r="A141" s="153"/>
      <c r="B141" s="159"/>
      <c r="C141" s="191" t="s">
        <v>213</v>
      </c>
      <c r="D141" s="166"/>
      <c r="E141" s="168">
        <v>20</v>
      </c>
      <c r="F141" s="169"/>
      <c r="G141" s="169"/>
      <c r="H141" s="169"/>
      <c r="I141" s="169"/>
      <c r="J141" s="169"/>
      <c r="K141" s="169"/>
      <c r="L141" s="169"/>
      <c r="M141" s="169"/>
      <c r="N141" s="161"/>
      <c r="O141" s="161"/>
      <c r="P141" s="161"/>
      <c r="Q141" s="161"/>
      <c r="R141" s="161"/>
      <c r="S141" s="161"/>
      <c r="T141" s="162"/>
      <c r="U141" s="161"/>
      <c r="V141" s="152"/>
      <c r="W141" s="152"/>
      <c r="X141" s="152"/>
      <c r="Y141" s="152"/>
      <c r="Z141" s="152"/>
      <c r="AA141" s="152"/>
      <c r="AB141" s="152"/>
      <c r="AC141" s="152"/>
      <c r="AD141" s="152"/>
      <c r="AE141" s="152" t="s">
        <v>124</v>
      </c>
      <c r="AF141" s="152">
        <v>0</v>
      </c>
      <c r="AG141" s="152"/>
      <c r="AH141" s="152"/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  <c r="AW141" s="152"/>
      <c r="AX141" s="152"/>
      <c r="AY141" s="152"/>
      <c r="AZ141" s="152"/>
      <c r="BA141" s="152"/>
      <c r="BB141" s="152"/>
      <c r="BC141" s="152"/>
      <c r="BD141" s="152"/>
      <c r="BE141" s="152"/>
      <c r="BF141" s="152"/>
      <c r="BG141" s="152"/>
      <c r="BH141" s="152"/>
    </row>
    <row r="142" spans="1:60" outlineLevel="1" x14ac:dyDescent="0.2">
      <c r="A142" s="153"/>
      <c r="B142" s="159"/>
      <c r="C142" s="191" t="s">
        <v>214</v>
      </c>
      <c r="D142" s="166"/>
      <c r="E142" s="168">
        <v>7</v>
      </c>
      <c r="F142" s="169"/>
      <c r="G142" s="169"/>
      <c r="H142" s="169"/>
      <c r="I142" s="169"/>
      <c r="J142" s="169"/>
      <c r="K142" s="169"/>
      <c r="L142" s="169"/>
      <c r="M142" s="169"/>
      <c r="N142" s="161"/>
      <c r="O142" s="161"/>
      <c r="P142" s="161"/>
      <c r="Q142" s="161"/>
      <c r="R142" s="161"/>
      <c r="S142" s="161"/>
      <c r="T142" s="162"/>
      <c r="U142" s="161"/>
      <c r="V142" s="152"/>
      <c r="W142" s="152"/>
      <c r="X142" s="152"/>
      <c r="Y142" s="152"/>
      <c r="Z142" s="152"/>
      <c r="AA142" s="152"/>
      <c r="AB142" s="152"/>
      <c r="AC142" s="152"/>
      <c r="AD142" s="152"/>
      <c r="AE142" s="152" t="s">
        <v>124</v>
      </c>
      <c r="AF142" s="152">
        <v>0</v>
      </c>
      <c r="AG142" s="152"/>
      <c r="AH142" s="152"/>
      <c r="AI142" s="152"/>
      <c r="AJ142" s="152"/>
      <c r="AK142" s="152"/>
      <c r="AL142" s="152"/>
      <c r="AM142" s="152"/>
      <c r="AN142" s="152"/>
      <c r="AO142" s="152"/>
      <c r="AP142" s="152"/>
      <c r="AQ142" s="152"/>
      <c r="AR142" s="152"/>
      <c r="AS142" s="152"/>
      <c r="AT142" s="152"/>
      <c r="AU142" s="152"/>
      <c r="AV142" s="152"/>
      <c r="AW142" s="152"/>
      <c r="AX142" s="152"/>
      <c r="AY142" s="152"/>
      <c r="AZ142" s="152"/>
      <c r="BA142" s="152"/>
      <c r="BB142" s="152"/>
      <c r="BC142" s="152"/>
      <c r="BD142" s="152"/>
      <c r="BE142" s="152"/>
      <c r="BF142" s="152"/>
      <c r="BG142" s="152"/>
      <c r="BH142" s="152"/>
    </row>
    <row r="143" spans="1:60" outlineLevel="1" x14ac:dyDescent="0.2">
      <c r="A143" s="196">
        <v>40</v>
      </c>
      <c r="B143" s="197" t="s">
        <v>247</v>
      </c>
      <c r="C143" s="198" t="s">
        <v>248</v>
      </c>
      <c r="D143" s="199" t="s">
        <v>133</v>
      </c>
      <c r="E143" s="200">
        <v>50</v>
      </c>
      <c r="F143" s="202"/>
      <c r="G143" s="201">
        <f>ROUND(E143*F143,2)</f>
        <v>0</v>
      </c>
      <c r="H143" s="202"/>
      <c r="I143" s="201">
        <f>ROUND(E143*H143,2)</f>
        <v>0</v>
      </c>
      <c r="J143" s="202"/>
      <c r="K143" s="201">
        <f>ROUND(E143*J143,2)</f>
        <v>0</v>
      </c>
      <c r="L143" s="201">
        <v>21</v>
      </c>
      <c r="M143" s="201">
        <f>G143*(1+L143/100)</f>
        <v>0</v>
      </c>
      <c r="N143" s="199">
        <v>0</v>
      </c>
      <c r="O143" s="199">
        <f>ROUND(E143*N143,5)</f>
        <v>0</v>
      </c>
      <c r="P143" s="199">
        <v>1.75E-3</v>
      </c>
      <c r="Q143" s="199">
        <f>ROUND(E143*P143,5)</f>
        <v>8.7499999999999994E-2</v>
      </c>
      <c r="R143" s="161"/>
      <c r="S143" s="161"/>
      <c r="T143" s="162">
        <v>8.0500000000000002E-2</v>
      </c>
      <c r="U143" s="161">
        <f>ROUND(E143*T143,2)</f>
        <v>4.03</v>
      </c>
      <c r="V143" s="152"/>
      <c r="W143" s="152"/>
      <c r="X143" s="152"/>
      <c r="Y143" s="152"/>
      <c r="Z143" s="152"/>
      <c r="AA143" s="152"/>
      <c r="AB143" s="152"/>
      <c r="AC143" s="152"/>
      <c r="AD143" s="152"/>
      <c r="AE143" s="152" t="s">
        <v>119</v>
      </c>
      <c r="AF143" s="152"/>
      <c r="AG143" s="152"/>
      <c r="AH143" s="152"/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  <c r="AW143" s="152"/>
      <c r="AX143" s="152"/>
      <c r="AY143" s="152"/>
      <c r="AZ143" s="152"/>
      <c r="BA143" s="152"/>
      <c r="BB143" s="152"/>
      <c r="BC143" s="152"/>
      <c r="BD143" s="152"/>
      <c r="BE143" s="152"/>
      <c r="BF143" s="152"/>
      <c r="BG143" s="152"/>
      <c r="BH143" s="152"/>
    </row>
    <row r="144" spans="1:60" outlineLevel="1" x14ac:dyDescent="0.2">
      <c r="A144" s="153"/>
      <c r="B144" s="159"/>
      <c r="C144" s="191" t="s">
        <v>217</v>
      </c>
      <c r="D144" s="166"/>
      <c r="E144" s="168">
        <v>37.4</v>
      </c>
      <c r="F144" s="169"/>
      <c r="G144" s="169"/>
      <c r="H144" s="169"/>
      <c r="I144" s="169"/>
      <c r="J144" s="169"/>
      <c r="K144" s="169"/>
      <c r="L144" s="169"/>
      <c r="M144" s="169"/>
      <c r="N144" s="161"/>
      <c r="O144" s="161"/>
      <c r="P144" s="161"/>
      <c r="Q144" s="161"/>
      <c r="R144" s="161"/>
      <c r="S144" s="161"/>
      <c r="T144" s="162"/>
      <c r="U144" s="161"/>
      <c r="V144" s="152"/>
      <c r="W144" s="152"/>
      <c r="X144" s="152"/>
      <c r="Y144" s="152"/>
      <c r="Z144" s="152"/>
      <c r="AA144" s="152"/>
      <c r="AB144" s="152"/>
      <c r="AC144" s="152"/>
      <c r="AD144" s="152"/>
      <c r="AE144" s="152" t="s">
        <v>124</v>
      </c>
      <c r="AF144" s="152">
        <v>0</v>
      </c>
      <c r="AG144" s="152"/>
      <c r="AH144" s="152"/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</row>
    <row r="145" spans="1:60" outlineLevel="1" x14ac:dyDescent="0.2">
      <c r="A145" s="153"/>
      <c r="B145" s="159"/>
      <c r="C145" s="191" t="s">
        <v>218</v>
      </c>
      <c r="D145" s="166"/>
      <c r="E145" s="168">
        <v>12.6</v>
      </c>
      <c r="F145" s="169"/>
      <c r="G145" s="169"/>
      <c r="H145" s="169"/>
      <c r="I145" s="169"/>
      <c r="J145" s="169"/>
      <c r="K145" s="169"/>
      <c r="L145" s="169"/>
      <c r="M145" s="169"/>
      <c r="N145" s="161"/>
      <c r="O145" s="161"/>
      <c r="P145" s="161"/>
      <c r="Q145" s="161"/>
      <c r="R145" s="161"/>
      <c r="S145" s="161"/>
      <c r="T145" s="162"/>
      <c r="U145" s="161"/>
      <c r="V145" s="152"/>
      <c r="W145" s="152"/>
      <c r="X145" s="152"/>
      <c r="Y145" s="152"/>
      <c r="Z145" s="152"/>
      <c r="AA145" s="152"/>
      <c r="AB145" s="152"/>
      <c r="AC145" s="152"/>
      <c r="AD145" s="152"/>
      <c r="AE145" s="152" t="s">
        <v>124</v>
      </c>
      <c r="AF145" s="152">
        <v>0</v>
      </c>
      <c r="AG145" s="152"/>
      <c r="AH145" s="152"/>
      <c r="AI145" s="152"/>
      <c r="AJ145" s="152"/>
      <c r="AK145" s="152"/>
      <c r="AL145" s="152"/>
      <c r="AM145" s="152"/>
      <c r="AN145" s="152"/>
      <c r="AO145" s="152"/>
      <c r="AP145" s="152"/>
      <c r="AQ145" s="152"/>
      <c r="AR145" s="152"/>
      <c r="AS145" s="152"/>
      <c r="AT145" s="152"/>
      <c r="AU145" s="152"/>
      <c r="AV145" s="152"/>
      <c r="AW145" s="152"/>
      <c r="AX145" s="152"/>
      <c r="AY145" s="152"/>
      <c r="AZ145" s="152"/>
      <c r="BA145" s="152"/>
      <c r="BB145" s="152"/>
      <c r="BC145" s="152"/>
      <c r="BD145" s="152"/>
      <c r="BE145" s="152"/>
      <c r="BF145" s="152"/>
      <c r="BG145" s="152"/>
      <c r="BH145" s="152"/>
    </row>
    <row r="146" spans="1:60" outlineLevel="1" x14ac:dyDescent="0.2">
      <c r="A146" s="196">
        <v>41</v>
      </c>
      <c r="B146" s="197" t="s">
        <v>249</v>
      </c>
      <c r="C146" s="198" t="s">
        <v>250</v>
      </c>
      <c r="D146" s="199" t="s">
        <v>133</v>
      </c>
      <c r="E146" s="200">
        <v>91.4</v>
      </c>
      <c r="F146" s="202"/>
      <c r="G146" s="201">
        <f>ROUND(E146*F146,2)</f>
        <v>0</v>
      </c>
      <c r="H146" s="202"/>
      <c r="I146" s="201">
        <f>ROUND(E146*H146,2)</f>
        <v>0</v>
      </c>
      <c r="J146" s="202"/>
      <c r="K146" s="201">
        <f>ROUND(E146*J146,2)</f>
        <v>0</v>
      </c>
      <c r="L146" s="201">
        <v>21</v>
      </c>
      <c r="M146" s="201">
        <f>G146*(1+L146/100)</f>
        <v>0</v>
      </c>
      <c r="N146" s="199">
        <v>0</v>
      </c>
      <c r="O146" s="199">
        <f>ROUND(E146*N146,5)</f>
        <v>0</v>
      </c>
      <c r="P146" s="199">
        <v>2.5200000000000001E-3</v>
      </c>
      <c r="Q146" s="199">
        <f>ROUND(E146*P146,5)</f>
        <v>0.23033000000000001</v>
      </c>
      <c r="R146" s="161"/>
      <c r="S146" s="161"/>
      <c r="T146" s="162">
        <v>9.1999999999999998E-2</v>
      </c>
      <c r="U146" s="161">
        <f>ROUND(E146*T146,2)</f>
        <v>8.41</v>
      </c>
      <c r="V146" s="152"/>
      <c r="W146" s="152"/>
      <c r="X146" s="152"/>
      <c r="Y146" s="152"/>
      <c r="Z146" s="152"/>
      <c r="AA146" s="152"/>
      <c r="AB146" s="152"/>
      <c r="AC146" s="152"/>
      <c r="AD146" s="152"/>
      <c r="AE146" s="152" t="s">
        <v>119</v>
      </c>
      <c r="AF146" s="152"/>
      <c r="AG146" s="152"/>
      <c r="AH146" s="152"/>
      <c r="AI146" s="152"/>
      <c r="AJ146" s="152"/>
      <c r="AK146" s="152"/>
      <c r="AL146" s="152"/>
      <c r="AM146" s="152"/>
      <c r="AN146" s="152"/>
      <c r="AO146" s="152"/>
      <c r="AP146" s="152"/>
      <c r="AQ146" s="152"/>
      <c r="AR146" s="152"/>
      <c r="AS146" s="152"/>
      <c r="AT146" s="152"/>
      <c r="AU146" s="152"/>
      <c r="AV146" s="152"/>
      <c r="AW146" s="152"/>
      <c r="AX146" s="152"/>
      <c r="AY146" s="152"/>
      <c r="AZ146" s="152"/>
      <c r="BA146" s="152"/>
      <c r="BB146" s="152"/>
      <c r="BC146" s="152"/>
      <c r="BD146" s="152"/>
      <c r="BE146" s="152"/>
      <c r="BF146" s="152"/>
      <c r="BG146" s="152"/>
      <c r="BH146" s="152"/>
    </row>
    <row r="147" spans="1:60" outlineLevel="1" x14ac:dyDescent="0.2">
      <c r="A147" s="153"/>
      <c r="B147" s="159"/>
      <c r="C147" s="191" t="s">
        <v>221</v>
      </c>
      <c r="D147" s="166"/>
      <c r="E147" s="168">
        <v>3</v>
      </c>
      <c r="F147" s="169"/>
      <c r="G147" s="169"/>
      <c r="H147" s="169"/>
      <c r="I147" s="169"/>
      <c r="J147" s="169"/>
      <c r="K147" s="169"/>
      <c r="L147" s="169"/>
      <c r="M147" s="169"/>
      <c r="N147" s="161"/>
      <c r="O147" s="161"/>
      <c r="P147" s="161"/>
      <c r="Q147" s="161"/>
      <c r="R147" s="161"/>
      <c r="S147" s="161"/>
      <c r="T147" s="162"/>
      <c r="U147" s="161"/>
      <c r="V147" s="152"/>
      <c r="W147" s="152"/>
      <c r="X147" s="152"/>
      <c r="Y147" s="152"/>
      <c r="Z147" s="152"/>
      <c r="AA147" s="152"/>
      <c r="AB147" s="152"/>
      <c r="AC147" s="152"/>
      <c r="AD147" s="152"/>
      <c r="AE147" s="152" t="s">
        <v>124</v>
      </c>
      <c r="AF147" s="152">
        <v>0</v>
      </c>
      <c r="AG147" s="152"/>
      <c r="AH147" s="152"/>
      <c r="AI147" s="152"/>
      <c r="AJ147" s="152"/>
      <c r="AK147" s="152"/>
      <c r="AL147" s="152"/>
      <c r="AM147" s="152"/>
      <c r="AN147" s="152"/>
      <c r="AO147" s="152"/>
      <c r="AP147" s="152"/>
      <c r="AQ147" s="152"/>
      <c r="AR147" s="152"/>
      <c r="AS147" s="152"/>
      <c r="AT147" s="152"/>
      <c r="AU147" s="152"/>
      <c r="AV147" s="152"/>
      <c r="AW147" s="152"/>
      <c r="AX147" s="152"/>
      <c r="AY147" s="152"/>
      <c r="AZ147" s="152"/>
      <c r="BA147" s="152"/>
      <c r="BB147" s="152"/>
      <c r="BC147" s="152"/>
      <c r="BD147" s="152"/>
      <c r="BE147" s="152"/>
      <c r="BF147" s="152"/>
      <c r="BG147" s="152"/>
      <c r="BH147" s="152"/>
    </row>
    <row r="148" spans="1:60" outlineLevel="1" x14ac:dyDescent="0.2">
      <c r="A148" s="153"/>
      <c r="B148" s="159"/>
      <c r="C148" s="191" t="s">
        <v>222</v>
      </c>
      <c r="D148" s="166"/>
      <c r="E148" s="168">
        <v>3</v>
      </c>
      <c r="F148" s="169"/>
      <c r="G148" s="169"/>
      <c r="H148" s="169"/>
      <c r="I148" s="169"/>
      <c r="J148" s="169"/>
      <c r="K148" s="169"/>
      <c r="L148" s="169"/>
      <c r="M148" s="169"/>
      <c r="N148" s="161"/>
      <c r="O148" s="161"/>
      <c r="P148" s="161"/>
      <c r="Q148" s="161"/>
      <c r="R148" s="161"/>
      <c r="S148" s="161"/>
      <c r="T148" s="162"/>
      <c r="U148" s="161"/>
      <c r="V148" s="152"/>
      <c r="W148" s="152"/>
      <c r="X148" s="152"/>
      <c r="Y148" s="152"/>
      <c r="Z148" s="152"/>
      <c r="AA148" s="152"/>
      <c r="AB148" s="152"/>
      <c r="AC148" s="152"/>
      <c r="AD148" s="152"/>
      <c r="AE148" s="152" t="s">
        <v>124</v>
      </c>
      <c r="AF148" s="152">
        <v>0</v>
      </c>
      <c r="AG148" s="152"/>
      <c r="AH148" s="152"/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  <c r="AW148" s="152"/>
      <c r="AX148" s="152"/>
      <c r="AY148" s="152"/>
      <c r="AZ148" s="152"/>
      <c r="BA148" s="152"/>
      <c r="BB148" s="152"/>
      <c r="BC148" s="152"/>
      <c r="BD148" s="152"/>
      <c r="BE148" s="152"/>
      <c r="BF148" s="152"/>
      <c r="BG148" s="152"/>
      <c r="BH148" s="152"/>
    </row>
    <row r="149" spans="1:60" outlineLevel="1" x14ac:dyDescent="0.2">
      <c r="A149" s="153"/>
      <c r="B149" s="159"/>
      <c r="C149" s="191" t="s">
        <v>225</v>
      </c>
      <c r="D149" s="166"/>
      <c r="E149" s="168">
        <v>39.6</v>
      </c>
      <c r="F149" s="169"/>
      <c r="G149" s="169"/>
      <c r="H149" s="169"/>
      <c r="I149" s="169"/>
      <c r="J149" s="169"/>
      <c r="K149" s="169"/>
      <c r="L149" s="169"/>
      <c r="M149" s="169"/>
      <c r="N149" s="161"/>
      <c r="O149" s="161"/>
      <c r="P149" s="161"/>
      <c r="Q149" s="161"/>
      <c r="R149" s="161"/>
      <c r="S149" s="161"/>
      <c r="T149" s="162"/>
      <c r="U149" s="161"/>
      <c r="V149" s="152"/>
      <c r="W149" s="152"/>
      <c r="X149" s="152"/>
      <c r="Y149" s="152"/>
      <c r="Z149" s="152"/>
      <c r="AA149" s="152"/>
      <c r="AB149" s="152"/>
      <c r="AC149" s="152"/>
      <c r="AD149" s="152"/>
      <c r="AE149" s="152" t="s">
        <v>124</v>
      </c>
      <c r="AF149" s="152">
        <v>0</v>
      </c>
      <c r="AG149" s="152"/>
      <c r="AH149" s="152"/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52"/>
      <c r="BB149" s="152"/>
      <c r="BC149" s="152"/>
      <c r="BD149" s="152"/>
      <c r="BE149" s="152"/>
      <c r="BF149" s="152"/>
      <c r="BG149" s="152"/>
      <c r="BH149" s="152"/>
    </row>
    <row r="150" spans="1:60" outlineLevel="1" x14ac:dyDescent="0.2">
      <c r="A150" s="153"/>
      <c r="B150" s="159"/>
      <c r="C150" s="191" t="s">
        <v>226</v>
      </c>
      <c r="D150" s="166"/>
      <c r="E150" s="168">
        <v>12.6</v>
      </c>
      <c r="F150" s="169"/>
      <c r="G150" s="169"/>
      <c r="H150" s="169"/>
      <c r="I150" s="169"/>
      <c r="J150" s="169"/>
      <c r="K150" s="169"/>
      <c r="L150" s="169"/>
      <c r="M150" s="169"/>
      <c r="N150" s="161"/>
      <c r="O150" s="161"/>
      <c r="P150" s="161"/>
      <c r="Q150" s="161"/>
      <c r="R150" s="161"/>
      <c r="S150" s="161"/>
      <c r="T150" s="162"/>
      <c r="U150" s="161"/>
      <c r="V150" s="152"/>
      <c r="W150" s="152"/>
      <c r="X150" s="152"/>
      <c r="Y150" s="152"/>
      <c r="Z150" s="152"/>
      <c r="AA150" s="152"/>
      <c r="AB150" s="152"/>
      <c r="AC150" s="152"/>
      <c r="AD150" s="152"/>
      <c r="AE150" s="152" t="s">
        <v>124</v>
      </c>
      <c r="AF150" s="152">
        <v>0</v>
      </c>
      <c r="AG150" s="152"/>
      <c r="AH150" s="152"/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2"/>
      <c r="BH150" s="152"/>
    </row>
    <row r="151" spans="1:60" outlineLevel="1" x14ac:dyDescent="0.2">
      <c r="A151" s="153"/>
      <c r="B151" s="159"/>
      <c r="C151" s="191" t="s">
        <v>227</v>
      </c>
      <c r="D151" s="166"/>
      <c r="E151" s="168">
        <v>16.600000000000001</v>
      </c>
      <c r="F151" s="169"/>
      <c r="G151" s="169"/>
      <c r="H151" s="169"/>
      <c r="I151" s="169"/>
      <c r="J151" s="169"/>
      <c r="K151" s="169"/>
      <c r="L151" s="169"/>
      <c r="M151" s="169"/>
      <c r="N151" s="161"/>
      <c r="O151" s="161"/>
      <c r="P151" s="161"/>
      <c r="Q151" s="161"/>
      <c r="R151" s="161"/>
      <c r="S151" s="161"/>
      <c r="T151" s="162"/>
      <c r="U151" s="161"/>
      <c r="V151" s="152"/>
      <c r="W151" s="152"/>
      <c r="X151" s="152"/>
      <c r="Y151" s="152"/>
      <c r="Z151" s="152"/>
      <c r="AA151" s="152"/>
      <c r="AB151" s="152"/>
      <c r="AC151" s="152"/>
      <c r="AD151" s="152"/>
      <c r="AE151" s="152" t="s">
        <v>124</v>
      </c>
      <c r="AF151" s="152">
        <v>0</v>
      </c>
      <c r="AG151" s="152"/>
      <c r="AH151" s="152"/>
      <c r="AI151" s="152"/>
      <c r="AJ151" s="152"/>
      <c r="AK151" s="152"/>
      <c r="AL151" s="152"/>
      <c r="AM151" s="152"/>
      <c r="AN151" s="152"/>
      <c r="AO151" s="152"/>
      <c r="AP151" s="152"/>
      <c r="AQ151" s="152"/>
      <c r="AR151" s="152"/>
      <c r="AS151" s="152"/>
      <c r="AT151" s="152"/>
      <c r="AU151" s="152"/>
      <c r="AV151" s="152"/>
      <c r="AW151" s="152"/>
      <c r="AX151" s="152"/>
      <c r="AY151" s="152"/>
      <c r="AZ151" s="152"/>
      <c r="BA151" s="152"/>
      <c r="BB151" s="152"/>
      <c r="BC151" s="152"/>
      <c r="BD151" s="152"/>
      <c r="BE151" s="152"/>
      <c r="BF151" s="152"/>
      <c r="BG151" s="152"/>
      <c r="BH151" s="152"/>
    </row>
    <row r="152" spans="1:60" outlineLevel="1" x14ac:dyDescent="0.2">
      <c r="A152" s="153"/>
      <c r="B152" s="159"/>
      <c r="C152" s="191" t="s">
        <v>228</v>
      </c>
      <c r="D152" s="166"/>
      <c r="E152" s="168">
        <v>16.600000000000001</v>
      </c>
      <c r="F152" s="169"/>
      <c r="G152" s="169"/>
      <c r="H152" s="169"/>
      <c r="I152" s="169"/>
      <c r="J152" s="169"/>
      <c r="K152" s="169"/>
      <c r="L152" s="169"/>
      <c r="M152" s="169"/>
      <c r="N152" s="161"/>
      <c r="O152" s="161"/>
      <c r="P152" s="161"/>
      <c r="Q152" s="161"/>
      <c r="R152" s="161"/>
      <c r="S152" s="161"/>
      <c r="T152" s="162"/>
      <c r="U152" s="161"/>
      <c r="V152" s="152"/>
      <c r="W152" s="152"/>
      <c r="X152" s="152"/>
      <c r="Y152" s="152"/>
      <c r="Z152" s="152"/>
      <c r="AA152" s="152"/>
      <c r="AB152" s="152"/>
      <c r="AC152" s="152"/>
      <c r="AD152" s="152"/>
      <c r="AE152" s="152" t="s">
        <v>124</v>
      </c>
      <c r="AF152" s="152">
        <v>0</v>
      </c>
      <c r="AG152" s="152"/>
      <c r="AH152" s="152"/>
      <c r="AI152" s="152"/>
      <c r="AJ152" s="152"/>
      <c r="AK152" s="152"/>
      <c r="AL152" s="152"/>
      <c r="AM152" s="152"/>
      <c r="AN152" s="152"/>
      <c r="AO152" s="152"/>
      <c r="AP152" s="152"/>
      <c r="AQ152" s="152"/>
      <c r="AR152" s="152"/>
      <c r="AS152" s="152"/>
      <c r="AT152" s="152"/>
      <c r="AU152" s="152"/>
      <c r="AV152" s="152"/>
      <c r="AW152" s="152"/>
      <c r="AX152" s="152"/>
      <c r="AY152" s="152"/>
      <c r="AZ152" s="152"/>
      <c r="BA152" s="152"/>
      <c r="BB152" s="152"/>
      <c r="BC152" s="152"/>
      <c r="BD152" s="152"/>
      <c r="BE152" s="152"/>
      <c r="BF152" s="152"/>
      <c r="BG152" s="152"/>
      <c r="BH152" s="152"/>
    </row>
    <row r="153" spans="1:60" outlineLevel="1" x14ac:dyDescent="0.2">
      <c r="A153" s="196">
        <v>42</v>
      </c>
      <c r="B153" s="197" t="s">
        <v>251</v>
      </c>
      <c r="C153" s="198" t="s">
        <v>252</v>
      </c>
      <c r="D153" s="199" t="s">
        <v>133</v>
      </c>
      <c r="E153" s="200">
        <v>40.9</v>
      </c>
      <c r="F153" s="202"/>
      <c r="G153" s="201">
        <f>ROUND(E153*F153,2)</f>
        <v>0</v>
      </c>
      <c r="H153" s="202"/>
      <c r="I153" s="201">
        <f>ROUND(E153*H153,2)</f>
        <v>0</v>
      </c>
      <c r="J153" s="202"/>
      <c r="K153" s="201">
        <f>ROUND(E153*J153,2)</f>
        <v>0</v>
      </c>
      <c r="L153" s="201">
        <v>21</v>
      </c>
      <c r="M153" s="201">
        <f>G153*(1+L153/100)</f>
        <v>0</v>
      </c>
      <c r="N153" s="199">
        <v>0</v>
      </c>
      <c r="O153" s="199">
        <f>ROUND(E153*N153,5)</f>
        <v>0</v>
      </c>
      <c r="P153" s="199">
        <v>3.9500000000000004E-3</v>
      </c>
      <c r="Q153" s="199">
        <f>ROUND(E153*P153,5)</f>
        <v>0.16156000000000001</v>
      </c>
      <c r="R153" s="161"/>
      <c r="S153" s="161"/>
      <c r="T153" s="162">
        <v>0.10349999999999999</v>
      </c>
      <c r="U153" s="161">
        <f>ROUND(E153*T153,2)</f>
        <v>4.2300000000000004</v>
      </c>
      <c r="V153" s="152"/>
      <c r="W153" s="152"/>
      <c r="X153" s="152"/>
      <c r="Y153" s="152"/>
      <c r="Z153" s="152"/>
      <c r="AA153" s="152"/>
      <c r="AB153" s="152"/>
      <c r="AC153" s="152"/>
      <c r="AD153" s="152"/>
      <c r="AE153" s="152" t="s">
        <v>119</v>
      </c>
      <c r="AF153" s="152"/>
      <c r="AG153" s="152"/>
      <c r="AH153" s="152"/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2"/>
      <c r="AS153" s="152"/>
      <c r="AT153" s="152"/>
      <c r="AU153" s="152"/>
      <c r="AV153" s="152"/>
      <c r="AW153" s="152"/>
      <c r="AX153" s="152"/>
      <c r="AY153" s="152"/>
      <c r="AZ153" s="152"/>
      <c r="BA153" s="152"/>
      <c r="BB153" s="152"/>
      <c r="BC153" s="152"/>
      <c r="BD153" s="152"/>
      <c r="BE153" s="152"/>
      <c r="BF153" s="152"/>
      <c r="BG153" s="152"/>
      <c r="BH153" s="152"/>
    </row>
    <row r="154" spans="1:60" outlineLevel="1" x14ac:dyDescent="0.2">
      <c r="A154" s="153"/>
      <c r="B154" s="159"/>
      <c r="C154" s="191" t="s">
        <v>231</v>
      </c>
      <c r="D154" s="166"/>
      <c r="E154" s="168">
        <v>22.2</v>
      </c>
      <c r="F154" s="169"/>
      <c r="G154" s="169"/>
      <c r="H154" s="169"/>
      <c r="I154" s="169"/>
      <c r="J154" s="169"/>
      <c r="K154" s="169"/>
      <c r="L154" s="169"/>
      <c r="M154" s="169"/>
      <c r="N154" s="161"/>
      <c r="O154" s="161"/>
      <c r="P154" s="161"/>
      <c r="Q154" s="161"/>
      <c r="R154" s="161"/>
      <c r="S154" s="161"/>
      <c r="T154" s="162"/>
      <c r="U154" s="161"/>
      <c r="V154" s="152"/>
      <c r="W154" s="152"/>
      <c r="X154" s="152"/>
      <c r="Y154" s="152"/>
      <c r="Z154" s="152"/>
      <c r="AA154" s="152"/>
      <c r="AB154" s="152"/>
      <c r="AC154" s="152"/>
      <c r="AD154" s="152"/>
      <c r="AE154" s="152" t="s">
        <v>124</v>
      </c>
      <c r="AF154" s="152">
        <v>0</v>
      </c>
      <c r="AG154" s="152"/>
      <c r="AH154" s="152"/>
      <c r="AI154" s="152"/>
      <c r="AJ154" s="152"/>
      <c r="AK154" s="152"/>
      <c r="AL154" s="152"/>
      <c r="AM154" s="152"/>
      <c r="AN154" s="152"/>
      <c r="AO154" s="152"/>
      <c r="AP154" s="152"/>
      <c r="AQ154" s="152"/>
      <c r="AR154" s="152"/>
      <c r="AS154" s="152"/>
      <c r="AT154" s="152"/>
      <c r="AU154" s="152"/>
      <c r="AV154" s="152"/>
      <c r="AW154" s="152"/>
      <c r="AX154" s="152"/>
      <c r="AY154" s="152"/>
      <c r="AZ154" s="152"/>
      <c r="BA154" s="152"/>
      <c r="BB154" s="152"/>
      <c r="BC154" s="152"/>
      <c r="BD154" s="152"/>
      <c r="BE154" s="152"/>
      <c r="BF154" s="152"/>
      <c r="BG154" s="152"/>
      <c r="BH154" s="152"/>
    </row>
    <row r="155" spans="1:60" outlineLevel="1" x14ac:dyDescent="0.2">
      <c r="A155" s="153"/>
      <c r="B155" s="159"/>
      <c r="C155" s="191" t="s">
        <v>232</v>
      </c>
      <c r="D155" s="166"/>
      <c r="E155" s="168">
        <v>18.7</v>
      </c>
      <c r="F155" s="169"/>
      <c r="G155" s="169"/>
      <c r="H155" s="169"/>
      <c r="I155" s="169"/>
      <c r="J155" s="169"/>
      <c r="K155" s="169"/>
      <c r="L155" s="169"/>
      <c r="M155" s="169"/>
      <c r="N155" s="161"/>
      <c r="O155" s="161"/>
      <c r="P155" s="161"/>
      <c r="Q155" s="161"/>
      <c r="R155" s="161"/>
      <c r="S155" s="161"/>
      <c r="T155" s="162"/>
      <c r="U155" s="161"/>
      <c r="V155" s="152"/>
      <c r="W155" s="152"/>
      <c r="X155" s="152"/>
      <c r="Y155" s="152"/>
      <c r="Z155" s="152"/>
      <c r="AA155" s="152"/>
      <c r="AB155" s="152"/>
      <c r="AC155" s="152"/>
      <c r="AD155" s="152"/>
      <c r="AE155" s="152" t="s">
        <v>124</v>
      </c>
      <c r="AF155" s="152">
        <v>0</v>
      </c>
      <c r="AG155" s="152"/>
      <c r="AH155" s="152"/>
      <c r="AI155" s="152"/>
      <c r="AJ155" s="152"/>
      <c r="AK155" s="152"/>
      <c r="AL155" s="152"/>
      <c r="AM155" s="152"/>
      <c r="AN155" s="152"/>
      <c r="AO155" s="152"/>
      <c r="AP155" s="152"/>
      <c r="AQ155" s="152"/>
      <c r="AR155" s="152"/>
      <c r="AS155" s="152"/>
      <c r="AT155" s="152"/>
      <c r="AU155" s="152"/>
      <c r="AV155" s="152"/>
      <c r="AW155" s="152"/>
      <c r="AX155" s="152"/>
      <c r="AY155" s="152"/>
      <c r="AZ155" s="152"/>
      <c r="BA155" s="152"/>
      <c r="BB155" s="152"/>
      <c r="BC155" s="152"/>
      <c r="BD155" s="152"/>
      <c r="BE155" s="152"/>
      <c r="BF155" s="152"/>
      <c r="BG155" s="152"/>
      <c r="BH155" s="152"/>
    </row>
    <row r="156" spans="1:60" outlineLevel="1" x14ac:dyDescent="0.2">
      <c r="A156" s="196">
        <v>43</v>
      </c>
      <c r="B156" s="197" t="s">
        <v>253</v>
      </c>
      <c r="C156" s="198" t="s">
        <v>254</v>
      </c>
      <c r="D156" s="199" t="s">
        <v>133</v>
      </c>
      <c r="E156" s="200">
        <v>9.3000000000000007</v>
      </c>
      <c r="F156" s="202"/>
      <c r="G156" s="201">
        <f>ROUND(E156*F156,2)</f>
        <v>0</v>
      </c>
      <c r="H156" s="202"/>
      <c r="I156" s="201">
        <f>ROUND(E156*H156,2)</f>
        <v>0</v>
      </c>
      <c r="J156" s="202"/>
      <c r="K156" s="201">
        <f>ROUND(E156*J156,2)</f>
        <v>0</v>
      </c>
      <c r="L156" s="201">
        <v>21</v>
      </c>
      <c r="M156" s="201">
        <f>G156*(1+L156/100)</f>
        <v>0</v>
      </c>
      <c r="N156" s="199">
        <v>0</v>
      </c>
      <c r="O156" s="199">
        <f>ROUND(E156*N156,5)</f>
        <v>0</v>
      </c>
      <c r="P156" s="199">
        <v>3.3700000000000002E-3</v>
      </c>
      <c r="Q156" s="199">
        <f>ROUND(E156*P156,5)</f>
        <v>3.134E-2</v>
      </c>
      <c r="R156" s="161"/>
      <c r="S156" s="161"/>
      <c r="T156" s="162">
        <v>0.115</v>
      </c>
      <c r="U156" s="161">
        <f>ROUND(E156*T156,2)</f>
        <v>1.07</v>
      </c>
      <c r="V156" s="152"/>
      <c r="W156" s="152"/>
      <c r="X156" s="152"/>
      <c r="Y156" s="152"/>
      <c r="Z156" s="152"/>
      <c r="AA156" s="152"/>
      <c r="AB156" s="152"/>
      <c r="AC156" s="152"/>
      <c r="AD156" s="152"/>
      <c r="AE156" s="152" t="s">
        <v>119</v>
      </c>
      <c r="AF156" s="152"/>
      <c r="AG156" s="152"/>
      <c r="AH156" s="152"/>
      <c r="AI156" s="152"/>
      <c r="AJ156" s="152"/>
      <c r="AK156" s="152"/>
      <c r="AL156" s="152"/>
      <c r="AM156" s="152"/>
      <c r="AN156" s="152"/>
      <c r="AO156" s="152"/>
      <c r="AP156" s="152"/>
      <c r="AQ156" s="152"/>
      <c r="AR156" s="152"/>
      <c r="AS156" s="152"/>
      <c r="AT156" s="152"/>
      <c r="AU156" s="152"/>
      <c r="AV156" s="152"/>
      <c r="AW156" s="152"/>
      <c r="AX156" s="152"/>
      <c r="AY156" s="152"/>
      <c r="AZ156" s="152"/>
      <c r="BA156" s="152"/>
      <c r="BB156" s="152"/>
      <c r="BC156" s="152"/>
      <c r="BD156" s="152"/>
      <c r="BE156" s="152"/>
      <c r="BF156" s="152"/>
      <c r="BG156" s="152"/>
      <c r="BH156" s="152"/>
    </row>
    <row r="157" spans="1:60" outlineLevel="1" x14ac:dyDescent="0.2">
      <c r="A157" s="153"/>
      <c r="B157" s="159"/>
      <c r="C157" s="191" t="s">
        <v>241</v>
      </c>
      <c r="D157" s="166"/>
      <c r="E157" s="168">
        <v>9.3000000000000007</v>
      </c>
      <c r="F157" s="169"/>
      <c r="G157" s="169"/>
      <c r="H157" s="169"/>
      <c r="I157" s="169"/>
      <c r="J157" s="169"/>
      <c r="K157" s="169"/>
      <c r="L157" s="169"/>
      <c r="M157" s="169"/>
      <c r="N157" s="161"/>
      <c r="O157" s="161"/>
      <c r="P157" s="161"/>
      <c r="Q157" s="161"/>
      <c r="R157" s="161"/>
      <c r="S157" s="161"/>
      <c r="T157" s="162"/>
      <c r="U157" s="161"/>
      <c r="V157" s="152"/>
      <c r="W157" s="152"/>
      <c r="X157" s="152"/>
      <c r="Y157" s="152"/>
      <c r="Z157" s="152"/>
      <c r="AA157" s="152"/>
      <c r="AB157" s="152"/>
      <c r="AC157" s="152"/>
      <c r="AD157" s="152"/>
      <c r="AE157" s="152" t="s">
        <v>124</v>
      </c>
      <c r="AF157" s="152">
        <v>0</v>
      </c>
      <c r="AG157" s="152"/>
      <c r="AH157" s="152"/>
      <c r="AI157" s="152"/>
      <c r="AJ157" s="152"/>
      <c r="AK157" s="152"/>
      <c r="AL157" s="152"/>
      <c r="AM157" s="152"/>
      <c r="AN157" s="152"/>
      <c r="AO157" s="152"/>
      <c r="AP157" s="152"/>
      <c r="AQ157" s="152"/>
      <c r="AR157" s="152"/>
      <c r="AS157" s="152"/>
      <c r="AT157" s="152"/>
      <c r="AU157" s="152"/>
      <c r="AV157" s="152"/>
      <c r="AW157" s="152"/>
      <c r="AX157" s="152"/>
      <c r="AY157" s="152"/>
      <c r="AZ157" s="152"/>
      <c r="BA157" s="152"/>
      <c r="BB157" s="152"/>
      <c r="BC157" s="152"/>
      <c r="BD157" s="152"/>
      <c r="BE157" s="152"/>
      <c r="BF157" s="152"/>
      <c r="BG157" s="152"/>
      <c r="BH157" s="152"/>
    </row>
    <row r="158" spans="1:60" outlineLevel="1" x14ac:dyDescent="0.2">
      <c r="A158" s="196">
        <v>44</v>
      </c>
      <c r="B158" s="197" t="s">
        <v>255</v>
      </c>
      <c r="C158" s="198" t="s">
        <v>256</v>
      </c>
      <c r="D158" s="199" t="s">
        <v>133</v>
      </c>
      <c r="E158" s="200">
        <v>15.6</v>
      </c>
      <c r="F158" s="202"/>
      <c r="G158" s="201">
        <f>ROUND(E158*F158,2)</f>
        <v>0</v>
      </c>
      <c r="H158" s="202"/>
      <c r="I158" s="201">
        <f>ROUND(E158*H158,2)</f>
        <v>0</v>
      </c>
      <c r="J158" s="202"/>
      <c r="K158" s="201">
        <f>ROUND(E158*J158,2)</f>
        <v>0</v>
      </c>
      <c r="L158" s="201">
        <v>21</v>
      </c>
      <c r="M158" s="201">
        <f>G158*(1+L158/100)</f>
        <v>0</v>
      </c>
      <c r="N158" s="199">
        <v>0</v>
      </c>
      <c r="O158" s="199">
        <f>ROUND(E158*N158,5)</f>
        <v>0</v>
      </c>
      <c r="P158" s="199">
        <v>1.81E-3</v>
      </c>
      <c r="Q158" s="199">
        <f>ROUND(E158*P158,5)</f>
        <v>2.8240000000000001E-2</v>
      </c>
      <c r="R158" s="161"/>
      <c r="S158" s="161"/>
      <c r="T158" s="162">
        <v>0.10050000000000001</v>
      </c>
      <c r="U158" s="161">
        <f>ROUND(E158*T158,2)</f>
        <v>1.57</v>
      </c>
      <c r="V158" s="152"/>
      <c r="W158" s="152"/>
      <c r="X158" s="152"/>
      <c r="Y158" s="152"/>
      <c r="Z158" s="152"/>
      <c r="AA158" s="152"/>
      <c r="AB158" s="152"/>
      <c r="AC158" s="152"/>
      <c r="AD158" s="152"/>
      <c r="AE158" s="152" t="s">
        <v>180</v>
      </c>
      <c r="AF158" s="152"/>
      <c r="AG158" s="152"/>
      <c r="AH158" s="152"/>
      <c r="AI158" s="152"/>
      <c r="AJ158" s="152"/>
      <c r="AK158" s="152"/>
      <c r="AL158" s="152"/>
      <c r="AM158" s="152"/>
      <c r="AN158" s="152"/>
      <c r="AO158" s="152"/>
      <c r="AP158" s="152"/>
      <c r="AQ158" s="152"/>
      <c r="AR158" s="152"/>
      <c r="AS158" s="152"/>
      <c r="AT158" s="152"/>
      <c r="AU158" s="152"/>
      <c r="AV158" s="152"/>
      <c r="AW158" s="152"/>
      <c r="AX158" s="152"/>
      <c r="AY158" s="152"/>
      <c r="AZ158" s="152"/>
      <c r="BA158" s="152"/>
      <c r="BB158" s="152"/>
      <c r="BC158" s="152"/>
      <c r="BD158" s="152"/>
      <c r="BE158" s="152"/>
      <c r="BF158" s="152"/>
      <c r="BG158" s="152"/>
      <c r="BH158" s="152"/>
    </row>
    <row r="159" spans="1:60" outlineLevel="1" x14ac:dyDescent="0.2">
      <c r="A159" s="153"/>
      <c r="B159" s="159"/>
      <c r="C159" s="191" t="s">
        <v>235</v>
      </c>
      <c r="D159" s="166"/>
      <c r="E159" s="168">
        <v>2.8</v>
      </c>
      <c r="F159" s="169"/>
      <c r="G159" s="169"/>
      <c r="H159" s="169"/>
      <c r="I159" s="169"/>
      <c r="J159" s="169"/>
      <c r="K159" s="169"/>
      <c r="L159" s="169"/>
      <c r="M159" s="169"/>
      <c r="N159" s="161"/>
      <c r="O159" s="161"/>
      <c r="P159" s="161"/>
      <c r="Q159" s="161"/>
      <c r="R159" s="161"/>
      <c r="S159" s="161"/>
      <c r="T159" s="162"/>
      <c r="U159" s="161"/>
      <c r="V159" s="152"/>
      <c r="W159" s="152"/>
      <c r="X159" s="152"/>
      <c r="Y159" s="152"/>
      <c r="Z159" s="152"/>
      <c r="AA159" s="152"/>
      <c r="AB159" s="152"/>
      <c r="AC159" s="152"/>
      <c r="AD159" s="152"/>
      <c r="AE159" s="152" t="s">
        <v>124</v>
      </c>
      <c r="AF159" s="152">
        <v>0</v>
      </c>
      <c r="AG159" s="152"/>
      <c r="AH159" s="152"/>
      <c r="AI159" s="152"/>
      <c r="AJ159" s="152"/>
      <c r="AK159" s="152"/>
      <c r="AL159" s="152"/>
      <c r="AM159" s="152"/>
      <c r="AN159" s="152"/>
      <c r="AO159" s="152"/>
      <c r="AP159" s="152"/>
      <c r="AQ159" s="152"/>
      <c r="AR159" s="152"/>
      <c r="AS159" s="152"/>
      <c r="AT159" s="152"/>
      <c r="AU159" s="152"/>
      <c r="AV159" s="152"/>
      <c r="AW159" s="152"/>
      <c r="AX159" s="152"/>
      <c r="AY159" s="152"/>
      <c r="AZ159" s="152"/>
      <c r="BA159" s="152"/>
      <c r="BB159" s="152"/>
      <c r="BC159" s="152"/>
      <c r="BD159" s="152"/>
      <c r="BE159" s="152"/>
      <c r="BF159" s="152"/>
      <c r="BG159" s="152"/>
      <c r="BH159" s="152"/>
    </row>
    <row r="160" spans="1:60" outlineLevel="1" x14ac:dyDescent="0.2">
      <c r="A160" s="153"/>
      <c r="B160" s="159"/>
      <c r="C160" s="191" t="s">
        <v>238</v>
      </c>
      <c r="D160" s="166"/>
      <c r="E160" s="168">
        <v>12.8</v>
      </c>
      <c r="F160" s="169"/>
      <c r="G160" s="169"/>
      <c r="H160" s="169"/>
      <c r="I160" s="169"/>
      <c r="J160" s="169"/>
      <c r="K160" s="169"/>
      <c r="L160" s="169"/>
      <c r="M160" s="169"/>
      <c r="N160" s="161"/>
      <c r="O160" s="161"/>
      <c r="P160" s="161"/>
      <c r="Q160" s="161"/>
      <c r="R160" s="161"/>
      <c r="S160" s="161"/>
      <c r="T160" s="162"/>
      <c r="U160" s="161"/>
      <c r="V160" s="152"/>
      <c r="W160" s="152"/>
      <c r="X160" s="152"/>
      <c r="Y160" s="152"/>
      <c r="Z160" s="152"/>
      <c r="AA160" s="152"/>
      <c r="AB160" s="152"/>
      <c r="AC160" s="152"/>
      <c r="AD160" s="152"/>
      <c r="AE160" s="152" t="s">
        <v>124</v>
      </c>
      <c r="AF160" s="152">
        <v>0</v>
      </c>
      <c r="AG160" s="152"/>
      <c r="AH160" s="152"/>
      <c r="AI160" s="152"/>
      <c r="AJ160" s="152"/>
      <c r="AK160" s="152"/>
      <c r="AL160" s="152"/>
      <c r="AM160" s="152"/>
      <c r="AN160" s="152"/>
      <c r="AO160" s="152"/>
      <c r="AP160" s="152"/>
      <c r="AQ160" s="152"/>
      <c r="AR160" s="152"/>
      <c r="AS160" s="152"/>
      <c r="AT160" s="152"/>
      <c r="AU160" s="152"/>
      <c r="AV160" s="152"/>
      <c r="AW160" s="152"/>
      <c r="AX160" s="152"/>
      <c r="AY160" s="152"/>
      <c r="AZ160" s="152"/>
      <c r="BA160" s="152"/>
      <c r="BB160" s="152"/>
      <c r="BC160" s="152"/>
      <c r="BD160" s="152"/>
      <c r="BE160" s="152"/>
      <c r="BF160" s="152"/>
      <c r="BG160" s="152"/>
      <c r="BH160" s="152"/>
    </row>
    <row r="161" spans="1:60" outlineLevel="1" x14ac:dyDescent="0.2">
      <c r="A161" s="196">
        <v>45</v>
      </c>
      <c r="B161" s="197" t="s">
        <v>257</v>
      </c>
      <c r="C161" s="198" t="s">
        <v>258</v>
      </c>
      <c r="D161" s="199" t="s">
        <v>133</v>
      </c>
      <c r="E161" s="200">
        <v>14</v>
      </c>
      <c r="F161" s="202"/>
      <c r="G161" s="201">
        <f>ROUND(E161*F161,2)</f>
        <v>0</v>
      </c>
      <c r="H161" s="202"/>
      <c r="I161" s="201">
        <f>ROUND(E161*H161,2)</f>
        <v>0</v>
      </c>
      <c r="J161" s="202"/>
      <c r="K161" s="201">
        <f>ROUND(E161*J161,2)</f>
        <v>0</v>
      </c>
      <c r="L161" s="201">
        <v>21</v>
      </c>
      <c r="M161" s="201">
        <f>G161*(1+L161/100)</f>
        <v>0</v>
      </c>
      <c r="N161" s="199">
        <v>0</v>
      </c>
      <c r="O161" s="199">
        <f>ROUND(E161*N161,5)</f>
        <v>0</v>
      </c>
      <c r="P161" s="199">
        <v>3.3600000000000001E-3</v>
      </c>
      <c r="Q161" s="199">
        <f>ROUND(E161*P161,5)</f>
        <v>4.7039999999999998E-2</v>
      </c>
      <c r="R161" s="161"/>
      <c r="S161" s="161"/>
      <c r="T161" s="162">
        <v>0.10596</v>
      </c>
      <c r="U161" s="161">
        <f>ROUND(E161*T161,2)</f>
        <v>1.48</v>
      </c>
      <c r="V161" s="152"/>
      <c r="W161" s="152"/>
      <c r="X161" s="152"/>
      <c r="Y161" s="152"/>
      <c r="Z161" s="152"/>
      <c r="AA161" s="152"/>
      <c r="AB161" s="152"/>
      <c r="AC161" s="152"/>
      <c r="AD161" s="152"/>
      <c r="AE161" s="152" t="s">
        <v>180</v>
      </c>
      <c r="AF161" s="152"/>
      <c r="AG161" s="152"/>
      <c r="AH161" s="152"/>
      <c r="AI161" s="152"/>
      <c r="AJ161" s="152"/>
      <c r="AK161" s="152"/>
      <c r="AL161" s="152"/>
      <c r="AM161" s="152"/>
      <c r="AN161" s="152"/>
      <c r="AO161" s="152"/>
      <c r="AP161" s="152"/>
      <c r="AQ161" s="152"/>
      <c r="AR161" s="152"/>
      <c r="AS161" s="152"/>
      <c r="AT161" s="152"/>
      <c r="AU161" s="152"/>
      <c r="AV161" s="152"/>
      <c r="AW161" s="152"/>
      <c r="AX161" s="152"/>
      <c r="AY161" s="152"/>
      <c r="AZ161" s="152"/>
      <c r="BA161" s="152"/>
      <c r="BB161" s="152"/>
      <c r="BC161" s="152"/>
      <c r="BD161" s="152"/>
      <c r="BE161" s="152"/>
      <c r="BF161" s="152"/>
      <c r="BG161" s="152"/>
      <c r="BH161" s="152"/>
    </row>
    <row r="162" spans="1:60" outlineLevel="1" x14ac:dyDescent="0.2">
      <c r="A162" s="153"/>
      <c r="B162" s="159"/>
      <c r="C162" s="191" t="s">
        <v>259</v>
      </c>
      <c r="D162" s="166"/>
      <c r="E162" s="168">
        <v>14</v>
      </c>
      <c r="F162" s="169"/>
      <c r="G162" s="169"/>
      <c r="H162" s="169"/>
      <c r="I162" s="169"/>
      <c r="J162" s="169"/>
      <c r="K162" s="169"/>
      <c r="L162" s="169"/>
      <c r="M162" s="169"/>
      <c r="N162" s="161"/>
      <c r="O162" s="161"/>
      <c r="P162" s="161"/>
      <c r="Q162" s="161"/>
      <c r="R162" s="161"/>
      <c r="S162" s="161"/>
      <c r="T162" s="162"/>
      <c r="U162" s="161"/>
      <c r="V162" s="152"/>
      <c r="W162" s="152"/>
      <c r="X162" s="152"/>
      <c r="Y162" s="152"/>
      <c r="Z162" s="152"/>
      <c r="AA162" s="152"/>
      <c r="AB162" s="152"/>
      <c r="AC162" s="152"/>
      <c r="AD162" s="152"/>
      <c r="AE162" s="152" t="s">
        <v>124</v>
      </c>
      <c r="AF162" s="152">
        <v>0</v>
      </c>
      <c r="AG162" s="152"/>
      <c r="AH162" s="152"/>
      <c r="AI162" s="152"/>
      <c r="AJ162" s="152"/>
      <c r="AK162" s="152"/>
      <c r="AL162" s="152"/>
      <c r="AM162" s="152"/>
      <c r="AN162" s="152"/>
      <c r="AO162" s="152"/>
      <c r="AP162" s="152"/>
      <c r="AQ162" s="152"/>
      <c r="AR162" s="152"/>
      <c r="AS162" s="152"/>
      <c r="AT162" s="152"/>
      <c r="AU162" s="152"/>
      <c r="AV162" s="152"/>
      <c r="AW162" s="152"/>
      <c r="AX162" s="152"/>
      <c r="AY162" s="152"/>
      <c r="AZ162" s="152"/>
      <c r="BA162" s="152"/>
      <c r="BB162" s="152"/>
      <c r="BC162" s="152"/>
      <c r="BD162" s="152"/>
      <c r="BE162" s="152"/>
      <c r="BF162" s="152"/>
      <c r="BG162" s="152"/>
      <c r="BH162" s="152"/>
    </row>
    <row r="163" spans="1:60" ht="22.5" outlineLevel="1" x14ac:dyDescent="0.2">
      <c r="A163" s="196">
        <v>46</v>
      </c>
      <c r="B163" s="197" t="s">
        <v>260</v>
      </c>
      <c r="C163" s="198" t="s">
        <v>261</v>
      </c>
      <c r="D163" s="199" t="s">
        <v>133</v>
      </c>
      <c r="E163" s="200">
        <v>14</v>
      </c>
      <c r="F163" s="202"/>
      <c r="G163" s="201">
        <f>ROUND(E163*F163,2)</f>
        <v>0</v>
      </c>
      <c r="H163" s="202"/>
      <c r="I163" s="201">
        <f>ROUND(E163*H163,2)</f>
        <v>0</v>
      </c>
      <c r="J163" s="202"/>
      <c r="K163" s="201">
        <f>ROUND(E163*J163,2)</f>
        <v>0</v>
      </c>
      <c r="L163" s="201">
        <v>21</v>
      </c>
      <c r="M163" s="201">
        <f>G163*(1+L163/100)</f>
        <v>0</v>
      </c>
      <c r="N163" s="199">
        <v>6.0000000000000002E-5</v>
      </c>
      <c r="O163" s="199">
        <f>ROUND(E163*N163,5)</f>
        <v>8.4000000000000003E-4</v>
      </c>
      <c r="P163" s="199">
        <v>0</v>
      </c>
      <c r="Q163" s="199">
        <f>ROUND(E163*P163,5)</f>
        <v>0</v>
      </c>
      <c r="R163" s="161"/>
      <c r="S163" s="161"/>
      <c r="T163" s="162">
        <v>0.29475000000000001</v>
      </c>
      <c r="U163" s="161">
        <f>ROUND(E163*T163,2)</f>
        <v>4.13</v>
      </c>
      <c r="V163" s="152"/>
      <c r="W163" s="152"/>
      <c r="X163" s="152"/>
      <c r="Y163" s="152"/>
      <c r="Z163" s="152"/>
      <c r="AA163" s="152"/>
      <c r="AB163" s="152"/>
      <c r="AC163" s="152"/>
      <c r="AD163" s="152"/>
      <c r="AE163" s="152" t="s">
        <v>119</v>
      </c>
      <c r="AF163" s="152"/>
      <c r="AG163" s="152"/>
      <c r="AH163" s="152"/>
      <c r="AI163" s="152"/>
      <c r="AJ163" s="152"/>
      <c r="AK163" s="152"/>
      <c r="AL163" s="152"/>
      <c r="AM163" s="152"/>
      <c r="AN163" s="152"/>
      <c r="AO163" s="152"/>
      <c r="AP163" s="152"/>
      <c r="AQ163" s="152"/>
      <c r="AR163" s="152"/>
      <c r="AS163" s="152"/>
      <c r="AT163" s="152"/>
      <c r="AU163" s="152"/>
      <c r="AV163" s="152"/>
      <c r="AW163" s="152"/>
      <c r="AX163" s="152"/>
      <c r="AY163" s="152"/>
      <c r="AZ163" s="152"/>
      <c r="BA163" s="152"/>
      <c r="BB163" s="152"/>
      <c r="BC163" s="152"/>
      <c r="BD163" s="152"/>
      <c r="BE163" s="152"/>
      <c r="BF163" s="152"/>
      <c r="BG163" s="152"/>
      <c r="BH163" s="152"/>
    </row>
    <row r="164" spans="1:60" outlineLevel="1" x14ac:dyDescent="0.2">
      <c r="A164" s="153"/>
      <c r="B164" s="159"/>
      <c r="C164" s="191" t="s">
        <v>262</v>
      </c>
      <c r="D164" s="166"/>
      <c r="E164" s="168">
        <v>14</v>
      </c>
      <c r="F164" s="169"/>
      <c r="G164" s="169"/>
      <c r="H164" s="169"/>
      <c r="I164" s="169"/>
      <c r="J164" s="169"/>
      <c r="K164" s="169"/>
      <c r="L164" s="169"/>
      <c r="M164" s="169"/>
      <c r="N164" s="161"/>
      <c r="O164" s="161"/>
      <c r="P164" s="161"/>
      <c r="Q164" s="161"/>
      <c r="R164" s="161"/>
      <c r="S164" s="161"/>
      <c r="T164" s="162"/>
      <c r="U164" s="161"/>
      <c r="V164" s="152"/>
      <c r="W164" s="152"/>
      <c r="X164" s="152"/>
      <c r="Y164" s="152"/>
      <c r="Z164" s="152"/>
      <c r="AA164" s="152"/>
      <c r="AB164" s="152"/>
      <c r="AC164" s="152"/>
      <c r="AD164" s="152"/>
      <c r="AE164" s="152" t="s">
        <v>124</v>
      </c>
      <c r="AF164" s="152">
        <v>0</v>
      </c>
      <c r="AG164" s="152"/>
      <c r="AH164" s="152"/>
      <c r="AI164" s="152"/>
      <c r="AJ164" s="152"/>
      <c r="AK164" s="152"/>
      <c r="AL164" s="152"/>
      <c r="AM164" s="152"/>
      <c r="AN164" s="152"/>
      <c r="AO164" s="152"/>
      <c r="AP164" s="152"/>
      <c r="AQ164" s="152"/>
      <c r="AR164" s="152"/>
      <c r="AS164" s="152"/>
      <c r="AT164" s="152"/>
      <c r="AU164" s="152"/>
      <c r="AV164" s="152"/>
      <c r="AW164" s="152"/>
      <c r="AX164" s="152"/>
      <c r="AY164" s="152"/>
      <c r="AZ164" s="152"/>
      <c r="BA164" s="152"/>
      <c r="BB164" s="152"/>
      <c r="BC164" s="152"/>
      <c r="BD164" s="152"/>
      <c r="BE164" s="152"/>
      <c r="BF164" s="152"/>
      <c r="BG164" s="152"/>
      <c r="BH164" s="152"/>
    </row>
    <row r="165" spans="1:60" outlineLevel="1" x14ac:dyDescent="0.2">
      <c r="A165" s="196">
        <v>47</v>
      </c>
      <c r="B165" s="197" t="s">
        <v>263</v>
      </c>
      <c r="C165" s="198" t="s">
        <v>264</v>
      </c>
      <c r="D165" s="199" t="s">
        <v>184</v>
      </c>
      <c r="E165" s="200">
        <v>1.45</v>
      </c>
      <c r="F165" s="202"/>
      <c r="G165" s="201">
        <f>ROUND(E165*F165,2)</f>
        <v>0</v>
      </c>
      <c r="H165" s="202"/>
      <c r="I165" s="201">
        <f>ROUND(E165*H165,2)</f>
        <v>0</v>
      </c>
      <c r="J165" s="202"/>
      <c r="K165" s="201">
        <f>ROUND(E165*J165,2)</f>
        <v>0</v>
      </c>
      <c r="L165" s="201">
        <v>21</v>
      </c>
      <c r="M165" s="201">
        <f>G165*(1+L165/100)</f>
        <v>0</v>
      </c>
      <c r="N165" s="199">
        <v>0</v>
      </c>
      <c r="O165" s="199">
        <f>ROUND(E165*N165,5)</f>
        <v>0</v>
      </c>
      <c r="P165" s="199">
        <v>0</v>
      </c>
      <c r="Q165" s="199">
        <f>ROUND(E165*P165,5)</f>
        <v>0</v>
      </c>
      <c r="R165" s="161"/>
      <c r="S165" s="161"/>
      <c r="T165" s="162">
        <v>5.0739999999999998</v>
      </c>
      <c r="U165" s="161">
        <f>ROUND(E165*T165,2)</f>
        <v>7.36</v>
      </c>
      <c r="V165" s="152"/>
      <c r="W165" s="152"/>
      <c r="X165" s="152"/>
      <c r="Y165" s="152"/>
      <c r="Z165" s="152"/>
      <c r="AA165" s="152"/>
      <c r="AB165" s="152"/>
      <c r="AC165" s="152"/>
      <c r="AD165" s="152"/>
      <c r="AE165" s="152" t="s">
        <v>119</v>
      </c>
      <c r="AF165" s="152"/>
      <c r="AG165" s="152"/>
      <c r="AH165" s="152"/>
      <c r="AI165" s="152"/>
      <c r="AJ165" s="152"/>
      <c r="AK165" s="152"/>
      <c r="AL165" s="152"/>
      <c r="AM165" s="152"/>
      <c r="AN165" s="152"/>
      <c r="AO165" s="152"/>
      <c r="AP165" s="152"/>
      <c r="AQ165" s="152"/>
      <c r="AR165" s="152"/>
      <c r="AS165" s="152"/>
      <c r="AT165" s="152"/>
      <c r="AU165" s="152"/>
      <c r="AV165" s="152"/>
      <c r="AW165" s="152"/>
      <c r="AX165" s="152"/>
      <c r="AY165" s="152"/>
      <c r="AZ165" s="152"/>
      <c r="BA165" s="152"/>
      <c r="BB165" s="152"/>
      <c r="BC165" s="152"/>
      <c r="BD165" s="152"/>
      <c r="BE165" s="152"/>
      <c r="BF165" s="152"/>
      <c r="BG165" s="152"/>
      <c r="BH165" s="152"/>
    </row>
    <row r="166" spans="1:60" x14ac:dyDescent="0.2">
      <c r="A166" s="203" t="s">
        <v>114</v>
      </c>
      <c r="B166" s="204" t="s">
        <v>79</v>
      </c>
      <c r="C166" s="205" t="s">
        <v>80</v>
      </c>
      <c r="D166" s="206"/>
      <c r="E166" s="207"/>
      <c r="F166" s="208"/>
      <c r="G166" s="208">
        <f>SUMIF(AE167:AE183,"&lt;&gt;NOR",G167:G183)</f>
        <v>0</v>
      </c>
      <c r="H166" s="208"/>
      <c r="I166" s="208">
        <f>SUM(I167:I183)</f>
        <v>0</v>
      </c>
      <c r="J166" s="208"/>
      <c r="K166" s="208">
        <f>SUM(K167:K183)</f>
        <v>0</v>
      </c>
      <c r="L166" s="208"/>
      <c r="M166" s="208">
        <f>SUM(M167:M183)</f>
        <v>0</v>
      </c>
      <c r="N166" s="209"/>
      <c r="O166" s="209">
        <f>SUM(O167:O183)</f>
        <v>4.24E-2</v>
      </c>
      <c r="P166" s="209"/>
      <c r="Q166" s="209">
        <f>SUM(Q167:Q183)</f>
        <v>0</v>
      </c>
      <c r="R166" s="164"/>
      <c r="S166" s="164"/>
      <c r="T166" s="165"/>
      <c r="U166" s="164">
        <f>SUM(U167:U183)</f>
        <v>23.72</v>
      </c>
      <c r="AE166" t="s">
        <v>115</v>
      </c>
    </row>
    <row r="167" spans="1:60" outlineLevel="1" x14ac:dyDescent="0.2">
      <c r="A167" s="196">
        <v>48</v>
      </c>
      <c r="B167" s="197" t="s">
        <v>265</v>
      </c>
      <c r="C167" s="198" t="s">
        <v>266</v>
      </c>
      <c r="D167" s="199" t="s">
        <v>122</v>
      </c>
      <c r="E167" s="200">
        <v>95.231999999999999</v>
      </c>
      <c r="F167" s="202"/>
      <c r="G167" s="201">
        <f>ROUND(E167*F167,2)</f>
        <v>0</v>
      </c>
      <c r="H167" s="202"/>
      <c r="I167" s="201">
        <f>ROUND(E167*H167,2)</f>
        <v>0</v>
      </c>
      <c r="J167" s="202"/>
      <c r="K167" s="201">
        <f>ROUND(E167*J167,2)</f>
        <v>0</v>
      </c>
      <c r="L167" s="201">
        <v>21</v>
      </c>
      <c r="M167" s="201">
        <f>G167*(1+L167/100)</f>
        <v>0</v>
      </c>
      <c r="N167" s="199">
        <v>4.2000000000000002E-4</v>
      </c>
      <c r="O167" s="199">
        <f>ROUND(E167*N167,5)</f>
        <v>0.04</v>
      </c>
      <c r="P167" s="199">
        <v>0</v>
      </c>
      <c r="Q167" s="199">
        <f>ROUND(E167*P167,5)</f>
        <v>0</v>
      </c>
      <c r="R167" s="161"/>
      <c r="S167" s="161"/>
      <c r="T167" s="162">
        <v>0.20200000000000001</v>
      </c>
      <c r="U167" s="161">
        <f>ROUND(E167*T167,2)</f>
        <v>19.239999999999998</v>
      </c>
      <c r="V167" s="152"/>
      <c r="W167" s="152"/>
      <c r="X167" s="152"/>
      <c r="Y167" s="152"/>
      <c r="Z167" s="152"/>
      <c r="AA167" s="152"/>
      <c r="AB167" s="152"/>
      <c r="AC167" s="152"/>
      <c r="AD167" s="152"/>
      <c r="AE167" s="152" t="s">
        <v>119</v>
      </c>
      <c r="AF167" s="152"/>
      <c r="AG167" s="152"/>
      <c r="AH167" s="152"/>
      <c r="AI167" s="152"/>
      <c r="AJ167" s="152"/>
      <c r="AK167" s="152"/>
      <c r="AL167" s="152"/>
      <c r="AM167" s="152"/>
      <c r="AN167" s="152"/>
      <c r="AO167" s="152"/>
      <c r="AP167" s="152"/>
      <c r="AQ167" s="152"/>
      <c r="AR167" s="152"/>
      <c r="AS167" s="152"/>
      <c r="AT167" s="152"/>
      <c r="AU167" s="152"/>
      <c r="AV167" s="152"/>
      <c r="AW167" s="152"/>
      <c r="AX167" s="152"/>
      <c r="AY167" s="152"/>
      <c r="AZ167" s="152"/>
      <c r="BA167" s="152"/>
      <c r="BB167" s="152"/>
      <c r="BC167" s="152"/>
      <c r="BD167" s="152"/>
      <c r="BE167" s="152"/>
      <c r="BF167" s="152"/>
      <c r="BG167" s="152"/>
      <c r="BH167" s="152"/>
    </row>
    <row r="168" spans="1:60" outlineLevel="1" x14ac:dyDescent="0.2">
      <c r="A168" s="153"/>
      <c r="B168" s="159"/>
      <c r="C168" s="191" t="s">
        <v>267</v>
      </c>
      <c r="D168" s="166"/>
      <c r="E168" s="168">
        <v>95.231999999999999</v>
      </c>
      <c r="F168" s="169"/>
      <c r="G168" s="169"/>
      <c r="H168" s="169"/>
      <c r="I168" s="169"/>
      <c r="J168" s="169"/>
      <c r="K168" s="169"/>
      <c r="L168" s="169"/>
      <c r="M168" s="169"/>
      <c r="N168" s="161"/>
      <c r="O168" s="161"/>
      <c r="P168" s="161"/>
      <c r="Q168" s="161"/>
      <c r="R168" s="161"/>
      <c r="S168" s="161"/>
      <c r="T168" s="162"/>
      <c r="U168" s="161"/>
      <c r="V168" s="152"/>
      <c r="W168" s="152"/>
      <c r="X168" s="152"/>
      <c r="Y168" s="152"/>
      <c r="Z168" s="152"/>
      <c r="AA168" s="152"/>
      <c r="AB168" s="152"/>
      <c r="AC168" s="152"/>
      <c r="AD168" s="152"/>
      <c r="AE168" s="152" t="s">
        <v>124</v>
      </c>
      <c r="AF168" s="152">
        <v>0</v>
      </c>
      <c r="AG168" s="152"/>
      <c r="AH168" s="152"/>
      <c r="AI168" s="152"/>
      <c r="AJ168" s="152"/>
      <c r="AK168" s="152"/>
      <c r="AL168" s="152"/>
      <c r="AM168" s="152"/>
      <c r="AN168" s="152"/>
      <c r="AO168" s="152"/>
      <c r="AP168" s="152"/>
      <c r="AQ168" s="152"/>
      <c r="AR168" s="152"/>
      <c r="AS168" s="152"/>
      <c r="AT168" s="152"/>
      <c r="AU168" s="152"/>
      <c r="AV168" s="152"/>
      <c r="AW168" s="152"/>
      <c r="AX168" s="152"/>
      <c r="AY168" s="152"/>
      <c r="AZ168" s="152"/>
      <c r="BA168" s="152"/>
      <c r="BB168" s="152"/>
      <c r="BC168" s="152"/>
      <c r="BD168" s="152"/>
      <c r="BE168" s="152"/>
      <c r="BF168" s="152"/>
      <c r="BG168" s="152"/>
      <c r="BH168" s="152"/>
    </row>
    <row r="169" spans="1:60" ht="22.5" outlineLevel="1" x14ac:dyDescent="0.2">
      <c r="A169" s="196">
        <v>49</v>
      </c>
      <c r="B169" s="197" t="s">
        <v>268</v>
      </c>
      <c r="C169" s="198" t="s">
        <v>269</v>
      </c>
      <c r="D169" s="199" t="s">
        <v>176</v>
      </c>
      <c r="E169" s="200">
        <v>1</v>
      </c>
      <c r="F169" s="202"/>
      <c r="G169" s="201">
        <f>ROUND(E169*F169,2)</f>
        <v>0</v>
      </c>
      <c r="H169" s="202"/>
      <c r="I169" s="201">
        <f>ROUND(E169*H169,2)</f>
        <v>0</v>
      </c>
      <c r="J169" s="202"/>
      <c r="K169" s="201">
        <f>ROUND(E169*J169,2)</f>
        <v>0</v>
      </c>
      <c r="L169" s="201">
        <v>21</v>
      </c>
      <c r="M169" s="201">
        <f>G169*(1+L169/100)</f>
        <v>0</v>
      </c>
      <c r="N169" s="199">
        <v>0</v>
      </c>
      <c r="O169" s="199">
        <f>ROUND(E169*N169,5)</f>
        <v>0</v>
      </c>
      <c r="P169" s="199">
        <v>0</v>
      </c>
      <c r="Q169" s="199">
        <f>ROUND(E169*P169,5)</f>
        <v>0</v>
      </c>
      <c r="R169" s="161"/>
      <c r="S169" s="161"/>
      <c r="T169" s="162">
        <v>0</v>
      </c>
      <c r="U169" s="161">
        <f>ROUND(E169*T169,2)</f>
        <v>0</v>
      </c>
      <c r="V169" s="152"/>
      <c r="W169" s="152"/>
      <c r="X169" s="152"/>
      <c r="Y169" s="152"/>
      <c r="Z169" s="152"/>
      <c r="AA169" s="152"/>
      <c r="AB169" s="152"/>
      <c r="AC169" s="152"/>
      <c r="AD169" s="152"/>
      <c r="AE169" s="152" t="s">
        <v>119</v>
      </c>
      <c r="AF169" s="152"/>
      <c r="AG169" s="152"/>
      <c r="AH169" s="152"/>
      <c r="AI169" s="152"/>
      <c r="AJ169" s="152"/>
      <c r="AK169" s="152"/>
      <c r="AL169" s="152"/>
      <c r="AM169" s="152"/>
      <c r="AN169" s="152"/>
      <c r="AO169" s="152"/>
      <c r="AP169" s="152"/>
      <c r="AQ169" s="152"/>
      <c r="AR169" s="152"/>
      <c r="AS169" s="152"/>
      <c r="AT169" s="152"/>
      <c r="AU169" s="152"/>
      <c r="AV169" s="152"/>
      <c r="AW169" s="152"/>
      <c r="AX169" s="152"/>
      <c r="AY169" s="152"/>
      <c r="AZ169" s="152"/>
      <c r="BA169" s="152"/>
      <c r="BB169" s="152"/>
      <c r="BC169" s="152"/>
      <c r="BD169" s="152"/>
      <c r="BE169" s="152"/>
      <c r="BF169" s="152"/>
      <c r="BG169" s="152"/>
      <c r="BH169" s="152"/>
    </row>
    <row r="170" spans="1:60" outlineLevel="1" x14ac:dyDescent="0.2">
      <c r="A170" s="153"/>
      <c r="B170" s="159"/>
      <c r="C170" s="191" t="s">
        <v>270</v>
      </c>
      <c r="D170" s="166"/>
      <c r="E170" s="168">
        <v>1</v>
      </c>
      <c r="F170" s="169"/>
      <c r="G170" s="169"/>
      <c r="H170" s="169"/>
      <c r="I170" s="169"/>
      <c r="J170" s="169"/>
      <c r="K170" s="169"/>
      <c r="L170" s="169"/>
      <c r="M170" s="169"/>
      <c r="N170" s="161"/>
      <c r="O170" s="161"/>
      <c r="P170" s="161"/>
      <c r="Q170" s="161"/>
      <c r="R170" s="161"/>
      <c r="S170" s="161"/>
      <c r="T170" s="162"/>
      <c r="U170" s="161"/>
      <c r="V170" s="152"/>
      <c r="W170" s="152"/>
      <c r="X170" s="152"/>
      <c r="Y170" s="152"/>
      <c r="Z170" s="152"/>
      <c r="AA170" s="152"/>
      <c r="AB170" s="152"/>
      <c r="AC170" s="152"/>
      <c r="AD170" s="152"/>
      <c r="AE170" s="152" t="s">
        <v>124</v>
      </c>
      <c r="AF170" s="152">
        <v>0</v>
      </c>
      <c r="AG170" s="152"/>
      <c r="AH170" s="152"/>
      <c r="AI170" s="152"/>
      <c r="AJ170" s="152"/>
      <c r="AK170" s="152"/>
      <c r="AL170" s="152"/>
      <c r="AM170" s="152"/>
      <c r="AN170" s="152"/>
      <c r="AO170" s="152"/>
      <c r="AP170" s="152"/>
      <c r="AQ170" s="152"/>
      <c r="AR170" s="152"/>
      <c r="AS170" s="152"/>
      <c r="AT170" s="152"/>
      <c r="AU170" s="152"/>
      <c r="AV170" s="152"/>
      <c r="AW170" s="152"/>
      <c r="AX170" s="152"/>
      <c r="AY170" s="152"/>
      <c r="AZ170" s="152"/>
      <c r="BA170" s="152"/>
      <c r="BB170" s="152"/>
      <c r="BC170" s="152"/>
      <c r="BD170" s="152"/>
      <c r="BE170" s="152"/>
      <c r="BF170" s="152"/>
      <c r="BG170" s="152"/>
      <c r="BH170" s="152"/>
    </row>
    <row r="171" spans="1:60" ht="22.5" outlineLevel="1" x14ac:dyDescent="0.2">
      <c r="A171" s="196">
        <v>50</v>
      </c>
      <c r="B171" s="197" t="s">
        <v>271</v>
      </c>
      <c r="C171" s="198" t="s">
        <v>272</v>
      </c>
      <c r="D171" s="199" t="s">
        <v>176</v>
      </c>
      <c r="E171" s="200">
        <v>5</v>
      </c>
      <c r="F171" s="202"/>
      <c r="G171" s="201">
        <f>ROUND(E171*F171,2)</f>
        <v>0</v>
      </c>
      <c r="H171" s="202"/>
      <c r="I171" s="201">
        <f>ROUND(E171*H171,2)</f>
        <v>0</v>
      </c>
      <c r="J171" s="202"/>
      <c r="K171" s="201">
        <f>ROUND(E171*J171,2)</f>
        <v>0</v>
      </c>
      <c r="L171" s="201">
        <v>21</v>
      </c>
      <c r="M171" s="201">
        <f>G171*(1+L171/100)</f>
        <v>0</v>
      </c>
      <c r="N171" s="199">
        <v>4.8000000000000001E-4</v>
      </c>
      <c r="O171" s="199">
        <f>ROUND(E171*N171,5)</f>
        <v>2.3999999999999998E-3</v>
      </c>
      <c r="P171" s="199">
        <v>0</v>
      </c>
      <c r="Q171" s="199">
        <f>ROUND(E171*P171,5)</f>
        <v>0</v>
      </c>
      <c r="R171" s="161"/>
      <c r="S171" s="161"/>
      <c r="T171" s="162">
        <v>0.89600000000000002</v>
      </c>
      <c r="U171" s="161">
        <f>ROUND(E171*T171,2)</f>
        <v>4.4800000000000004</v>
      </c>
      <c r="V171" s="152"/>
      <c r="W171" s="152"/>
      <c r="X171" s="152"/>
      <c r="Y171" s="152"/>
      <c r="Z171" s="152"/>
      <c r="AA171" s="152"/>
      <c r="AB171" s="152"/>
      <c r="AC171" s="152"/>
      <c r="AD171" s="152"/>
      <c r="AE171" s="152" t="s">
        <v>180</v>
      </c>
      <c r="AF171" s="152"/>
      <c r="AG171" s="152"/>
      <c r="AH171" s="152"/>
      <c r="AI171" s="152"/>
      <c r="AJ171" s="152"/>
      <c r="AK171" s="152"/>
      <c r="AL171" s="152"/>
      <c r="AM171" s="152"/>
      <c r="AN171" s="152"/>
      <c r="AO171" s="152"/>
      <c r="AP171" s="152"/>
      <c r="AQ171" s="152"/>
      <c r="AR171" s="152"/>
      <c r="AS171" s="152"/>
      <c r="AT171" s="152"/>
      <c r="AU171" s="152"/>
      <c r="AV171" s="152"/>
      <c r="AW171" s="152"/>
      <c r="AX171" s="152"/>
      <c r="AY171" s="152"/>
      <c r="AZ171" s="152"/>
      <c r="BA171" s="152"/>
      <c r="BB171" s="152"/>
      <c r="BC171" s="152"/>
      <c r="BD171" s="152"/>
      <c r="BE171" s="152"/>
      <c r="BF171" s="152"/>
      <c r="BG171" s="152"/>
      <c r="BH171" s="152"/>
    </row>
    <row r="172" spans="1:60" outlineLevel="1" x14ac:dyDescent="0.2">
      <c r="A172" s="153"/>
      <c r="B172" s="159"/>
      <c r="C172" s="191" t="s">
        <v>273</v>
      </c>
      <c r="D172" s="166"/>
      <c r="E172" s="168">
        <v>5</v>
      </c>
      <c r="F172" s="169"/>
      <c r="G172" s="169"/>
      <c r="H172" s="169"/>
      <c r="I172" s="169"/>
      <c r="J172" s="169"/>
      <c r="K172" s="169"/>
      <c r="L172" s="169"/>
      <c r="M172" s="169"/>
      <c r="N172" s="161"/>
      <c r="O172" s="161"/>
      <c r="P172" s="161"/>
      <c r="Q172" s="161"/>
      <c r="R172" s="161"/>
      <c r="S172" s="161"/>
      <c r="T172" s="162"/>
      <c r="U172" s="161"/>
      <c r="V172" s="152"/>
      <c r="W172" s="152"/>
      <c r="X172" s="152"/>
      <c r="Y172" s="152"/>
      <c r="Z172" s="152"/>
      <c r="AA172" s="152"/>
      <c r="AB172" s="152"/>
      <c r="AC172" s="152"/>
      <c r="AD172" s="152"/>
      <c r="AE172" s="152" t="s">
        <v>124</v>
      </c>
      <c r="AF172" s="152">
        <v>0</v>
      </c>
      <c r="AG172" s="152"/>
      <c r="AH172" s="152"/>
      <c r="AI172" s="152"/>
      <c r="AJ172" s="152"/>
      <c r="AK172" s="152"/>
      <c r="AL172" s="152"/>
      <c r="AM172" s="152"/>
      <c r="AN172" s="152"/>
      <c r="AO172" s="152"/>
      <c r="AP172" s="152"/>
      <c r="AQ172" s="152"/>
      <c r="AR172" s="152"/>
      <c r="AS172" s="152"/>
      <c r="AT172" s="152"/>
      <c r="AU172" s="152"/>
      <c r="AV172" s="152"/>
      <c r="AW172" s="152"/>
      <c r="AX172" s="152"/>
      <c r="AY172" s="152"/>
      <c r="AZ172" s="152"/>
      <c r="BA172" s="152"/>
      <c r="BB172" s="152"/>
      <c r="BC172" s="152"/>
      <c r="BD172" s="152"/>
      <c r="BE172" s="152"/>
      <c r="BF172" s="152"/>
      <c r="BG172" s="152"/>
      <c r="BH172" s="152"/>
    </row>
    <row r="173" spans="1:60" ht="22.5" outlineLevel="1" x14ac:dyDescent="0.2">
      <c r="A173" s="196">
        <v>51</v>
      </c>
      <c r="B173" s="197" t="s">
        <v>61</v>
      </c>
      <c r="C173" s="198" t="s">
        <v>274</v>
      </c>
      <c r="D173" s="199" t="s">
        <v>122</v>
      </c>
      <c r="E173" s="200">
        <v>256.94450000000001</v>
      </c>
      <c r="F173" s="202"/>
      <c r="G173" s="201">
        <f>ROUND(E173*F173,2)</f>
        <v>0</v>
      </c>
      <c r="H173" s="202"/>
      <c r="I173" s="201">
        <f>ROUND(E173*H173,2)</f>
        <v>0</v>
      </c>
      <c r="J173" s="202"/>
      <c r="K173" s="201">
        <f>ROUND(E173*J173,2)</f>
        <v>0</v>
      </c>
      <c r="L173" s="201">
        <v>21</v>
      </c>
      <c r="M173" s="201">
        <f>G173*(1+L173/100)</f>
        <v>0</v>
      </c>
      <c r="N173" s="199">
        <v>0</v>
      </c>
      <c r="O173" s="199">
        <f>ROUND(E173*N173,5)</f>
        <v>0</v>
      </c>
      <c r="P173" s="199">
        <v>0</v>
      </c>
      <c r="Q173" s="199">
        <f>ROUND(E173*P173,5)</f>
        <v>0</v>
      </c>
      <c r="R173" s="161"/>
      <c r="S173" s="161"/>
      <c r="T173" s="162">
        <v>0</v>
      </c>
      <c r="U173" s="161">
        <f>ROUND(E173*T173,2)</f>
        <v>0</v>
      </c>
      <c r="V173" s="152"/>
      <c r="W173" s="152"/>
      <c r="X173" s="152"/>
      <c r="Y173" s="152"/>
      <c r="Z173" s="152"/>
      <c r="AA173" s="152"/>
      <c r="AB173" s="152"/>
      <c r="AC173" s="152"/>
      <c r="AD173" s="152"/>
      <c r="AE173" s="152" t="s">
        <v>119</v>
      </c>
      <c r="AF173" s="152"/>
      <c r="AG173" s="152"/>
      <c r="AH173" s="152"/>
      <c r="AI173" s="152"/>
      <c r="AJ173" s="152"/>
      <c r="AK173" s="152"/>
      <c r="AL173" s="152"/>
      <c r="AM173" s="152"/>
      <c r="AN173" s="152"/>
      <c r="AO173" s="152"/>
      <c r="AP173" s="152"/>
      <c r="AQ173" s="152"/>
      <c r="AR173" s="152"/>
      <c r="AS173" s="152"/>
      <c r="AT173" s="152"/>
      <c r="AU173" s="152"/>
      <c r="AV173" s="152"/>
      <c r="AW173" s="152"/>
      <c r="AX173" s="152"/>
      <c r="AY173" s="152"/>
      <c r="AZ173" s="152"/>
      <c r="BA173" s="152"/>
      <c r="BB173" s="152"/>
      <c r="BC173" s="152"/>
      <c r="BD173" s="152"/>
      <c r="BE173" s="152"/>
      <c r="BF173" s="152"/>
      <c r="BG173" s="152"/>
      <c r="BH173" s="152"/>
    </row>
    <row r="174" spans="1:60" outlineLevel="1" x14ac:dyDescent="0.2">
      <c r="A174" s="153"/>
      <c r="B174" s="159"/>
      <c r="C174" s="191" t="s">
        <v>275</v>
      </c>
      <c r="D174" s="166"/>
      <c r="E174" s="168">
        <v>8</v>
      </c>
      <c r="F174" s="169"/>
      <c r="G174" s="169"/>
      <c r="H174" s="169"/>
      <c r="I174" s="169"/>
      <c r="J174" s="169"/>
      <c r="K174" s="169"/>
      <c r="L174" s="169"/>
      <c r="M174" s="169"/>
      <c r="N174" s="161"/>
      <c r="O174" s="161"/>
      <c r="P174" s="161"/>
      <c r="Q174" s="161"/>
      <c r="R174" s="161"/>
      <c r="S174" s="161"/>
      <c r="T174" s="162"/>
      <c r="U174" s="161"/>
      <c r="V174" s="152"/>
      <c r="W174" s="152"/>
      <c r="X174" s="152"/>
      <c r="Y174" s="152"/>
      <c r="Z174" s="152"/>
      <c r="AA174" s="152"/>
      <c r="AB174" s="152"/>
      <c r="AC174" s="152"/>
      <c r="AD174" s="152"/>
      <c r="AE174" s="152" t="s">
        <v>124</v>
      </c>
      <c r="AF174" s="152">
        <v>0</v>
      </c>
      <c r="AG174" s="152"/>
      <c r="AH174" s="152"/>
      <c r="AI174" s="152"/>
      <c r="AJ174" s="152"/>
      <c r="AK174" s="152"/>
      <c r="AL174" s="152"/>
      <c r="AM174" s="152"/>
      <c r="AN174" s="152"/>
      <c r="AO174" s="152"/>
      <c r="AP174" s="152"/>
      <c r="AQ174" s="152"/>
      <c r="AR174" s="152"/>
      <c r="AS174" s="152"/>
      <c r="AT174" s="152"/>
      <c r="AU174" s="152"/>
      <c r="AV174" s="152"/>
      <c r="AW174" s="152"/>
      <c r="AX174" s="152"/>
      <c r="AY174" s="152"/>
      <c r="AZ174" s="152"/>
      <c r="BA174" s="152"/>
      <c r="BB174" s="152"/>
      <c r="BC174" s="152"/>
      <c r="BD174" s="152"/>
      <c r="BE174" s="152"/>
      <c r="BF174" s="152"/>
      <c r="BG174" s="152"/>
      <c r="BH174" s="152"/>
    </row>
    <row r="175" spans="1:60" outlineLevel="1" x14ac:dyDescent="0.2">
      <c r="A175" s="153"/>
      <c r="B175" s="159"/>
      <c r="C175" s="191" t="s">
        <v>276</v>
      </c>
      <c r="D175" s="166"/>
      <c r="E175" s="168">
        <v>10</v>
      </c>
      <c r="F175" s="169"/>
      <c r="G175" s="169"/>
      <c r="H175" s="169"/>
      <c r="I175" s="169"/>
      <c r="J175" s="169"/>
      <c r="K175" s="169"/>
      <c r="L175" s="169"/>
      <c r="M175" s="169"/>
      <c r="N175" s="161"/>
      <c r="O175" s="161"/>
      <c r="P175" s="161"/>
      <c r="Q175" s="161"/>
      <c r="R175" s="161"/>
      <c r="S175" s="161"/>
      <c r="T175" s="162"/>
      <c r="U175" s="161"/>
      <c r="V175" s="152"/>
      <c r="W175" s="152"/>
      <c r="X175" s="152"/>
      <c r="Y175" s="152"/>
      <c r="Z175" s="152"/>
      <c r="AA175" s="152"/>
      <c r="AB175" s="152"/>
      <c r="AC175" s="152"/>
      <c r="AD175" s="152"/>
      <c r="AE175" s="152" t="s">
        <v>124</v>
      </c>
      <c r="AF175" s="152">
        <v>0</v>
      </c>
      <c r="AG175" s="152"/>
      <c r="AH175" s="152"/>
      <c r="AI175" s="152"/>
      <c r="AJ175" s="152"/>
      <c r="AK175" s="152"/>
      <c r="AL175" s="152"/>
      <c r="AM175" s="152"/>
      <c r="AN175" s="152"/>
      <c r="AO175" s="152"/>
      <c r="AP175" s="152"/>
      <c r="AQ175" s="152"/>
      <c r="AR175" s="152"/>
      <c r="AS175" s="152"/>
      <c r="AT175" s="152"/>
      <c r="AU175" s="152"/>
      <c r="AV175" s="152"/>
      <c r="AW175" s="152"/>
      <c r="AX175" s="152"/>
      <c r="AY175" s="152"/>
      <c r="AZ175" s="152"/>
      <c r="BA175" s="152"/>
      <c r="BB175" s="152"/>
      <c r="BC175" s="152"/>
      <c r="BD175" s="152"/>
      <c r="BE175" s="152"/>
      <c r="BF175" s="152"/>
      <c r="BG175" s="152"/>
      <c r="BH175" s="152"/>
    </row>
    <row r="176" spans="1:60" outlineLevel="1" x14ac:dyDescent="0.2">
      <c r="A176" s="153"/>
      <c r="B176" s="159"/>
      <c r="C176" s="191" t="s">
        <v>277</v>
      </c>
      <c r="D176" s="166"/>
      <c r="E176" s="168">
        <v>48.36</v>
      </c>
      <c r="F176" s="169"/>
      <c r="G176" s="169"/>
      <c r="H176" s="169"/>
      <c r="I176" s="169"/>
      <c r="J176" s="169"/>
      <c r="K176" s="169"/>
      <c r="L176" s="169"/>
      <c r="M176" s="169"/>
      <c r="N176" s="161"/>
      <c r="O176" s="161"/>
      <c r="P176" s="161"/>
      <c r="Q176" s="161"/>
      <c r="R176" s="161"/>
      <c r="S176" s="161"/>
      <c r="T176" s="162"/>
      <c r="U176" s="161"/>
      <c r="V176" s="152"/>
      <c r="W176" s="152"/>
      <c r="X176" s="152"/>
      <c r="Y176" s="152"/>
      <c r="Z176" s="152"/>
      <c r="AA176" s="152"/>
      <c r="AB176" s="152"/>
      <c r="AC176" s="152"/>
      <c r="AD176" s="152"/>
      <c r="AE176" s="152" t="s">
        <v>124</v>
      </c>
      <c r="AF176" s="152">
        <v>0</v>
      </c>
      <c r="AG176" s="152"/>
      <c r="AH176" s="152"/>
      <c r="AI176" s="152"/>
      <c r="AJ176" s="152"/>
      <c r="AK176" s="152"/>
      <c r="AL176" s="152"/>
      <c r="AM176" s="152"/>
      <c r="AN176" s="152"/>
      <c r="AO176" s="152"/>
      <c r="AP176" s="152"/>
      <c r="AQ176" s="152"/>
      <c r="AR176" s="152"/>
      <c r="AS176" s="152"/>
      <c r="AT176" s="152"/>
      <c r="AU176" s="152"/>
      <c r="AV176" s="152"/>
      <c r="AW176" s="152"/>
      <c r="AX176" s="152"/>
      <c r="AY176" s="152"/>
      <c r="AZ176" s="152"/>
      <c r="BA176" s="152"/>
      <c r="BB176" s="152"/>
      <c r="BC176" s="152"/>
      <c r="BD176" s="152"/>
      <c r="BE176" s="152"/>
      <c r="BF176" s="152"/>
      <c r="BG176" s="152"/>
      <c r="BH176" s="152"/>
    </row>
    <row r="177" spans="1:60" outlineLevel="1" x14ac:dyDescent="0.2">
      <c r="A177" s="153"/>
      <c r="B177" s="159"/>
      <c r="C177" s="191" t="s">
        <v>278</v>
      </c>
      <c r="D177" s="166"/>
      <c r="E177" s="168">
        <v>1.9844999999999999</v>
      </c>
      <c r="F177" s="169"/>
      <c r="G177" s="169"/>
      <c r="H177" s="169"/>
      <c r="I177" s="169"/>
      <c r="J177" s="169"/>
      <c r="K177" s="169"/>
      <c r="L177" s="169"/>
      <c r="M177" s="169"/>
      <c r="N177" s="161"/>
      <c r="O177" s="161"/>
      <c r="P177" s="161"/>
      <c r="Q177" s="161"/>
      <c r="R177" s="161"/>
      <c r="S177" s="161"/>
      <c r="T177" s="162"/>
      <c r="U177" s="161"/>
      <c r="V177" s="152"/>
      <c r="W177" s="152"/>
      <c r="X177" s="152"/>
      <c r="Y177" s="152"/>
      <c r="Z177" s="152"/>
      <c r="AA177" s="152"/>
      <c r="AB177" s="152"/>
      <c r="AC177" s="152"/>
      <c r="AD177" s="152"/>
      <c r="AE177" s="152" t="s">
        <v>124</v>
      </c>
      <c r="AF177" s="152">
        <v>0</v>
      </c>
      <c r="AG177" s="152"/>
      <c r="AH177" s="152"/>
      <c r="AI177" s="152"/>
      <c r="AJ177" s="152"/>
      <c r="AK177" s="152"/>
      <c r="AL177" s="152"/>
      <c r="AM177" s="152"/>
      <c r="AN177" s="152"/>
      <c r="AO177" s="152"/>
      <c r="AP177" s="152"/>
      <c r="AQ177" s="152"/>
      <c r="AR177" s="152"/>
      <c r="AS177" s="152"/>
      <c r="AT177" s="152"/>
      <c r="AU177" s="152"/>
      <c r="AV177" s="152"/>
      <c r="AW177" s="152"/>
      <c r="AX177" s="152"/>
      <c r="AY177" s="152"/>
      <c r="AZ177" s="152"/>
      <c r="BA177" s="152"/>
      <c r="BB177" s="152"/>
      <c r="BC177" s="152"/>
      <c r="BD177" s="152"/>
      <c r="BE177" s="152"/>
      <c r="BF177" s="152"/>
      <c r="BG177" s="152"/>
      <c r="BH177" s="152"/>
    </row>
    <row r="178" spans="1:60" outlineLevel="1" x14ac:dyDescent="0.2">
      <c r="A178" s="153"/>
      <c r="B178" s="159"/>
      <c r="C178" s="191" t="s">
        <v>279</v>
      </c>
      <c r="D178" s="166"/>
      <c r="E178" s="168">
        <v>2</v>
      </c>
      <c r="F178" s="169"/>
      <c r="G178" s="169"/>
      <c r="H178" s="169"/>
      <c r="I178" s="169"/>
      <c r="J178" s="169"/>
      <c r="K178" s="169"/>
      <c r="L178" s="169"/>
      <c r="M178" s="169"/>
      <c r="N178" s="161"/>
      <c r="O178" s="161"/>
      <c r="P178" s="161"/>
      <c r="Q178" s="161"/>
      <c r="R178" s="161"/>
      <c r="S178" s="161"/>
      <c r="T178" s="162"/>
      <c r="U178" s="161"/>
      <c r="V178" s="152"/>
      <c r="W178" s="152"/>
      <c r="X178" s="152"/>
      <c r="Y178" s="152"/>
      <c r="Z178" s="152"/>
      <c r="AA178" s="152"/>
      <c r="AB178" s="152"/>
      <c r="AC178" s="152"/>
      <c r="AD178" s="152"/>
      <c r="AE178" s="152" t="s">
        <v>124</v>
      </c>
      <c r="AF178" s="152">
        <v>0</v>
      </c>
      <c r="AG178" s="152"/>
      <c r="AH178" s="152"/>
      <c r="AI178" s="152"/>
      <c r="AJ178" s="152"/>
      <c r="AK178" s="152"/>
      <c r="AL178" s="152"/>
      <c r="AM178" s="152"/>
      <c r="AN178" s="152"/>
      <c r="AO178" s="152"/>
      <c r="AP178" s="152"/>
      <c r="AQ178" s="152"/>
      <c r="AR178" s="152"/>
      <c r="AS178" s="152"/>
      <c r="AT178" s="152"/>
      <c r="AU178" s="152"/>
      <c r="AV178" s="152"/>
      <c r="AW178" s="152"/>
      <c r="AX178" s="152"/>
      <c r="AY178" s="152"/>
      <c r="AZ178" s="152"/>
      <c r="BA178" s="152"/>
      <c r="BB178" s="152"/>
      <c r="BC178" s="152"/>
      <c r="BD178" s="152"/>
      <c r="BE178" s="152"/>
      <c r="BF178" s="152"/>
      <c r="BG178" s="152"/>
      <c r="BH178" s="152"/>
    </row>
    <row r="179" spans="1:60" outlineLevel="1" x14ac:dyDescent="0.2">
      <c r="A179" s="153"/>
      <c r="B179" s="159"/>
      <c r="C179" s="191" t="s">
        <v>280</v>
      </c>
      <c r="D179" s="166"/>
      <c r="E179" s="168">
        <v>44</v>
      </c>
      <c r="F179" s="169"/>
      <c r="G179" s="169"/>
      <c r="H179" s="169"/>
      <c r="I179" s="169"/>
      <c r="J179" s="169"/>
      <c r="K179" s="169"/>
      <c r="L179" s="169"/>
      <c r="M179" s="169"/>
      <c r="N179" s="161"/>
      <c r="O179" s="161"/>
      <c r="P179" s="161"/>
      <c r="Q179" s="161"/>
      <c r="R179" s="161"/>
      <c r="S179" s="161"/>
      <c r="T179" s="162"/>
      <c r="U179" s="161"/>
      <c r="V179" s="152"/>
      <c r="W179" s="152"/>
      <c r="X179" s="152"/>
      <c r="Y179" s="152"/>
      <c r="Z179" s="152"/>
      <c r="AA179" s="152"/>
      <c r="AB179" s="152"/>
      <c r="AC179" s="152"/>
      <c r="AD179" s="152"/>
      <c r="AE179" s="152" t="s">
        <v>124</v>
      </c>
      <c r="AF179" s="152">
        <v>0</v>
      </c>
      <c r="AG179" s="152"/>
      <c r="AH179" s="152"/>
      <c r="AI179" s="152"/>
      <c r="AJ179" s="152"/>
      <c r="AK179" s="152"/>
      <c r="AL179" s="152"/>
      <c r="AM179" s="152"/>
      <c r="AN179" s="152"/>
      <c r="AO179" s="152"/>
      <c r="AP179" s="152"/>
      <c r="AQ179" s="152"/>
      <c r="AR179" s="152"/>
      <c r="AS179" s="152"/>
      <c r="AT179" s="152"/>
      <c r="AU179" s="152"/>
      <c r="AV179" s="152"/>
      <c r="AW179" s="152"/>
      <c r="AX179" s="152"/>
      <c r="AY179" s="152"/>
      <c r="AZ179" s="152"/>
      <c r="BA179" s="152"/>
      <c r="BB179" s="152"/>
      <c r="BC179" s="152"/>
      <c r="BD179" s="152"/>
      <c r="BE179" s="152"/>
      <c r="BF179" s="152"/>
      <c r="BG179" s="152"/>
      <c r="BH179" s="152"/>
    </row>
    <row r="180" spans="1:60" outlineLevel="1" x14ac:dyDescent="0.2">
      <c r="A180" s="153"/>
      <c r="B180" s="159"/>
      <c r="C180" s="191" t="s">
        <v>281</v>
      </c>
      <c r="D180" s="166"/>
      <c r="E180" s="168">
        <v>97.6</v>
      </c>
      <c r="F180" s="169"/>
      <c r="G180" s="169"/>
      <c r="H180" s="169"/>
      <c r="I180" s="169"/>
      <c r="J180" s="169"/>
      <c r="K180" s="169"/>
      <c r="L180" s="169"/>
      <c r="M180" s="169"/>
      <c r="N180" s="161"/>
      <c r="O180" s="161"/>
      <c r="P180" s="161"/>
      <c r="Q180" s="161"/>
      <c r="R180" s="161"/>
      <c r="S180" s="161"/>
      <c r="T180" s="162"/>
      <c r="U180" s="161"/>
      <c r="V180" s="152"/>
      <c r="W180" s="152"/>
      <c r="X180" s="152"/>
      <c r="Y180" s="152"/>
      <c r="Z180" s="152"/>
      <c r="AA180" s="152"/>
      <c r="AB180" s="152"/>
      <c r="AC180" s="152"/>
      <c r="AD180" s="152"/>
      <c r="AE180" s="152" t="s">
        <v>124</v>
      </c>
      <c r="AF180" s="152">
        <v>0</v>
      </c>
      <c r="AG180" s="152"/>
      <c r="AH180" s="152"/>
      <c r="AI180" s="152"/>
      <c r="AJ180" s="152"/>
      <c r="AK180" s="152"/>
      <c r="AL180" s="152"/>
      <c r="AM180" s="152"/>
      <c r="AN180" s="152"/>
      <c r="AO180" s="152"/>
      <c r="AP180" s="152"/>
      <c r="AQ180" s="152"/>
      <c r="AR180" s="152"/>
      <c r="AS180" s="152"/>
      <c r="AT180" s="152"/>
      <c r="AU180" s="152"/>
      <c r="AV180" s="152"/>
      <c r="AW180" s="152"/>
      <c r="AX180" s="152"/>
      <c r="AY180" s="152"/>
      <c r="AZ180" s="152"/>
      <c r="BA180" s="152"/>
      <c r="BB180" s="152"/>
      <c r="BC180" s="152"/>
      <c r="BD180" s="152"/>
      <c r="BE180" s="152"/>
      <c r="BF180" s="152"/>
      <c r="BG180" s="152"/>
      <c r="BH180" s="152"/>
    </row>
    <row r="181" spans="1:60" outlineLevel="1" x14ac:dyDescent="0.2">
      <c r="A181" s="153"/>
      <c r="B181" s="159"/>
      <c r="C181" s="191" t="s">
        <v>282</v>
      </c>
      <c r="D181" s="166"/>
      <c r="E181" s="168">
        <v>45</v>
      </c>
      <c r="F181" s="169"/>
      <c r="G181" s="169"/>
      <c r="H181" s="169"/>
      <c r="I181" s="169"/>
      <c r="J181" s="169"/>
      <c r="K181" s="169"/>
      <c r="L181" s="169"/>
      <c r="M181" s="169"/>
      <c r="N181" s="161"/>
      <c r="O181" s="161"/>
      <c r="P181" s="161"/>
      <c r="Q181" s="161"/>
      <c r="R181" s="161"/>
      <c r="S181" s="161"/>
      <c r="T181" s="162"/>
      <c r="U181" s="161"/>
      <c r="V181" s="152"/>
      <c r="W181" s="152"/>
      <c r="X181" s="152"/>
      <c r="Y181" s="152"/>
      <c r="Z181" s="152"/>
      <c r="AA181" s="152"/>
      <c r="AB181" s="152"/>
      <c r="AC181" s="152"/>
      <c r="AD181" s="152"/>
      <c r="AE181" s="152" t="s">
        <v>124</v>
      </c>
      <c r="AF181" s="152">
        <v>0</v>
      </c>
      <c r="AG181" s="152"/>
      <c r="AH181" s="152"/>
      <c r="AI181" s="152"/>
      <c r="AJ181" s="152"/>
      <c r="AK181" s="152"/>
      <c r="AL181" s="152"/>
      <c r="AM181" s="152"/>
      <c r="AN181" s="152"/>
      <c r="AO181" s="152"/>
      <c r="AP181" s="152"/>
      <c r="AQ181" s="152"/>
      <c r="AR181" s="152"/>
      <c r="AS181" s="152"/>
      <c r="AT181" s="152"/>
      <c r="AU181" s="152"/>
      <c r="AV181" s="152"/>
      <c r="AW181" s="152"/>
      <c r="AX181" s="152"/>
      <c r="AY181" s="152"/>
      <c r="AZ181" s="152"/>
      <c r="BA181" s="152"/>
      <c r="BB181" s="152"/>
      <c r="BC181" s="152"/>
      <c r="BD181" s="152"/>
      <c r="BE181" s="152"/>
      <c r="BF181" s="152"/>
      <c r="BG181" s="152"/>
      <c r="BH181" s="152"/>
    </row>
    <row r="182" spans="1:60" ht="22.5" outlineLevel="1" x14ac:dyDescent="0.2">
      <c r="A182" s="196">
        <v>52</v>
      </c>
      <c r="B182" s="197" t="s">
        <v>283</v>
      </c>
      <c r="C182" s="198" t="s">
        <v>284</v>
      </c>
      <c r="D182" s="199" t="s">
        <v>176</v>
      </c>
      <c r="E182" s="200">
        <v>2</v>
      </c>
      <c r="F182" s="202"/>
      <c r="G182" s="201">
        <f>ROUND(E182*F182,2)</f>
        <v>0</v>
      </c>
      <c r="H182" s="202"/>
      <c r="I182" s="201">
        <f>ROUND(E182*H182,2)</f>
        <v>0</v>
      </c>
      <c r="J182" s="202"/>
      <c r="K182" s="201">
        <f>ROUND(E182*J182,2)</f>
        <v>0</v>
      </c>
      <c r="L182" s="201">
        <v>21</v>
      </c>
      <c r="M182" s="201">
        <f>G182*(1+L182/100)</f>
        <v>0</v>
      </c>
      <c r="N182" s="199">
        <v>0</v>
      </c>
      <c r="O182" s="199">
        <f>ROUND(E182*N182,5)</f>
        <v>0</v>
      </c>
      <c r="P182" s="199">
        <v>0</v>
      </c>
      <c r="Q182" s="199">
        <f>ROUND(E182*P182,5)</f>
        <v>0</v>
      </c>
      <c r="R182" s="161"/>
      <c r="S182" s="161"/>
      <c r="T182" s="162">
        <v>0</v>
      </c>
      <c r="U182" s="161">
        <f>ROUND(E182*T182,2)</f>
        <v>0</v>
      </c>
      <c r="V182" s="152"/>
      <c r="W182" s="152"/>
      <c r="X182" s="152"/>
      <c r="Y182" s="152"/>
      <c r="Z182" s="152"/>
      <c r="AA182" s="152"/>
      <c r="AB182" s="152"/>
      <c r="AC182" s="152"/>
      <c r="AD182" s="152"/>
      <c r="AE182" s="152" t="s">
        <v>119</v>
      </c>
      <c r="AF182" s="152"/>
      <c r="AG182" s="152"/>
      <c r="AH182" s="152"/>
      <c r="AI182" s="152"/>
      <c r="AJ182" s="152"/>
      <c r="AK182" s="152"/>
      <c r="AL182" s="152"/>
      <c r="AM182" s="152"/>
      <c r="AN182" s="152"/>
      <c r="AO182" s="152"/>
      <c r="AP182" s="152"/>
      <c r="AQ182" s="152"/>
      <c r="AR182" s="152"/>
      <c r="AS182" s="152"/>
      <c r="AT182" s="152"/>
      <c r="AU182" s="152"/>
      <c r="AV182" s="152"/>
      <c r="AW182" s="152"/>
      <c r="AX182" s="152"/>
      <c r="AY182" s="152"/>
      <c r="AZ182" s="152"/>
      <c r="BA182" s="152"/>
      <c r="BB182" s="152"/>
      <c r="BC182" s="152"/>
      <c r="BD182" s="152"/>
      <c r="BE182" s="152"/>
      <c r="BF182" s="152"/>
      <c r="BG182" s="152"/>
      <c r="BH182" s="152"/>
    </row>
    <row r="183" spans="1:60" outlineLevel="1" x14ac:dyDescent="0.2">
      <c r="A183" s="196">
        <v>53</v>
      </c>
      <c r="B183" s="197" t="s">
        <v>285</v>
      </c>
      <c r="C183" s="198" t="s">
        <v>286</v>
      </c>
      <c r="D183" s="199" t="s">
        <v>176</v>
      </c>
      <c r="E183" s="200">
        <v>1</v>
      </c>
      <c r="F183" s="202"/>
      <c r="G183" s="201">
        <f>ROUND(E183*F183,2)</f>
        <v>0</v>
      </c>
      <c r="H183" s="202"/>
      <c r="I183" s="201">
        <f>ROUND(E183*H183,2)</f>
        <v>0</v>
      </c>
      <c r="J183" s="202"/>
      <c r="K183" s="201">
        <f>ROUND(E183*J183,2)</f>
        <v>0</v>
      </c>
      <c r="L183" s="201">
        <v>21</v>
      </c>
      <c r="M183" s="201">
        <f>G183*(1+L183/100)</f>
        <v>0</v>
      </c>
      <c r="N183" s="199">
        <v>0</v>
      </c>
      <c r="O183" s="199">
        <f>ROUND(E183*N183,5)</f>
        <v>0</v>
      </c>
      <c r="P183" s="199">
        <v>0</v>
      </c>
      <c r="Q183" s="199">
        <f>ROUND(E183*P183,5)</f>
        <v>0</v>
      </c>
      <c r="R183" s="161"/>
      <c r="S183" s="161"/>
      <c r="T183" s="162">
        <v>0</v>
      </c>
      <c r="U183" s="161">
        <f>ROUND(E183*T183,2)</f>
        <v>0</v>
      </c>
      <c r="V183" s="152"/>
      <c r="W183" s="152"/>
      <c r="X183" s="152"/>
      <c r="Y183" s="152"/>
      <c r="Z183" s="152"/>
      <c r="AA183" s="152"/>
      <c r="AB183" s="152"/>
      <c r="AC183" s="152"/>
      <c r="AD183" s="152"/>
      <c r="AE183" s="152" t="s">
        <v>119</v>
      </c>
      <c r="AF183" s="152"/>
      <c r="AG183" s="152"/>
      <c r="AH183" s="152"/>
      <c r="AI183" s="152"/>
      <c r="AJ183" s="152"/>
      <c r="AK183" s="152"/>
      <c r="AL183" s="152"/>
      <c r="AM183" s="152"/>
      <c r="AN183" s="152"/>
      <c r="AO183" s="152"/>
      <c r="AP183" s="152"/>
      <c r="AQ183" s="152"/>
      <c r="AR183" s="152"/>
      <c r="AS183" s="152"/>
      <c r="AT183" s="152"/>
      <c r="AU183" s="152"/>
      <c r="AV183" s="152"/>
      <c r="AW183" s="152"/>
      <c r="AX183" s="152"/>
      <c r="AY183" s="152"/>
      <c r="AZ183" s="152"/>
      <c r="BA183" s="152"/>
      <c r="BB183" s="152"/>
      <c r="BC183" s="152"/>
      <c r="BD183" s="152"/>
      <c r="BE183" s="152"/>
      <c r="BF183" s="152"/>
      <c r="BG183" s="152"/>
      <c r="BH183" s="152"/>
    </row>
    <row r="184" spans="1:60" x14ac:dyDescent="0.2">
      <c r="A184" s="154" t="s">
        <v>114</v>
      </c>
      <c r="B184" s="160" t="s">
        <v>81</v>
      </c>
      <c r="C184" s="190" t="s">
        <v>82</v>
      </c>
      <c r="D184" s="163"/>
      <c r="E184" s="167"/>
      <c r="F184" s="170"/>
      <c r="G184" s="170">
        <f>SUMIF(AE185:AE186,"&lt;&gt;NOR",G185:G186)</f>
        <v>0</v>
      </c>
      <c r="H184" s="170"/>
      <c r="I184" s="170">
        <f>SUM(I185:I186)</f>
        <v>0</v>
      </c>
      <c r="J184" s="170"/>
      <c r="K184" s="170">
        <f>SUM(K185:K186)</f>
        <v>0</v>
      </c>
      <c r="L184" s="170"/>
      <c r="M184" s="170">
        <f>SUM(M185:M186)</f>
        <v>0</v>
      </c>
      <c r="N184" s="164"/>
      <c r="O184" s="164">
        <f>SUM(O185:O186)</f>
        <v>9.5999999999999992E-3</v>
      </c>
      <c r="P184" s="164"/>
      <c r="Q184" s="164">
        <f>SUM(Q185:Q186)</f>
        <v>0</v>
      </c>
      <c r="R184" s="164"/>
      <c r="S184" s="164"/>
      <c r="T184" s="165"/>
      <c r="U184" s="164">
        <f>SUM(U185:U186)</f>
        <v>0.68</v>
      </c>
      <c r="AE184" t="s">
        <v>115</v>
      </c>
    </row>
    <row r="185" spans="1:60" outlineLevel="1" x14ac:dyDescent="0.2">
      <c r="A185" s="196">
        <v>54</v>
      </c>
      <c r="B185" s="197" t="s">
        <v>287</v>
      </c>
      <c r="C185" s="198" t="s">
        <v>288</v>
      </c>
      <c r="D185" s="199" t="s">
        <v>122</v>
      </c>
      <c r="E185" s="200">
        <v>10</v>
      </c>
      <c r="F185" s="202"/>
      <c r="G185" s="201">
        <f>ROUND(E185*F185,2)</f>
        <v>0</v>
      </c>
      <c r="H185" s="202"/>
      <c r="I185" s="201">
        <f>ROUND(E185*H185,2)</f>
        <v>0</v>
      </c>
      <c r="J185" s="202"/>
      <c r="K185" s="201">
        <f>ROUND(E185*J185,2)</f>
        <v>0</v>
      </c>
      <c r="L185" s="201">
        <v>21</v>
      </c>
      <c r="M185" s="201">
        <f>G185*(1+L185/100)</f>
        <v>0</v>
      </c>
      <c r="N185" s="199">
        <v>9.6000000000000002E-4</v>
      </c>
      <c r="O185" s="199">
        <f>ROUND(E185*N185,5)</f>
        <v>9.5999999999999992E-3</v>
      </c>
      <c r="P185" s="199">
        <v>0</v>
      </c>
      <c r="Q185" s="199">
        <f>ROUND(E185*P185,5)</f>
        <v>0</v>
      </c>
      <c r="R185" s="161"/>
      <c r="S185" s="161"/>
      <c r="T185" s="162">
        <v>6.8000000000000005E-2</v>
      </c>
      <c r="U185" s="161">
        <f>ROUND(E185*T185,2)</f>
        <v>0.68</v>
      </c>
      <c r="V185" s="152"/>
      <c r="W185" s="152"/>
      <c r="X185" s="152"/>
      <c r="Y185" s="152"/>
      <c r="Z185" s="152"/>
      <c r="AA185" s="152"/>
      <c r="AB185" s="152"/>
      <c r="AC185" s="152"/>
      <c r="AD185" s="152"/>
      <c r="AE185" s="152" t="s">
        <v>119</v>
      </c>
      <c r="AF185" s="152"/>
      <c r="AG185" s="152"/>
      <c r="AH185" s="152"/>
      <c r="AI185" s="152"/>
      <c r="AJ185" s="152"/>
      <c r="AK185" s="152"/>
      <c r="AL185" s="152"/>
      <c r="AM185" s="152"/>
      <c r="AN185" s="152"/>
      <c r="AO185" s="152"/>
      <c r="AP185" s="152"/>
      <c r="AQ185" s="152"/>
      <c r="AR185" s="152"/>
      <c r="AS185" s="152"/>
      <c r="AT185" s="152"/>
      <c r="AU185" s="152"/>
      <c r="AV185" s="152"/>
      <c r="AW185" s="152"/>
      <c r="AX185" s="152"/>
      <c r="AY185" s="152"/>
      <c r="AZ185" s="152"/>
      <c r="BA185" s="152"/>
      <c r="BB185" s="152"/>
      <c r="BC185" s="152"/>
      <c r="BD185" s="152"/>
      <c r="BE185" s="152"/>
      <c r="BF185" s="152"/>
      <c r="BG185" s="152"/>
      <c r="BH185" s="152"/>
    </row>
    <row r="186" spans="1:60" outlineLevel="1" x14ac:dyDescent="0.2">
      <c r="A186" s="153"/>
      <c r="B186" s="159"/>
      <c r="C186" s="191" t="s">
        <v>289</v>
      </c>
      <c r="D186" s="166"/>
      <c r="E186" s="168">
        <v>10</v>
      </c>
      <c r="F186" s="169"/>
      <c r="G186" s="169"/>
      <c r="H186" s="169"/>
      <c r="I186" s="169"/>
      <c r="J186" s="169"/>
      <c r="K186" s="169"/>
      <c r="L186" s="169"/>
      <c r="M186" s="169"/>
      <c r="N186" s="161"/>
      <c r="O186" s="161"/>
      <c r="P186" s="161"/>
      <c r="Q186" s="161"/>
      <c r="R186" s="161"/>
      <c r="S186" s="161"/>
      <c r="T186" s="162"/>
      <c r="U186" s="161"/>
      <c r="V186" s="152"/>
      <c r="W186" s="152"/>
      <c r="X186" s="152"/>
      <c r="Y186" s="152"/>
      <c r="Z186" s="152"/>
      <c r="AA186" s="152"/>
      <c r="AB186" s="152"/>
      <c r="AC186" s="152"/>
      <c r="AD186" s="152"/>
      <c r="AE186" s="152" t="s">
        <v>124</v>
      </c>
      <c r="AF186" s="152">
        <v>0</v>
      </c>
      <c r="AG186" s="152"/>
      <c r="AH186" s="152"/>
      <c r="AI186" s="152"/>
      <c r="AJ186" s="152"/>
      <c r="AK186" s="152"/>
      <c r="AL186" s="152"/>
      <c r="AM186" s="152"/>
      <c r="AN186" s="152"/>
      <c r="AO186" s="152"/>
      <c r="AP186" s="152"/>
      <c r="AQ186" s="152"/>
      <c r="AR186" s="152"/>
      <c r="AS186" s="152"/>
      <c r="AT186" s="152"/>
      <c r="AU186" s="152"/>
      <c r="AV186" s="152"/>
      <c r="AW186" s="152"/>
      <c r="AX186" s="152"/>
      <c r="AY186" s="152"/>
      <c r="AZ186" s="152"/>
      <c r="BA186" s="152"/>
      <c r="BB186" s="152"/>
      <c r="BC186" s="152"/>
      <c r="BD186" s="152"/>
      <c r="BE186" s="152"/>
      <c r="BF186" s="152"/>
      <c r="BG186" s="152"/>
      <c r="BH186" s="152"/>
    </row>
    <row r="187" spans="1:60" x14ac:dyDescent="0.2">
      <c r="A187" s="157" t="s">
        <v>114</v>
      </c>
      <c r="B187" s="217" t="s">
        <v>83</v>
      </c>
      <c r="C187" s="218" t="s">
        <v>84</v>
      </c>
      <c r="D187" s="219"/>
      <c r="E187" s="220"/>
      <c r="F187" s="221"/>
      <c r="G187" s="221">
        <f>SUMIF(AE188:AE188,"&lt;&gt;NOR",G188:G188)</f>
        <v>0</v>
      </c>
      <c r="H187" s="221"/>
      <c r="I187" s="221">
        <f>SUM(I188:I188)</f>
        <v>0</v>
      </c>
      <c r="J187" s="221"/>
      <c r="K187" s="221">
        <f>SUM(K188:K188)</f>
        <v>0</v>
      </c>
      <c r="L187" s="221"/>
      <c r="M187" s="221">
        <f>SUM(M188:M188)</f>
        <v>0</v>
      </c>
      <c r="N187" s="219"/>
      <c r="O187" s="219">
        <f>SUM(O188:O188)</f>
        <v>0</v>
      </c>
      <c r="P187" s="219"/>
      <c r="Q187" s="219">
        <f>SUM(Q188:Q188)</f>
        <v>0</v>
      </c>
      <c r="R187" s="164"/>
      <c r="S187" s="164"/>
      <c r="T187" s="165"/>
      <c r="U187" s="164">
        <f>SUM(U188:U188)</f>
        <v>150.43</v>
      </c>
      <c r="AE187" t="s">
        <v>115</v>
      </c>
    </row>
    <row r="188" spans="1:60" outlineLevel="1" x14ac:dyDescent="0.2">
      <c r="A188" s="210">
        <v>55</v>
      </c>
      <c r="B188" s="211" t="s">
        <v>290</v>
      </c>
      <c r="C188" s="212" t="s">
        <v>291</v>
      </c>
      <c r="D188" s="213" t="s">
        <v>292</v>
      </c>
      <c r="E188" s="214">
        <v>1</v>
      </c>
      <c r="F188" s="216"/>
      <c r="G188" s="215">
        <f>ROUND(E188*F188,2)</f>
        <v>0</v>
      </c>
      <c r="H188" s="216"/>
      <c r="I188" s="215">
        <f>ROUND(E188*H188,2)</f>
        <v>0</v>
      </c>
      <c r="J188" s="216"/>
      <c r="K188" s="215">
        <f>ROUND(E188*J188,2)</f>
        <v>0</v>
      </c>
      <c r="L188" s="215">
        <v>21</v>
      </c>
      <c r="M188" s="215">
        <f>G188*(1+L188/100)</f>
        <v>0</v>
      </c>
      <c r="N188" s="213">
        <v>0</v>
      </c>
      <c r="O188" s="213">
        <f>ROUND(E188*N188,5)</f>
        <v>0</v>
      </c>
      <c r="P188" s="213">
        <v>0</v>
      </c>
      <c r="Q188" s="213">
        <f>ROUND(E188*P188,5)</f>
        <v>0</v>
      </c>
      <c r="R188" s="161"/>
      <c r="S188" s="161"/>
      <c r="T188" s="162">
        <v>150.43144000000001</v>
      </c>
      <c r="U188" s="161">
        <f>ROUND(E188*T188,2)</f>
        <v>150.43</v>
      </c>
      <c r="V188" s="152"/>
      <c r="W188" s="152"/>
      <c r="X188" s="152"/>
      <c r="Y188" s="152"/>
      <c r="Z188" s="152"/>
      <c r="AA188" s="152"/>
      <c r="AB188" s="152"/>
      <c r="AC188" s="152"/>
      <c r="AD188" s="152"/>
      <c r="AE188" s="152" t="s">
        <v>180</v>
      </c>
      <c r="AF188" s="152"/>
      <c r="AG188" s="152"/>
      <c r="AH188" s="152"/>
      <c r="AI188" s="152"/>
      <c r="AJ188" s="152"/>
      <c r="AK188" s="152"/>
      <c r="AL188" s="152"/>
      <c r="AM188" s="152"/>
      <c r="AN188" s="152"/>
      <c r="AO188" s="152"/>
      <c r="AP188" s="152"/>
      <c r="AQ188" s="152"/>
      <c r="AR188" s="152"/>
      <c r="AS188" s="152"/>
      <c r="AT188" s="152"/>
      <c r="AU188" s="152"/>
      <c r="AV188" s="152"/>
      <c r="AW188" s="152"/>
      <c r="AX188" s="152"/>
      <c r="AY188" s="152"/>
      <c r="AZ188" s="152"/>
      <c r="BA188" s="152"/>
      <c r="BB188" s="152"/>
      <c r="BC188" s="152"/>
      <c r="BD188" s="152"/>
      <c r="BE188" s="152"/>
      <c r="BF188" s="152"/>
      <c r="BG188" s="152"/>
      <c r="BH188" s="152"/>
    </row>
    <row r="189" spans="1:60" x14ac:dyDescent="0.2">
      <c r="A189" s="157" t="s">
        <v>114</v>
      </c>
      <c r="B189" s="217" t="s">
        <v>85</v>
      </c>
      <c r="C189" s="218" t="s">
        <v>86</v>
      </c>
      <c r="D189" s="219"/>
      <c r="E189" s="220"/>
      <c r="F189" s="221"/>
      <c r="G189" s="221">
        <f>SUMIF(AE190:AE191,"&lt;&gt;NOR",G190:G191)</f>
        <v>0</v>
      </c>
      <c r="H189" s="221"/>
      <c r="I189" s="221">
        <f>SUM(I190:I191)</f>
        <v>0</v>
      </c>
      <c r="J189" s="221"/>
      <c r="K189" s="221">
        <f>SUM(K190:K191)</f>
        <v>0</v>
      </c>
      <c r="L189" s="221"/>
      <c r="M189" s="221">
        <f>SUM(M190:M191)</f>
        <v>0</v>
      </c>
      <c r="N189" s="219"/>
      <c r="O189" s="219">
        <f>SUM(O190:O191)</f>
        <v>0</v>
      </c>
      <c r="P189" s="219"/>
      <c r="Q189" s="219">
        <f>SUM(Q190:Q191)</f>
        <v>0</v>
      </c>
      <c r="R189" s="164"/>
      <c r="S189" s="164"/>
      <c r="T189" s="165"/>
      <c r="U189" s="164">
        <f>SUM(U190:U191)</f>
        <v>4.38</v>
      </c>
      <c r="AE189" t="s">
        <v>115</v>
      </c>
    </row>
    <row r="190" spans="1:60" ht="22.5" outlineLevel="1" x14ac:dyDescent="0.2">
      <c r="A190" s="196">
        <v>56</v>
      </c>
      <c r="B190" s="197" t="s">
        <v>293</v>
      </c>
      <c r="C190" s="198" t="s">
        <v>294</v>
      </c>
      <c r="D190" s="199" t="s">
        <v>133</v>
      </c>
      <c r="E190" s="200">
        <v>14</v>
      </c>
      <c r="F190" s="202"/>
      <c r="G190" s="201">
        <f>ROUND(E190*F190,2)</f>
        <v>0</v>
      </c>
      <c r="H190" s="202"/>
      <c r="I190" s="201">
        <f>ROUND(E190*H190,2)</f>
        <v>0</v>
      </c>
      <c r="J190" s="202"/>
      <c r="K190" s="201">
        <f>ROUND(E190*J190,2)</f>
        <v>0</v>
      </c>
      <c r="L190" s="201">
        <v>21</v>
      </c>
      <c r="M190" s="201">
        <f>G190*(1+L190/100)</f>
        <v>0</v>
      </c>
      <c r="N190" s="199">
        <v>0</v>
      </c>
      <c r="O190" s="199">
        <f>ROUND(E190*N190,5)</f>
        <v>0</v>
      </c>
      <c r="P190" s="199">
        <v>0</v>
      </c>
      <c r="Q190" s="199">
        <f>ROUND(E190*P190,5)</f>
        <v>0</v>
      </c>
      <c r="R190" s="161"/>
      <c r="S190" s="161"/>
      <c r="T190" s="162">
        <v>0.31317</v>
      </c>
      <c r="U190" s="161">
        <f>ROUND(E190*T190,2)</f>
        <v>4.38</v>
      </c>
      <c r="V190" s="152"/>
      <c r="W190" s="152"/>
      <c r="X190" s="152"/>
      <c r="Y190" s="152"/>
      <c r="Z190" s="152"/>
      <c r="AA190" s="152"/>
      <c r="AB190" s="152"/>
      <c r="AC190" s="152"/>
      <c r="AD190" s="152"/>
      <c r="AE190" s="152" t="s">
        <v>119</v>
      </c>
      <c r="AF190" s="152"/>
      <c r="AG190" s="152"/>
      <c r="AH190" s="152"/>
      <c r="AI190" s="152"/>
      <c r="AJ190" s="152"/>
      <c r="AK190" s="152"/>
      <c r="AL190" s="152"/>
      <c r="AM190" s="152"/>
      <c r="AN190" s="152"/>
      <c r="AO190" s="152"/>
      <c r="AP190" s="152"/>
      <c r="AQ190" s="152"/>
      <c r="AR190" s="152"/>
      <c r="AS190" s="152"/>
      <c r="AT190" s="152"/>
      <c r="AU190" s="152"/>
      <c r="AV190" s="152"/>
      <c r="AW190" s="152"/>
      <c r="AX190" s="152"/>
      <c r="AY190" s="152"/>
      <c r="AZ190" s="152"/>
      <c r="BA190" s="152"/>
      <c r="BB190" s="152"/>
      <c r="BC190" s="152"/>
      <c r="BD190" s="152"/>
      <c r="BE190" s="152"/>
      <c r="BF190" s="152"/>
      <c r="BG190" s="152"/>
      <c r="BH190" s="152"/>
    </row>
    <row r="191" spans="1:60" outlineLevel="1" x14ac:dyDescent="0.2">
      <c r="A191" s="153"/>
      <c r="B191" s="159"/>
      <c r="C191" s="191" t="s">
        <v>262</v>
      </c>
      <c r="D191" s="166"/>
      <c r="E191" s="168">
        <v>14</v>
      </c>
      <c r="F191" s="169"/>
      <c r="G191" s="169"/>
      <c r="H191" s="169"/>
      <c r="I191" s="169"/>
      <c r="J191" s="169"/>
      <c r="K191" s="169"/>
      <c r="L191" s="169"/>
      <c r="M191" s="169"/>
      <c r="N191" s="161"/>
      <c r="O191" s="161"/>
      <c r="P191" s="161"/>
      <c r="Q191" s="161"/>
      <c r="R191" s="161"/>
      <c r="S191" s="161"/>
      <c r="T191" s="162"/>
      <c r="U191" s="161"/>
      <c r="V191" s="152"/>
      <c r="W191" s="152"/>
      <c r="X191" s="152"/>
      <c r="Y191" s="152"/>
      <c r="Z191" s="152"/>
      <c r="AA191" s="152"/>
      <c r="AB191" s="152"/>
      <c r="AC191" s="152"/>
      <c r="AD191" s="152"/>
      <c r="AE191" s="152" t="s">
        <v>124</v>
      </c>
      <c r="AF191" s="152">
        <v>0</v>
      </c>
      <c r="AG191" s="152"/>
      <c r="AH191" s="152"/>
      <c r="AI191" s="152"/>
      <c r="AJ191" s="152"/>
      <c r="AK191" s="152"/>
      <c r="AL191" s="152"/>
      <c r="AM191" s="152"/>
      <c r="AN191" s="152"/>
      <c r="AO191" s="152"/>
      <c r="AP191" s="152"/>
      <c r="AQ191" s="152"/>
      <c r="AR191" s="152"/>
      <c r="AS191" s="152"/>
      <c r="AT191" s="152"/>
      <c r="AU191" s="152"/>
      <c r="AV191" s="152"/>
      <c r="AW191" s="152"/>
      <c r="AX191" s="152"/>
      <c r="AY191" s="152"/>
      <c r="AZ191" s="152"/>
      <c r="BA191" s="152"/>
      <c r="BB191" s="152"/>
      <c r="BC191" s="152"/>
      <c r="BD191" s="152"/>
      <c r="BE191" s="152"/>
      <c r="BF191" s="152"/>
      <c r="BG191" s="152"/>
      <c r="BH191" s="152"/>
    </row>
    <row r="192" spans="1:60" x14ac:dyDescent="0.2">
      <c r="A192" s="157" t="s">
        <v>114</v>
      </c>
      <c r="B192" s="217" t="s">
        <v>87</v>
      </c>
      <c r="C192" s="218" t="s">
        <v>26</v>
      </c>
      <c r="D192" s="219"/>
      <c r="E192" s="220"/>
      <c r="F192" s="221"/>
      <c r="G192" s="221">
        <f>SUMIF(AE193:AE194,"&lt;&gt;NOR",G193:G194)</f>
        <v>0</v>
      </c>
      <c r="H192" s="221"/>
      <c r="I192" s="221">
        <f>SUM(I193:I194)</f>
        <v>0</v>
      </c>
      <c r="J192" s="221"/>
      <c r="K192" s="221">
        <f>SUM(K193:K194)</f>
        <v>0</v>
      </c>
      <c r="L192" s="221"/>
      <c r="M192" s="221">
        <f>SUM(M193:M194)</f>
        <v>0</v>
      </c>
      <c r="N192" s="219"/>
      <c r="O192" s="219">
        <f>SUM(O193:O194)</f>
        <v>0</v>
      </c>
      <c r="P192" s="219"/>
      <c r="Q192" s="219">
        <f>SUM(Q193:Q194)</f>
        <v>0</v>
      </c>
      <c r="R192" s="164"/>
      <c r="S192" s="164"/>
      <c r="T192" s="165"/>
      <c r="U192" s="164">
        <f>SUM(U193:U194)</f>
        <v>0</v>
      </c>
      <c r="AE192" t="s">
        <v>115</v>
      </c>
    </row>
    <row r="193" spans="1:60" outlineLevel="1" x14ac:dyDescent="0.2">
      <c r="A193" s="196">
        <v>57</v>
      </c>
      <c r="B193" s="197" t="s">
        <v>300</v>
      </c>
      <c r="C193" s="198" t="s">
        <v>301</v>
      </c>
      <c r="D193" s="199" t="s">
        <v>295</v>
      </c>
      <c r="E193" s="200">
        <v>1</v>
      </c>
      <c r="F193" s="202"/>
      <c r="G193" s="201">
        <f>ROUND(E193*F193,2)</f>
        <v>0</v>
      </c>
      <c r="H193" s="202"/>
      <c r="I193" s="201">
        <f>ROUND(E193*H193,2)</f>
        <v>0</v>
      </c>
      <c r="J193" s="202"/>
      <c r="K193" s="201">
        <f>ROUND(E193*J193,2)</f>
        <v>0</v>
      </c>
      <c r="L193" s="201">
        <v>21</v>
      </c>
      <c r="M193" s="201">
        <f>G193*(1+L193/100)</f>
        <v>0</v>
      </c>
      <c r="N193" s="199">
        <v>0</v>
      </c>
      <c r="O193" s="199">
        <f>ROUND(E193*N193,5)</f>
        <v>0</v>
      </c>
      <c r="P193" s="199">
        <v>0</v>
      </c>
      <c r="Q193" s="199">
        <f>ROUND(E193*P193,5)</f>
        <v>0</v>
      </c>
      <c r="R193" s="161"/>
      <c r="S193" s="161"/>
      <c r="T193" s="162">
        <v>0</v>
      </c>
      <c r="U193" s="161">
        <f>ROUND(E193*T193,2)</f>
        <v>0</v>
      </c>
      <c r="V193" s="152"/>
      <c r="W193" s="152"/>
      <c r="X193" s="152"/>
      <c r="Y193" s="152"/>
      <c r="Z193" s="152"/>
      <c r="AA193" s="152"/>
      <c r="AB193" s="152"/>
      <c r="AC193" s="152"/>
      <c r="AD193" s="152"/>
      <c r="AE193" s="152" t="s">
        <v>119</v>
      </c>
      <c r="AF193" s="152"/>
      <c r="AG193" s="152"/>
      <c r="AH193" s="152"/>
      <c r="AI193" s="152"/>
      <c r="AJ193" s="152"/>
      <c r="AK193" s="152"/>
      <c r="AL193" s="152"/>
      <c r="AM193" s="152"/>
      <c r="AN193" s="152"/>
      <c r="AO193" s="152"/>
      <c r="AP193" s="152"/>
      <c r="AQ193" s="152"/>
      <c r="AR193" s="152"/>
      <c r="AS193" s="152"/>
      <c r="AT193" s="152"/>
      <c r="AU193" s="152"/>
      <c r="AV193" s="152"/>
      <c r="AW193" s="152"/>
      <c r="AX193" s="152"/>
      <c r="AY193" s="152"/>
      <c r="AZ193" s="152"/>
      <c r="BA193" s="152"/>
      <c r="BB193" s="152"/>
      <c r="BC193" s="152"/>
      <c r="BD193" s="152"/>
      <c r="BE193" s="152"/>
      <c r="BF193" s="152"/>
      <c r="BG193" s="152"/>
      <c r="BH193" s="152"/>
    </row>
    <row r="194" spans="1:60" hidden="1" outlineLevel="1" x14ac:dyDescent="0.2">
      <c r="A194" s="179"/>
      <c r="B194" s="180"/>
      <c r="C194" s="192" t="s">
        <v>296</v>
      </c>
      <c r="D194" s="181"/>
      <c r="E194" s="182">
        <v>1</v>
      </c>
      <c r="F194" s="183"/>
      <c r="G194" s="183"/>
      <c r="H194" s="183"/>
      <c r="I194" s="183"/>
      <c r="J194" s="183"/>
      <c r="K194" s="183"/>
      <c r="L194" s="183"/>
      <c r="M194" s="183"/>
      <c r="N194" s="184"/>
      <c r="O194" s="184"/>
      <c r="P194" s="184"/>
      <c r="Q194" s="184"/>
      <c r="R194" s="184"/>
      <c r="S194" s="184"/>
      <c r="T194" s="185"/>
      <c r="U194" s="184"/>
      <c r="V194" s="152"/>
      <c r="W194" s="152"/>
      <c r="X194" s="152"/>
      <c r="Y194" s="152"/>
      <c r="Z194" s="152"/>
      <c r="AA194" s="152"/>
      <c r="AB194" s="152"/>
      <c r="AC194" s="152"/>
      <c r="AD194" s="152"/>
      <c r="AE194" s="152" t="s">
        <v>124</v>
      </c>
      <c r="AF194" s="152">
        <v>0</v>
      </c>
      <c r="AG194" s="152"/>
      <c r="AH194" s="152"/>
      <c r="AI194" s="152"/>
      <c r="AJ194" s="152"/>
      <c r="AK194" s="152"/>
      <c r="AL194" s="152"/>
      <c r="AM194" s="152"/>
      <c r="AN194" s="152"/>
      <c r="AO194" s="152"/>
      <c r="AP194" s="152"/>
      <c r="AQ194" s="152"/>
      <c r="AR194" s="152"/>
      <c r="AS194" s="152"/>
      <c r="AT194" s="152"/>
      <c r="AU194" s="152"/>
      <c r="AV194" s="152"/>
      <c r="AW194" s="152"/>
      <c r="AX194" s="152"/>
      <c r="AY194" s="152"/>
      <c r="AZ194" s="152"/>
      <c r="BA194" s="152"/>
      <c r="BB194" s="152"/>
      <c r="BC194" s="152"/>
      <c r="BD194" s="152"/>
      <c r="BE194" s="152"/>
      <c r="BF194" s="152"/>
      <c r="BG194" s="152"/>
      <c r="BH194" s="152"/>
    </row>
    <row r="195" spans="1:60" x14ac:dyDescent="0.2">
      <c r="A195" s="6"/>
      <c r="B195" s="7" t="s">
        <v>297</v>
      </c>
      <c r="C195" s="193" t="s">
        <v>297</v>
      </c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AC195">
        <v>15</v>
      </c>
      <c r="AD195">
        <v>21</v>
      </c>
    </row>
    <row r="196" spans="1:60" x14ac:dyDescent="0.2">
      <c r="A196" s="186"/>
      <c r="B196" s="187" t="s">
        <v>28</v>
      </c>
      <c r="C196" s="194" t="s">
        <v>297</v>
      </c>
      <c r="D196" s="188"/>
      <c r="E196" s="188"/>
      <c r="F196" s="188"/>
      <c r="G196" s="189">
        <f>G8+G10+G18+G20+G26+G39+G71+G80+G97+G102+G166+G184+G187+G189+G192</f>
        <v>0</v>
      </c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AC196">
        <f>SUMIF(L7:L194,AC195,G7:G194)</f>
        <v>0</v>
      </c>
      <c r="AD196">
        <f>SUMIF(L7:L194,AD195,G7:G194)</f>
        <v>0</v>
      </c>
      <c r="AE196" t="s">
        <v>298</v>
      </c>
    </row>
    <row r="197" spans="1:60" x14ac:dyDescent="0.2">
      <c r="A197" s="6"/>
      <c r="B197" s="7" t="s">
        <v>297</v>
      </c>
      <c r="C197" s="193" t="s">
        <v>297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</row>
    <row r="198" spans="1:60" x14ac:dyDescent="0.2">
      <c r="A198" s="6"/>
      <c r="B198" s="7" t="s">
        <v>297</v>
      </c>
      <c r="C198" s="193" t="s">
        <v>297</v>
      </c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</row>
    <row r="199" spans="1:60" x14ac:dyDescent="0.2">
      <c r="C199" s="195"/>
      <c r="AE199" t="s">
        <v>299</v>
      </c>
    </row>
  </sheetData>
  <sheetProtection password="D080" sheet="1" objects="1" scenarios="1"/>
  <mergeCells count="4">
    <mergeCell ref="A1:G1"/>
    <mergeCell ref="C2:G2"/>
    <mergeCell ref="C3:G3"/>
    <mergeCell ref="C4:G4"/>
  </mergeCells>
  <pageMargins left="0.39370078740157499" right="0.196850393700787" top="0.78740157499999996" bottom="0.78740157499999996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MM</cp:lastModifiedBy>
  <cp:lastPrinted>2023-03-07T15:54:04Z</cp:lastPrinted>
  <dcterms:created xsi:type="dcterms:W3CDTF">2009-04-08T07:15:50Z</dcterms:created>
  <dcterms:modified xsi:type="dcterms:W3CDTF">2023-03-08T12:23:02Z</dcterms:modified>
</cp:coreProperties>
</file>