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16\16254_Brn_Spodní_20_VŘ\01_VŘStan\01_Priloha_c_1_PD_a_SP_Spodni_20\SP\"/>
    </mc:Choice>
  </mc:AlternateContent>
  <bookViews>
    <workbookView xWindow="360" yWindow="270" windowWidth="18735" windowHeight="12210" tabRatio="943" activeTab="4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  <sheet name="01 03 Pol" sheetId="14" r:id="rId6"/>
    <sheet name="01 04 Pol" sheetId="15" r:id="rId7"/>
    <sheet name="01 05 Pol" sheetId="16" r:id="rId8"/>
    <sheet name="01 06 Pol" sheetId="17" r:id="rId9"/>
    <sheet name="01 07 Pol" sheetId="18" r:id="rId10"/>
    <sheet name="02 02 Pol" sheetId="19" r:id="rId11"/>
    <sheet name="02 03 Pol" sheetId="20" r:id="rId12"/>
    <sheet name="02 04 Pol" sheetId="21" r:id="rId13"/>
    <sheet name="02 05 Pol" sheetId="22" r:id="rId14"/>
    <sheet name="02 06 Pol" sheetId="23" r:id="rId15"/>
    <sheet name="02 07 Pol" sheetId="24" r:id="rId16"/>
    <sheet name="02 08 Pol" sheetId="25" r:id="rId17"/>
    <sheet name="02 09 Pol" sheetId="26" r:id="rId18"/>
  </sheets>
  <externalReferences>
    <externalReference r:id="rId19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_xlnm.Print_Titles" localSheetId="5">'01 03 Pol'!$1:$7</definedName>
    <definedName name="_xlnm.Print_Titles" localSheetId="6">'01 04 Pol'!$1:$7</definedName>
    <definedName name="_xlnm.Print_Titles" localSheetId="7">'01 05 Pol'!$1:$7</definedName>
    <definedName name="_xlnm.Print_Titles" localSheetId="8">'01 06 Pol'!$1:$7</definedName>
    <definedName name="_xlnm.Print_Titles" localSheetId="9">'01 07 Pol'!$1:$7</definedName>
    <definedName name="_xlnm.Print_Titles" localSheetId="10">'02 02 Pol'!$1:$7</definedName>
    <definedName name="_xlnm.Print_Titles" localSheetId="11">'02 03 Pol'!$1:$7</definedName>
    <definedName name="_xlnm.Print_Titles" localSheetId="12">'02 04 Pol'!$1:$7</definedName>
    <definedName name="_xlnm.Print_Titles" localSheetId="13">'02 05 Pol'!$1:$7</definedName>
    <definedName name="_xlnm.Print_Titles" localSheetId="14">'02 06 Pol'!$1:$7</definedName>
    <definedName name="_xlnm.Print_Titles" localSheetId="15">'02 07 Pol'!$1:$7</definedName>
    <definedName name="_xlnm.Print_Titles" localSheetId="16">'02 08 Pol'!$1:$7</definedName>
    <definedName name="_xlnm.Print_Titles" localSheetId="17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Pol'!$A$1:$W$124</definedName>
    <definedName name="_xlnm.Print_Area" localSheetId="4">'01 02 Pol'!$A$1:$W$532</definedName>
    <definedName name="_xlnm.Print_Area" localSheetId="5">'01 03 Pol'!$A$1:$W$80</definedName>
    <definedName name="_xlnm.Print_Area" localSheetId="6">'01 04 Pol'!$A$1:$W$100</definedName>
    <definedName name="_xlnm.Print_Area" localSheetId="7">'01 05 Pol'!$A$1:$W$184</definedName>
    <definedName name="_xlnm.Print_Area" localSheetId="8">'01 06 Pol'!$A$1:$W$29</definedName>
    <definedName name="_xlnm.Print_Area" localSheetId="9">'01 07 Pol'!$A$1:$W$51</definedName>
    <definedName name="_xlnm.Print_Area" localSheetId="10">'02 02 Pol'!$A$1:$W$29</definedName>
    <definedName name="_xlnm.Print_Area" localSheetId="11">'02 03 Pol'!$A$1:$W$28</definedName>
    <definedName name="_xlnm.Print_Area" localSheetId="12">'02 04 Pol'!$A$1:$W$32</definedName>
    <definedName name="_xlnm.Print_Area" localSheetId="13">'02 05 Pol'!$A$1:$W$34</definedName>
    <definedName name="_xlnm.Print_Area" localSheetId="14">'02 06 Pol'!$A$1:$W$93</definedName>
    <definedName name="_xlnm.Print_Area" localSheetId="15">'02 07 Pol'!$A$1:$W$126</definedName>
    <definedName name="_xlnm.Print_Area" localSheetId="16">'02 08 Pol'!$A$1:$W$37</definedName>
    <definedName name="_xlnm.Print_Area" localSheetId="17">'02 09 Pol'!$A$1:$W$26</definedName>
    <definedName name="_xlnm.Print_Area" localSheetId="1">Stavba!$A$1:$J$96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5" i="1" l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H46" i="1" s="1"/>
  <c r="I46" i="1" s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6" i="26"/>
  <c r="BA12" i="26"/>
  <c r="BA10" i="26"/>
  <c r="G8" i="26"/>
  <c r="I8" i="26"/>
  <c r="O8" i="26"/>
  <c r="Q8" i="26"/>
  <c r="G9" i="26"/>
  <c r="I9" i="26"/>
  <c r="K9" i="26"/>
  <c r="K8" i="26" s="1"/>
  <c r="M9" i="26"/>
  <c r="M8" i="26" s="1"/>
  <c r="O9" i="26"/>
  <c r="Q9" i="26"/>
  <c r="V9" i="26"/>
  <c r="V8" i="26" s="1"/>
  <c r="K13" i="26"/>
  <c r="V13" i="26"/>
  <c r="G14" i="26"/>
  <c r="G13" i="26" s="1"/>
  <c r="I14" i="26"/>
  <c r="I13" i="26" s="1"/>
  <c r="K14" i="26"/>
  <c r="O14" i="26"/>
  <c r="O13" i="26" s="1"/>
  <c r="Q14" i="26"/>
  <c r="Q13" i="26" s="1"/>
  <c r="V14" i="26"/>
  <c r="AF16" i="26"/>
  <c r="G27" i="25"/>
  <c r="BA12" i="25"/>
  <c r="BA10" i="25"/>
  <c r="G8" i="25"/>
  <c r="O8" i="25"/>
  <c r="G9" i="25"/>
  <c r="M9" i="25" s="1"/>
  <c r="M8" i="25" s="1"/>
  <c r="I9" i="25"/>
  <c r="I8" i="25" s="1"/>
  <c r="K9" i="25"/>
  <c r="K8" i="25" s="1"/>
  <c r="O9" i="25"/>
  <c r="Q9" i="25"/>
  <c r="Q8" i="25" s="1"/>
  <c r="V9" i="25"/>
  <c r="V8" i="25" s="1"/>
  <c r="G14" i="25"/>
  <c r="I14" i="25"/>
  <c r="I13" i="25" s="1"/>
  <c r="K14" i="25"/>
  <c r="M14" i="25"/>
  <c r="O14" i="25"/>
  <c r="Q14" i="25"/>
  <c r="Q13" i="25" s="1"/>
  <c r="V14" i="25"/>
  <c r="G15" i="25"/>
  <c r="G13" i="25" s="1"/>
  <c r="I15" i="25"/>
  <c r="K15" i="25"/>
  <c r="O15" i="25"/>
  <c r="O13" i="25" s="1"/>
  <c r="Q15" i="25"/>
  <c r="V15" i="25"/>
  <c r="G16" i="25"/>
  <c r="I16" i="25"/>
  <c r="K16" i="25"/>
  <c r="M16" i="25"/>
  <c r="O16" i="25"/>
  <c r="Q16" i="25"/>
  <c r="V16" i="25"/>
  <c r="G17" i="25"/>
  <c r="M17" i="25" s="1"/>
  <c r="I17" i="25"/>
  <c r="K17" i="25"/>
  <c r="K13" i="25" s="1"/>
  <c r="O17" i="25"/>
  <c r="Q17" i="25"/>
  <c r="V17" i="25"/>
  <c r="V13" i="25" s="1"/>
  <c r="G18" i="25"/>
  <c r="I18" i="25"/>
  <c r="K18" i="25"/>
  <c r="M18" i="25"/>
  <c r="O18" i="25"/>
  <c r="Q18" i="25"/>
  <c r="V18" i="25"/>
  <c r="G19" i="25"/>
  <c r="M19" i="25" s="1"/>
  <c r="I19" i="25"/>
  <c r="K19" i="25"/>
  <c r="O19" i="25"/>
  <c r="Q19" i="25"/>
  <c r="V19" i="25"/>
  <c r="G20" i="25"/>
  <c r="I20" i="25"/>
  <c r="K20" i="25"/>
  <c r="M20" i="25"/>
  <c r="O20" i="25"/>
  <c r="Q20" i="25"/>
  <c r="V20" i="25"/>
  <c r="G21" i="25"/>
  <c r="M21" i="25" s="1"/>
  <c r="I21" i="25"/>
  <c r="K21" i="25"/>
  <c r="O21" i="25"/>
  <c r="Q21" i="25"/>
  <c r="V21" i="25"/>
  <c r="G22" i="25"/>
  <c r="I22" i="25"/>
  <c r="K22" i="25"/>
  <c r="M22" i="25"/>
  <c r="O22" i="25"/>
  <c r="Q22" i="25"/>
  <c r="V22" i="25"/>
  <c r="G23" i="25"/>
  <c r="M23" i="25" s="1"/>
  <c r="I23" i="25"/>
  <c r="K23" i="25"/>
  <c r="O23" i="25"/>
  <c r="Q23" i="25"/>
  <c r="V23" i="25"/>
  <c r="G24" i="25"/>
  <c r="I24" i="25"/>
  <c r="K24" i="25"/>
  <c r="M24" i="25"/>
  <c r="O24" i="25"/>
  <c r="Q24" i="25"/>
  <c r="V24" i="25"/>
  <c r="G25" i="25"/>
  <c r="M25" i="25" s="1"/>
  <c r="I25" i="25"/>
  <c r="K25" i="25"/>
  <c r="O25" i="25"/>
  <c r="Q25" i="25"/>
  <c r="V25" i="25"/>
  <c r="AF27" i="25"/>
  <c r="G116" i="24"/>
  <c r="BA93" i="24"/>
  <c r="BA91" i="24"/>
  <c r="BA73" i="24"/>
  <c r="BA70" i="24"/>
  <c r="BA12" i="24"/>
  <c r="BA10" i="24"/>
  <c r="G8" i="24"/>
  <c r="O8" i="24"/>
  <c r="G9" i="24"/>
  <c r="M9" i="24" s="1"/>
  <c r="M8" i="24" s="1"/>
  <c r="I9" i="24"/>
  <c r="I8" i="24" s="1"/>
  <c r="K9" i="24"/>
  <c r="K8" i="24" s="1"/>
  <c r="O9" i="24"/>
  <c r="Q9" i="24"/>
  <c r="Q8" i="24" s="1"/>
  <c r="V9" i="24"/>
  <c r="V8" i="24" s="1"/>
  <c r="G14" i="24"/>
  <c r="I14" i="24"/>
  <c r="I13" i="24" s="1"/>
  <c r="K14" i="24"/>
  <c r="M14" i="24"/>
  <c r="O14" i="24"/>
  <c r="Q14" i="24"/>
  <c r="Q13" i="24" s="1"/>
  <c r="V14" i="24"/>
  <c r="G19" i="24"/>
  <c r="G13" i="24" s="1"/>
  <c r="I19" i="24"/>
  <c r="K19" i="24"/>
  <c r="K13" i="24" s="1"/>
  <c r="O19" i="24"/>
  <c r="O13" i="24" s="1"/>
  <c r="Q19" i="24"/>
  <c r="V19" i="24"/>
  <c r="V13" i="24" s="1"/>
  <c r="G21" i="24"/>
  <c r="I21" i="24"/>
  <c r="K21" i="24"/>
  <c r="M21" i="24"/>
  <c r="O21" i="24"/>
  <c r="Q21" i="24"/>
  <c r="V21" i="24"/>
  <c r="G24" i="24"/>
  <c r="M24" i="24" s="1"/>
  <c r="I24" i="24"/>
  <c r="K24" i="24"/>
  <c r="O24" i="24"/>
  <c r="Q24" i="24"/>
  <c r="V24" i="24"/>
  <c r="G31" i="24"/>
  <c r="M31" i="24" s="1"/>
  <c r="I31" i="24"/>
  <c r="K31" i="24"/>
  <c r="K30" i="24" s="1"/>
  <c r="O31" i="24"/>
  <c r="O30" i="24" s="1"/>
  <c r="Q31" i="24"/>
  <c r="V31" i="24"/>
  <c r="V30" i="24" s="1"/>
  <c r="G37" i="24"/>
  <c r="I37" i="24"/>
  <c r="I30" i="24" s="1"/>
  <c r="K37" i="24"/>
  <c r="M37" i="24"/>
  <c r="O37" i="24"/>
  <c r="Q37" i="24"/>
  <c r="Q30" i="24" s="1"/>
  <c r="V37" i="24"/>
  <c r="G41" i="24"/>
  <c r="M41" i="24" s="1"/>
  <c r="I41" i="24"/>
  <c r="K41" i="24"/>
  <c r="O41" i="24"/>
  <c r="Q41" i="24"/>
  <c r="V41" i="24"/>
  <c r="G47" i="24"/>
  <c r="I47" i="24"/>
  <c r="K47" i="24"/>
  <c r="M47" i="24"/>
  <c r="O47" i="24"/>
  <c r="Q47" i="24"/>
  <c r="V47" i="24"/>
  <c r="G50" i="24"/>
  <c r="M50" i="24" s="1"/>
  <c r="I50" i="24"/>
  <c r="K50" i="24"/>
  <c r="O50" i="24"/>
  <c r="Q50" i="24"/>
  <c r="V50" i="24"/>
  <c r="I54" i="24"/>
  <c r="Q54" i="24"/>
  <c r="G55" i="24"/>
  <c r="G54" i="24" s="1"/>
  <c r="I55" i="24"/>
  <c r="K55" i="24"/>
  <c r="K54" i="24" s="1"/>
  <c r="O55" i="24"/>
  <c r="O54" i="24" s="1"/>
  <c r="Q55" i="24"/>
  <c r="V55" i="24"/>
  <c r="V54" i="24" s="1"/>
  <c r="G58" i="24"/>
  <c r="M58" i="24" s="1"/>
  <c r="M57" i="24" s="1"/>
  <c r="I58" i="24"/>
  <c r="K58" i="24"/>
  <c r="K57" i="24" s="1"/>
  <c r="O58" i="24"/>
  <c r="O57" i="24" s="1"/>
  <c r="Q58" i="24"/>
  <c r="V58" i="24"/>
  <c r="V57" i="24" s="1"/>
  <c r="G63" i="24"/>
  <c r="I63" i="24"/>
  <c r="I57" i="24" s="1"/>
  <c r="K63" i="24"/>
  <c r="M63" i="24"/>
  <c r="O63" i="24"/>
  <c r="Q63" i="24"/>
  <c r="Q57" i="24" s="1"/>
  <c r="V63" i="24"/>
  <c r="G65" i="24"/>
  <c r="K65" i="24"/>
  <c r="O65" i="24"/>
  <c r="V65" i="24"/>
  <c r="G66" i="24"/>
  <c r="I66" i="24"/>
  <c r="I65" i="24" s="1"/>
  <c r="K66" i="24"/>
  <c r="M66" i="24"/>
  <c r="M65" i="24" s="1"/>
  <c r="O66" i="24"/>
  <c r="Q66" i="24"/>
  <c r="Q65" i="24" s="1"/>
  <c r="V66" i="24"/>
  <c r="K75" i="24"/>
  <c r="V75" i="24"/>
  <c r="G76" i="24"/>
  <c r="I76" i="24"/>
  <c r="I75" i="24" s="1"/>
  <c r="K76" i="24"/>
  <c r="M76" i="24"/>
  <c r="O76" i="24"/>
  <c r="Q76" i="24"/>
  <c r="Q75" i="24" s="1"/>
  <c r="V76" i="24"/>
  <c r="G78" i="24"/>
  <c r="G75" i="24" s="1"/>
  <c r="I78" i="24"/>
  <c r="K78" i="24"/>
  <c r="O78" i="24"/>
  <c r="O75" i="24" s="1"/>
  <c r="Q78" i="24"/>
  <c r="V78" i="24"/>
  <c r="I80" i="24"/>
  <c r="Q80" i="24"/>
  <c r="G81" i="24"/>
  <c r="M81" i="24" s="1"/>
  <c r="M80" i="24" s="1"/>
  <c r="I81" i="24"/>
  <c r="K81" i="24"/>
  <c r="K80" i="24" s="1"/>
  <c r="O81" i="24"/>
  <c r="O80" i="24" s="1"/>
  <c r="Q81" i="24"/>
  <c r="V81" i="24"/>
  <c r="V80" i="24" s="1"/>
  <c r="G83" i="24"/>
  <c r="G82" i="24" s="1"/>
  <c r="I83" i="24"/>
  <c r="K83" i="24"/>
  <c r="K82" i="24" s="1"/>
  <c r="O83" i="24"/>
  <c r="O82" i="24" s="1"/>
  <c r="Q83" i="24"/>
  <c r="V83" i="24"/>
  <c r="V82" i="24" s="1"/>
  <c r="G85" i="24"/>
  <c r="I85" i="24"/>
  <c r="I82" i="24" s="1"/>
  <c r="K85" i="24"/>
  <c r="M85" i="24"/>
  <c r="O85" i="24"/>
  <c r="Q85" i="24"/>
  <c r="Q82" i="24" s="1"/>
  <c r="V85" i="24"/>
  <c r="G86" i="24"/>
  <c r="K86" i="24"/>
  <c r="O86" i="24"/>
  <c r="V86" i="24"/>
  <c r="G87" i="24"/>
  <c r="I87" i="24"/>
  <c r="I86" i="24" s="1"/>
  <c r="K87" i="24"/>
  <c r="M87" i="24"/>
  <c r="M86" i="24" s="1"/>
  <c r="O87" i="24"/>
  <c r="Q87" i="24"/>
  <c r="Q86" i="24" s="1"/>
  <c r="V87" i="24"/>
  <c r="G95" i="24"/>
  <c r="I95" i="24"/>
  <c r="I94" i="24" s="1"/>
  <c r="K95" i="24"/>
  <c r="M95" i="24"/>
  <c r="O95" i="24"/>
  <c r="Q95" i="24"/>
  <c r="Q94" i="24" s="1"/>
  <c r="V95" i="24"/>
  <c r="G97" i="24"/>
  <c r="G94" i="24" s="1"/>
  <c r="I97" i="24"/>
  <c r="K97" i="24"/>
  <c r="K94" i="24" s="1"/>
  <c r="O97" i="24"/>
  <c r="O94" i="24" s="1"/>
  <c r="Q97" i="24"/>
  <c r="V97" i="24"/>
  <c r="V94" i="24" s="1"/>
  <c r="G99" i="24"/>
  <c r="I99" i="24"/>
  <c r="K99" i="24"/>
  <c r="M99" i="24"/>
  <c r="O99" i="24"/>
  <c r="Q99" i="24"/>
  <c r="V99" i="24"/>
  <c r="G101" i="24"/>
  <c r="M101" i="24" s="1"/>
  <c r="I101" i="24"/>
  <c r="K101" i="24"/>
  <c r="O101" i="24"/>
  <c r="Q101" i="24"/>
  <c r="V101" i="24"/>
  <c r="G103" i="24"/>
  <c r="I103" i="24"/>
  <c r="K103" i="24"/>
  <c r="M103" i="24"/>
  <c r="O103" i="24"/>
  <c r="Q103" i="24"/>
  <c r="V103" i="24"/>
  <c r="G104" i="24"/>
  <c r="M104" i="24" s="1"/>
  <c r="I104" i="24"/>
  <c r="K104" i="24"/>
  <c r="O104" i="24"/>
  <c r="Q104" i="24"/>
  <c r="V104" i="24"/>
  <c r="G107" i="24"/>
  <c r="I107" i="24"/>
  <c r="K107" i="24"/>
  <c r="M107" i="24"/>
  <c r="O107" i="24"/>
  <c r="Q107" i="24"/>
  <c r="V107" i="24"/>
  <c r="G109" i="24"/>
  <c r="I109" i="24"/>
  <c r="I108" i="24" s="1"/>
  <c r="K109" i="24"/>
  <c r="M109" i="24"/>
  <c r="O109" i="24"/>
  <c r="Q109" i="24"/>
  <c r="Q108" i="24" s="1"/>
  <c r="V109" i="24"/>
  <c r="G110" i="24"/>
  <c r="M110" i="24" s="1"/>
  <c r="I110" i="24"/>
  <c r="K110" i="24"/>
  <c r="K108" i="24" s="1"/>
  <c r="O110" i="24"/>
  <c r="Q110" i="24"/>
  <c r="V110" i="24"/>
  <c r="V108" i="24" s="1"/>
  <c r="G111" i="24"/>
  <c r="I111" i="24"/>
  <c r="K111" i="24"/>
  <c r="M111" i="24"/>
  <c r="O111" i="24"/>
  <c r="Q111" i="24"/>
  <c r="V111" i="24"/>
  <c r="G112" i="24"/>
  <c r="G108" i="24" s="1"/>
  <c r="I112" i="24"/>
  <c r="K112" i="24"/>
  <c r="O112" i="24"/>
  <c r="O108" i="24" s="1"/>
  <c r="Q112" i="24"/>
  <c r="V112" i="24"/>
  <c r="G113" i="24"/>
  <c r="I113" i="24"/>
  <c r="K113" i="24"/>
  <c r="M113" i="24"/>
  <c r="O113" i="24"/>
  <c r="Q113" i="24"/>
  <c r="V113" i="24"/>
  <c r="G114" i="24"/>
  <c r="M114" i="24" s="1"/>
  <c r="I114" i="24"/>
  <c r="K114" i="24"/>
  <c r="O114" i="24"/>
  <c r="Q114" i="24"/>
  <c r="V114" i="24"/>
  <c r="AF116" i="24"/>
  <c r="G83" i="23"/>
  <c r="BA12" i="23"/>
  <c r="BA10" i="23"/>
  <c r="G8" i="23"/>
  <c r="K8" i="23"/>
  <c r="O8" i="23"/>
  <c r="V8" i="23"/>
  <c r="G9" i="23"/>
  <c r="M9" i="23" s="1"/>
  <c r="M8" i="23" s="1"/>
  <c r="I9" i="23"/>
  <c r="I8" i="23" s="1"/>
  <c r="K9" i="23"/>
  <c r="O9" i="23"/>
  <c r="Q9" i="23"/>
  <c r="Q8" i="23" s="1"/>
  <c r="V9" i="23"/>
  <c r="G13" i="23"/>
  <c r="K13" i="23"/>
  <c r="O13" i="23"/>
  <c r="V13" i="23"/>
  <c r="G14" i="23"/>
  <c r="I14" i="23"/>
  <c r="I13" i="23" s="1"/>
  <c r="K14" i="23"/>
  <c r="M14" i="23"/>
  <c r="M13" i="23" s="1"/>
  <c r="O14" i="23"/>
  <c r="Q14" i="23"/>
  <c r="Q13" i="23" s="1"/>
  <c r="V14" i="23"/>
  <c r="G18" i="23"/>
  <c r="I18" i="23"/>
  <c r="I17" i="23" s="1"/>
  <c r="K18" i="23"/>
  <c r="M18" i="23"/>
  <c r="O18" i="23"/>
  <c r="Q18" i="23"/>
  <c r="Q17" i="23" s="1"/>
  <c r="V18" i="23"/>
  <c r="G21" i="23"/>
  <c r="G17" i="23" s="1"/>
  <c r="I21" i="23"/>
  <c r="K21" i="23"/>
  <c r="K17" i="23" s="1"/>
  <c r="O21" i="23"/>
  <c r="O17" i="23" s="1"/>
  <c r="Q21" i="23"/>
  <c r="V21" i="23"/>
  <c r="V17" i="23" s="1"/>
  <c r="G24" i="23"/>
  <c r="I24" i="23"/>
  <c r="K24" i="23"/>
  <c r="M24" i="23"/>
  <c r="O24" i="23"/>
  <c r="Q24" i="23"/>
  <c r="V24" i="23"/>
  <c r="G27" i="23"/>
  <c r="M27" i="23" s="1"/>
  <c r="I27" i="23"/>
  <c r="K27" i="23"/>
  <c r="O27" i="23"/>
  <c r="Q27" i="23"/>
  <c r="V27" i="23"/>
  <c r="G29" i="23"/>
  <c r="I29" i="23"/>
  <c r="K29" i="23"/>
  <c r="M29" i="23"/>
  <c r="O29" i="23"/>
  <c r="Q29" i="23"/>
  <c r="V29" i="23"/>
  <c r="G30" i="23"/>
  <c r="K30" i="23"/>
  <c r="O30" i="23"/>
  <c r="V30" i="23"/>
  <c r="G31" i="23"/>
  <c r="I31" i="23"/>
  <c r="I30" i="23" s="1"/>
  <c r="K31" i="23"/>
  <c r="M31" i="23"/>
  <c r="M30" i="23" s="1"/>
  <c r="O31" i="23"/>
  <c r="Q31" i="23"/>
  <c r="Q30" i="23" s="1"/>
  <c r="V31" i="23"/>
  <c r="G33" i="23"/>
  <c r="K33" i="23"/>
  <c r="O33" i="23"/>
  <c r="V33" i="23"/>
  <c r="G34" i="23"/>
  <c r="I34" i="23"/>
  <c r="I33" i="23" s="1"/>
  <c r="K34" i="23"/>
  <c r="M34" i="23"/>
  <c r="M33" i="23" s="1"/>
  <c r="O34" i="23"/>
  <c r="Q34" i="23"/>
  <c r="Q33" i="23" s="1"/>
  <c r="V34" i="23"/>
  <c r="G36" i="23"/>
  <c r="K36" i="23"/>
  <c r="O36" i="23"/>
  <c r="V36" i="23"/>
  <c r="G37" i="23"/>
  <c r="I37" i="23"/>
  <c r="I36" i="23" s="1"/>
  <c r="K37" i="23"/>
  <c r="M37" i="23"/>
  <c r="M36" i="23" s="1"/>
  <c r="O37" i="23"/>
  <c r="Q37" i="23"/>
  <c r="Q36" i="23" s="1"/>
  <c r="V37" i="23"/>
  <c r="G39" i="23"/>
  <c r="I39" i="23"/>
  <c r="I38" i="23" s="1"/>
  <c r="K39" i="23"/>
  <c r="M39" i="23"/>
  <c r="O39" i="23"/>
  <c r="Q39" i="23"/>
  <c r="Q38" i="23" s="1"/>
  <c r="V39" i="23"/>
  <c r="G41" i="23"/>
  <c r="M41" i="23" s="1"/>
  <c r="I41" i="23"/>
  <c r="K41" i="23"/>
  <c r="K38" i="23" s="1"/>
  <c r="O41" i="23"/>
  <c r="Q41" i="23"/>
  <c r="V41" i="23"/>
  <c r="V38" i="23" s="1"/>
  <c r="G43" i="23"/>
  <c r="I43" i="23"/>
  <c r="K43" i="23"/>
  <c r="M43" i="23"/>
  <c r="O43" i="23"/>
  <c r="Q43" i="23"/>
  <c r="V43" i="23"/>
  <c r="G47" i="23"/>
  <c r="M47" i="23" s="1"/>
  <c r="I47" i="23"/>
  <c r="K47" i="23"/>
  <c r="O47" i="23"/>
  <c r="O38" i="23" s="1"/>
  <c r="Q47" i="23"/>
  <c r="V47" i="23"/>
  <c r="I51" i="23"/>
  <c r="Q51" i="23"/>
  <c r="G52" i="23"/>
  <c r="G51" i="23" s="1"/>
  <c r="I52" i="23"/>
  <c r="K52" i="23"/>
  <c r="K51" i="23" s="1"/>
  <c r="O52" i="23"/>
  <c r="O51" i="23" s="1"/>
  <c r="Q52" i="23"/>
  <c r="V52" i="23"/>
  <c r="V51" i="23" s="1"/>
  <c r="G54" i="23"/>
  <c r="I54" i="23"/>
  <c r="K54" i="23"/>
  <c r="M54" i="23"/>
  <c r="O54" i="23"/>
  <c r="Q54" i="23"/>
  <c r="V54" i="23"/>
  <c r="G56" i="23"/>
  <c r="M56" i="23" s="1"/>
  <c r="I56" i="23"/>
  <c r="K56" i="23"/>
  <c r="O56" i="23"/>
  <c r="Q56" i="23"/>
  <c r="V56" i="23"/>
  <c r="I57" i="23"/>
  <c r="Q57" i="23"/>
  <c r="G58" i="23"/>
  <c r="G57" i="23" s="1"/>
  <c r="I58" i="23"/>
  <c r="K58" i="23"/>
  <c r="K57" i="23" s="1"/>
  <c r="O58" i="23"/>
  <c r="O57" i="23" s="1"/>
  <c r="Q58" i="23"/>
  <c r="V58" i="23"/>
  <c r="V57" i="23" s="1"/>
  <c r="G63" i="23"/>
  <c r="M63" i="23" s="1"/>
  <c r="I63" i="23"/>
  <c r="K63" i="23"/>
  <c r="K62" i="23" s="1"/>
  <c r="O63" i="23"/>
  <c r="O62" i="23" s="1"/>
  <c r="Q63" i="23"/>
  <c r="V63" i="23"/>
  <c r="V62" i="23" s="1"/>
  <c r="G65" i="23"/>
  <c r="I65" i="23"/>
  <c r="I62" i="23" s="1"/>
  <c r="K65" i="23"/>
  <c r="M65" i="23"/>
  <c r="O65" i="23"/>
  <c r="Q65" i="23"/>
  <c r="Q62" i="23" s="1"/>
  <c r="V65" i="23"/>
  <c r="G67" i="23"/>
  <c r="M67" i="23" s="1"/>
  <c r="I67" i="23"/>
  <c r="K67" i="23"/>
  <c r="O67" i="23"/>
  <c r="Q67" i="23"/>
  <c r="V67" i="23"/>
  <c r="G69" i="23"/>
  <c r="M69" i="23" s="1"/>
  <c r="M68" i="23" s="1"/>
  <c r="I69" i="23"/>
  <c r="K69" i="23"/>
  <c r="K68" i="23" s="1"/>
  <c r="O69" i="23"/>
  <c r="O68" i="23" s="1"/>
  <c r="Q69" i="23"/>
  <c r="V69" i="23"/>
  <c r="V68" i="23" s="1"/>
  <c r="G71" i="23"/>
  <c r="I71" i="23"/>
  <c r="I68" i="23" s="1"/>
  <c r="K71" i="23"/>
  <c r="M71" i="23"/>
  <c r="O71" i="23"/>
  <c r="Q71" i="23"/>
  <c r="Q68" i="23" s="1"/>
  <c r="V71" i="23"/>
  <c r="G73" i="23"/>
  <c r="K73" i="23"/>
  <c r="O73" i="23"/>
  <c r="V73" i="23"/>
  <c r="G74" i="23"/>
  <c r="I74" i="23"/>
  <c r="I73" i="23" s="1"/>
  <c r="K74" i="23"/>
  <c r="M74" i="23"/>
  <c r="M73" i="23" s="1"/>
  <c r="O74" i="23"/>
  <c r="Q74" i="23"/>
  <c r="Q73" i="23" s="1"/>
  <c r="V74" i="23"/>
  <c r="G76" i="23"/>
  <c r="I76" i="23"/>
  <c r="I75" i="23" s="1"/>
  <c r="K76" i="23"/>
  <c r="M76" i="23"/>
  <c r="O76" i="23"/>
  <c r="Q76" i="23"/>
  <c r="Q75" i="23" s="1"/>
  <c r="V76" i="23"/>
  <c r="G77" i="23"/>
  <c r="M77" i="23" s="1"/>
  <c r="I77" i="23"/>
  <c r="K77" i="23"/>
  <c r="K75" i="23" s="1"/>
  <c r="O77" i="23"/>
  <c r="Q77" i="23"/>
  <c r="V77" i="23"/>
  <c r="V75" i="23" s="1"/>
  <c r="G78" i="23"/>
  <c r="I78" i="23"/>
  <c r="K78" i="23"/>
  <c r="M78" i="23"/>
  <c r="O78" i="23"/>
  <c r="Q78" i="23"/>
  <c r="V78" i="23"/>
  <c r="G79" i="23"/>
  <c r="M79" i="23" s="1"/>
  <c r="I79" i="23"/>
  <c r="K79" i="23"/>
  <c r="O79" i="23"/>
  <c r="O75" i="23" s="1"/>
  <c r="Q79" i="23"/>
  <c r="V79" i="23"/>
  <c r="G80" i="23"/>
  <c r="I80" i="23"/>
  <c r="K80" i="23"/>
  <c r="M80" i="23"/>
  <c r="O80" i="23"/>
  <c r="Q80" i="23"/>
  <c r="V80" i="23"/>
  <c r="G81" i="23"/>
  <c r="M81" i="23" s="1"/>
  <c r="I81" i="23"/>
  <c r="K81" i="23"/>
  <c r="O81" i="23"/>
  <c r="Q81" i="23"/>
  <c r="V81" i="23"/>
  <c r="AF83" i="23"/>
  <c r="G24" i="22"/>
  <c r="BA22" i="22"/>
  <c r="BA20" i="22"/>
  <c r="BA18" i="22"/>
  <c r="BA16" i="22"/>
  <c r="BA14" i="22"/>
  <c r="BA12" i="22"/>
  <c r="BA11" i="22"/>
  <c r="BA10" i="22"/>
  <c r="G9" i="22"/>
  <c r="G8" i="22" s="1"/>
  <c r="I9" i="22"/>
  <c r="I8" i="22" s="1"/>
  <c r="K9" i="22"/>
  <c r="O9" i="22"/>
  <c r="O8" i="22" s="1"/>
  <c r="Q9" i="22"/>
  <c r="Q8" i="22" s="1"/>
  <c r="V9" i="22"/>
  <c r="V8" i="22" s="1"/>
  <c r="G13" i="22"/>
  <c r="I13" i="22"/>
  <c r="K13" i="22"/>
  <c r="M13" i="22"/>
  <c r="O13" i="22"/>
  <c r="Q13" i="22"/>
  <c r="V13" i="22"/>
  <c r="G15" i="22"/>
  <c r="M15" i="22" s="1"/>
  <c r="I15" i="22"/>
  <c r="K15" i="22"/>
  <c r="K8" i="22" s="1"/>
  <c r="O15" i="22"/>
  <c r="Q15" i="22"/>
  <c r="V15" i="22"/>
  <c r="G17" i="22"/>
  <c r="I17" i="22"/>
  <c r="K17" i="22"/>
  <c r="M17" i="22"/>
  <c r="O17" i="22"/>
  <c r="Q17" i="22"/>
  <c r="V17" i="22"/>
  <c r="G19" i="22"/>
  <c r="M19" i="22" s="1"/>
  <c r="I19" i="22"/>
  <c r="K19" i="22"/>
  <c r="O19" i="22"/>
  <c r="Q19" i="22"/>
  <c r="V19" i="22"/>
  <c r="G21" i="22"/>
  <c r="I21" i="22"/>
  <c r="K21" i="22"/>
  <c r="M21" i="22"/>
  <c r="O21" i="22"/>
  <c r="Q21" i="22"/>
  <c r="V21" i="22"/>
  <c r="AF24" i="22"/>
  <c r="G22" i="21"/>
  <c r="BA13" i="21"/>
  <c r="G8" i="21"/>
  <c r="I8" i="21"/>
  <c r="O8" i="21"/>
  <c r="Q8" i="21"/>
  <c r="G9" i="21"/>
  <c r="M9" i="21" s="1"/>
  <c r="M8" i="21" s="1"/>
  <c r="I9" i="21"/>
  <c r="K9" i="21"/>
  <c r="K8" i="21" s="1"/>
  <c r="O9" i="21"/>
  <c r="Q9" i="21"/>
  <c r="V9" i="21"/>
  <c r="V8" i="21" s="1"/>
  <c r="G20" i="21"/>
  <c r="I20" i="21"/>
  <c r="K20" i="21"/>
  <c r="M20" i="21"/>
  <c r="O20" i="21"/>
  <c r="Q20" i="21"/>
  <c r="V20" i="21"/>
  <c r="AE22" i="21"/>
  <c r="AF22" i="21"/>
  <c r="G18" i="20"/>
  <c r="G9" i="20"/>
  <c r="I9" i="20"/>
  <c r="I8" i="20" s="1"/>
  <c r="K9" i="20"/>
  <c r="M9" i="20"/>
  <c r="O9" i="20"/>
  <c r="Q9" i="20"/>
  <c r="Q8" i="20" s="1"/>
  <c r="V9" i="20"/>
  <c r="G11" i="20"/>
  <c r="G8" i="20" s="1"/>
  <c r="I11" i="20"/>
  <c r="K11" i="20"/>
  <c r="O11" i="20"/>
  <c r="O8" i="20" s="1"/>
  <c r="Q11" i="20"/>
  <c r="V11" i="20"/>
  <c r="G13" i="20"/>
  <c r="I13" i="20"/>
  <c r="K13" i="20"/>
  <c r="M13" i="20"/>
  <c r="O13" i="20"/>
  <c r="Q13" i="20"/>
  <c r="V13" i="20"/>
  <c r="G16" i="20"/>
  <c r="M16" i="20" s="1"/>
  <c r="I16" i="20"/>
  <c r="K16" i="20"/>
  <c r="K8" i="20" s="1"/>
  <c r="O16" i="20"/>
  <c r="Q16" i="20"/>
  <c r="V16" i="20"/>
  <c r="V8" i="20" s="1"/>
  <c r="AF18" i="20"/>
  <c r="G19" i="19"/>
  <c r="BA10" i="19"/>
  <c r="Q8" i="19"/>
  <c r="G9" i="19"/>
  <c r="M9" i="19" s="1"/>
  <c r="I9" i="19"/>
  <c r="K9" i="19"/>
  <c r="K8" i="19" s="1"/>
  <c r="O9" i="19"/>
  <c r="Q9" i="19"/>
  <c r="V9" i="19"/>
  <c r="V8" i="19" s="1"/>
  <c r="G11" i="19"/>
  <c r="I11" i="19"/>
  <c r="K11" i="19"/>
  <c r="M11" i="19"/>
  <c r="O11" i="19"/>
  <c r="Q11" i="19"/>
  <c r="V11" i="19"/>
  <c r="G12" i="19"/>
  <c r="G8" i="19" s="1"/>
  <c r="I12" i="19"/>
  <c r="K12" i="19"/>
  <c r="O12" i="19"/>
  <c r="O8" i="19" s="1"/>
  <c r="Q12" i="19"/>
  <c r="V12" i="19"/>
  <c r="G13" i="19"/>
  <c r="M13" i="19" s="1"/>
  <c r="I13" i="19"/>
  <c r="I8" i="19" s="1"/>
  <c r="K13" i="19"/>
  <c r="O13" i="19"/>
  <c r="Q13" i="19"/>
  <c r="V13" i="19"/>
  <c r="G14" i="19"/>
  <c r="M14" i="19" s="1"/>
  <c r="I14" i="19"/>
  <c r="K14" i="19"/>
  <c r="O14" i="19"/>
  <c r="Q14" i="19"/>
  <c r="V14" i="19"/>
  <c r="G16" i="19"/>
  <c r="I16" i="19"/>
  <c r="K16" i="19"/>
  <c r="M16" i="19"/>
  <c r="O16" i="19"/>
  <c r="Q16" i="19"/>
  <c r="V16" i="19"/>
  <c r="G17" i="19"/>
  <c r="M17" i="19" s="1"/>
  <c r="I17" i="19"/>
  <c r="K17" i="19"/>
  <c r="O17" i="19"/>
  <c r="Q17" i="19"/>
  <c r="V17" i="19"/>
  <c r="AF19" i="19"/>
  <c r="G41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8" i="18"/>
  <c r="G8" i="18" s="1"/>
  <c r="I28" i="18"/>
  <c r="K28" i="18"/>
  <c r="O28" i="18"/>
  <c r="O8" i="18" s="1"/>
  <c r="Q28" i="18"/>
  <c r="V28" i="18"/>
  <c r="AF41" i="18"/>
  <c r="G19" i="17"/>
  <c r="G9" i="17"/>
  <c r="G8" i="17" s="1"/>
  <c r="I9" i="17"/>
  <c r="I8" i="17" s="1"/>
  <c r="K9" i="17"/>
  <c r="K8" i="17" s="1"/>
  <c r="O9" i="17"/>
  <c r="O8" i="17" s="1"/>
  <c r="Q9" i="17"/>
  <c r="Q8" i="17" s="1"/>
  <c r="V9" i="17"/>
  <c r="V8" i="17" s="1"/>
  <c r="G13" i="17"/>
  <c r="I13" i="17"/>
  <c r="K13" i="17"/>
  <c r="M13" i="17"/>
  <c r="O13" i="17"/>
  <c r="Q13" i="17"/>
  <c r="V13" i="17"/>
  <c r="G17" i="17"/>
  <c r="I17" i="17"/>
  <c r="K17" i="17"/>
  <c r="M17" i="17"/>
  <c r="O17" i="17"/>
  <c r="Q17" i="17"/>
  <c r="V17" i="17"/>
  <c r="AF19" i="17"/>
  <c r="G174" i="16"/>
  <c r="BA153" i="16"/>
  <c r="BA150" i="16"/>
  <c r="BA147" i="16"/>
  <c r="BA56" i="16"/>
  <c r="BA14" i="16"/>
  <c r="BA12" i="16"/>
  <c r="BA10" i="16"/>
  <c r="K8" i="16"/>
  <c r="V8" i="16"/>
  <c r="G9" i="16"/>
  <c r="AE174" i="16" s="1"/>
  <c r="I9" i="16"/>
  <c r="I8" i="16" s="1"/>
  <c r="K9" i="16"/>
  <c r="O9" i="16"/>
  <c r="O8" i="16" s="1"/>
  <c r="Q9" i="16"/>
  <c r="Q8" i="16" s="1"/>
  <c r="V9" i="16"/>
  <c r="G16" i="16"/>
  <c r="I16" i="16"/>
  <c r="K16" i="16"/>
  <c r="K15" i="16" s="1"/>
  <c r="M16" i="16"/>
  <c r="O16" i="16"/>
  <c r="Q16" i="16"/>
  <c r="V16" i="16"/>
  <c r="V15" i="16" s="1"/>
  <c r="G18" i="16"/>
  <c r="I18" i="16"/>
  <c r="K18" i="16"/>
  <c r="M18" i="16"/>
  <c r="O18" i="16"/>
  <c r="Q18" i="16"/>
  <c r="V18" i="16"/>
  <c r="G20" i="16"/>
  <c r="M20" i="16" s="1"/>
  <c r="I20" i="16"/>
  <c r="K20" i="16"/>
  <c r="O20" i="16"/>
  <c r="O15" i="16" s="1"/>
  <c r="Q20" i="16"/>
  <c r="V20" i="16"/>
  <c r="G23" i="16"/>
  <c r="M23" i="16" s="1"/>
  <c r="I23" i="16"/>
  <c r="I15" i="16" s="1"/>
  <c r="K23" i="16"/>
  <c r="O23" i="16"/>
  <c r="Q23" i="16"/>
  <c r="Q15" i="16" s="1"/>
  <c r="V23" i="16"/>
  <c r="I27" i="16"/>
  <c r="K27" i="16"/>
  <c r="Q27" i="16"/>
  <c r="V27" i="16"/>
  <c r="G28" i="16"/>
  <c r="G27" i="16" s="1"/>
  <c r="I28" i="16"/>
  <c r="K28" i="16"/>
  <c r="M28" i="16"/>
  <c r="M27" i="16" s="1"/>
  <c r="O28" i="16"/>
  <c r="O27" i="16" s="1"/>
  <c r="Q28" i="16"/>
  <c r="V28" i="16"/>
  <c r="G30" i="16"/>
  <c r="O30" i="16"/>
  <c r="G31" i="16"/>
  <c r="M31" i="16" s="1"/>
  <c r="M30" i="16" s="1"/>
  <c r="I31" i="16"/>
  <c r="I30" i="16" s="1"/>
  <c r="K31" i="16"/>
  <c r="K30" i="16" s="1"/>
  <c r="O31" i="16"/>
  <c r="Q31" i="16"/>
  <c r="Q30" i="16" s="1"/>
  <c r="V31" i="16"/>
  <c r="V30" i="16" s="1"/>
  <c r="G33" i="16"/>
  <c r="I33" i="16"/>
  <c r="K33" i="16"/>
  <c r="O33" i="16"/>
  <c r="Q33" i="16"/>
  <c r="V33" i="16"/>
  <c r="G34" i="16"/>
  <c r="I34" i="16"/>
  <c r="K34" i="16"/>
  <c r="M34" i="16"/>
  <c r="M33" i="16" s="1"/>
  <c r="O34" i="16"/>
  <c r="Q34" i="16"/>
  <c r="V34" i="16"/>
  <c r="G36" i="16"/>
  <c r="K36" i="16"/>
  <c r="O36" i="16"/>
  <c r="V36" i="16"/>
  <c r="G37" i="16"/>
  <c r="M37" i="16" s="1"/>
  <c r="M36" i="16" s="1"/>
  <c r="I37" i="16"/>
  <c r="I36" i="16" s="1"/>
  <c r="K37" i="16"/>
  <c r="O37" i="16"/>
  <c r="Q37" i="16"/>
  <c r="Q36" i="16" s="1"/>
  <c r="V37" i="16"/>
  <c r="G39" i="16"/>
  <c r="I39" i="16"/>
  <c r="K39" i="16"/>
  <c r="M39" i="16"/>
  <c r="O39" i="16"/>
  <c r="Q39" i="16"/>
  <c r="V39" i="16"/>
  <c r="G41" i="16"/>
  <c r="G38" i="16" s="1"/>
  <c r="I41" i="16"/>
  <c r="K41" i="16"/>
  <c r="O41" i="16"/>
  <c r="O38" i="16" s="1"/>
  <c r="Q41" i="16"/>
  <c r="V41" i="16"/>
  <c r="G43" i="16"/>
  <c r="M43" i="16" s="1"/>
  <c r="I43" i="16"/>
  <c r="I38" i="16" s="1"/>
  <c r="K43" i="16"/>
  <c r="O43" i="16"/>
  <c r="Q43" i="16"/>
  <c r="Q38" i="16" s="1"/>
  <c r="V43" i="16"/>
  <c r="G62" i="16"/>
  <c r="M62" i="16" s="1"/>
  <c r="I62" i="16"/>
  <c r="K62" i="16"/>
  <c r="K38" i="16" s="1"/>
  <c r="O62" i="16"/>
  <c r="Q62" i="16"/>
  <c r="V62" i="16"/>
  <c r="V38" i="16" s="1"/>
  <c r="G64" i="16"/>
  <c r="M64" i="16" s="1"/>
  <c r="I64" i="16"/>
  <c r="K64" i="16"/>
  <c r="O64" i="16"/>
  <c r="O63" i="16" s="1"/>
  <c r="Q64" i="16"/>
  <c r="V64" i="16"/>
  <c r="G84" i="16"/>
  <c r="M84" i="16" s="1"/>
  <c r="I84" i="16"/>
  <c r="I63" i="16" s="1"/>
  <c r="K84" i="16"/>
  <c r="O84" i="16"/>
  <c r="Q84" i="16"/>
  <c r="Q63" i="16" s="1"/>
  <c r="V84" i="16"/>
  <c r="G86" i="16"/>
  <c r="M86" i="16" s="1"/>
  <c r="I86" i="16"/>
  <c r="K86" i="16"/>
  <c r="K63" i="16" s="1"/>
  <c r="O86" i="16"/>
  <c r="Q86" i="16"/>
  <c r="V86" i="16"/>
  <c r="V63" i="16" s="1"/>
  <c r="G100" i="16"/>
  <c r="I100" i="16"/>
  <c r="K100" i="16"/>
  <c r="M100" i="16"/>
  <c r="O100" i="16"/>
  <c r="Q100" i="16"/>
  <c r="V100" i="16"/>
  <c r="G103" i="16"/>
  <c r="M103" i="16" s="1"/>
  <c r="I103" i="16"/>
  <c r="K103" i="16"/>
  <c r="O103" i="16"/>
  <c r="Q103" i="16"/>
  <c r="V103" i="16"/>
  <c r="G117" i="16"/>
  <c r="M117" i="16" s="1"/>
  <c r="I117" i="16"/>
  <c r="K117" i="16"/>
  <c r="O117" i="16"/>
  <c r="Q117" i="16"/>
  <c r="V117" i="16"/>
  <c r="G127" i="16"/>
  <c r="M127" i="16" s="1"/>
  <c r="I127" i="16"/>
  <c r="K127" i="16"/>
  <c r="O127" i="16"/>
  <c r="Q127" i="16"/>
  <c r="V127" i="16"/>
  <c r="G130" i="16"/>
  <c r="I130" i="16"/>
  <c r="K130" i="16"/>
  <c r="M130" i="16"/>
  <c r="O130" i="16"/>
  <c r="Q130" i="16"/>
  <c r="V130" i="16"/>
  <c r="G133" i="16"/>
  <c r="M133" i="16" s="1"/>
  <c r="I133" i="16"/>
  <c r="K133" i="16"/>
  <c r="O133" i="16"/>
  <c r="Q133" i="16"/>
  <c r="V133" i="16"/>
  <c r="G137" i="16"/>
  <c r="M137" i="16" s="1"/>
  <c r="I137" i="16"/>
  <c r="K137" i="16"/>
  <c r="O137" i="16"/>
  <c r="Q137" i="16"/>
  <c r="V137" i="16"/>
  <c r="G141" i="16"/>
  <c r="M141" i="16" s="1"/>
  <c r="I141" i="16"/>
  <c r="K141" i="16"/>
  <c r="O141" i="16"/>
  <c r="Q141" i="16"/>
  <c r="V141" i="16"/>
  <c r="G142" i="16"/>
  <c r="I142" i="16"/>
  <c r="K142" i="16"/>
  <c r="M142" i="16"/>
  <c r="O142" i="16"/>
  <c r="Q142" i="16"/>
  <c r="V142" i="16"/>
  <c r="G144" i="16"/>
  <c r="M144" i="16" s="1"/>
  <c r="I144" i="16"/>
  <c r="I143" i="16" s="1"/>
  <c r="K144" i="16"/>
  <c r="O144" i="16"/>
  <c r="Q144" i="16"/>
  <c r="Q143" i="16" s="1"/>
  <c r="V144" i="16"/>
  <c r="G145" i="16"/>
  <c r="M145" i="16" s="1"/>
  <c r="I145" i="16"/>
  <c r="K145" i="16"/>
  <c r="K143" i="16" s="1"/>
  <c r="O145" i="16"/>
  <c r="Q145" i="16"/>
  <c r="V145" i="16"/>
  <c r="V143" i="16" s="1"/>
  <c r="G146" i="16"/>
  <c r="I146" i="16"/>
  <c r="K146" i="16"/>
  <c r="M146" i="16"/>
  <c r="O146" i="16"/>
  <c r="Q146" i="16"/>
  <c r="V146" i="16"/>
  <c r="G149" i="16"/>
  <c r="M149" i="16" s="1"/>
  <c r="I149" i="16"/>
  <c r="K149" i="16"/>
  <c r="O149" i="16"/>
  <c r="O143" i="16" s="1"/>
  <c r="Q149" i="16"/>
  <c r="V149" i="16"/>
  <c r="G152" i="16"/>
  <c r="M152" i="16" s="1"/>
  <c r="I152" i="16"/>
  <c r="K152" i="16"/>
  <c r="O152" i="16"/>
  <c r="Q152" i="16"/>
  <c r="V152" i="16"/>
  <c r="G154" i="16"/>
  <c r="M154" i="16" s="1"/>
  <c r="I154" i="16"/>
  <c r="K154" i="16"/>
  <c r="O154" i="16"/>
  <c r="Q154" i="16"/>
  <c r="V154" i="16"/>
  <c r="G156" i="16"/>
  <c r="G155" i="16" s="1"/>
  <c r="I156" i="16"/>
  <c r="I155" i="16" s="1"/>
  <c r="K156" i="16"/>
  <c r="O156" i="16"/>
  <c r="O155" i="16" s="1"/>
  <c r="Q156" i="16"/>
  <c r="Q155" i="16" s="1"/>
  <c r="V156" i="16"/>
  <c r="G158" i="16"/>
  <c r="M158" i="16" s="1"/>
  <c r="I158" i="16"/>
  <c r="K158" i="16"/>
  <c r="O158" i="16"/>
  <c r="Q158" i="16"/>
  <c r="V158" i="16"/>
  <c r="G160" i="16"/>
  <c r="I160" i="16"/>
  <c r="K160" i="16"/>
  <c r="K155" i="16" s="1"/>
  <c r="M160" i="16"/>
  <c r="O160" i="16"/>
  <c r="Q160" i="16"/>
  <c r="V160" i="16"/>
  <c r="V155" i="16" s="1"/>
  <c r="G162" i="16"/>
  <c r="I162" i="16"/>
  <c r="K162" i="16"/>
  <c r="M162" i="16"/>
  <c r="O162" i="16"/>
  <c r="Q162" i="16"/>
  <c r="V162" i="16"/>
  <c r="G164" i="16"/>
  <c r="M164" i="16" s="1"/>
  <c r="I164" i="16"/>
  <c r="K164" i="16"/>
  <c r="O164" i="16"/>
  <c r="Q164" i="16"/>
  <c r="V164" i="16"/>
  <c r="G166" i="16"/>
  <c r="I166" i="16"/>
  <c r="K166" i="16"/>
  <c r="K165" i="16" s="1"/>
  <c r="M166" i="16"/>
  <c r="O166" i="16"/>
  <c r="Q166" i="16"/>
  <c r="V166" i="16"/>
  <c r="V165" i="16" s="1"/>
  <c r="G167" i="16"/>
  <c r="I167" i="16"/>
  <c r="K167" i="16"/>
  <c r="M167" i="16"/>
  <c r="O167" i="16"/>
  <c r="Q167" i="16"/>
  <c r="V167" i="16"/>
  <c r="G168" i="16"/>
  <c r="M168" i="16" s="1"/>
  <c r="I168" i="16"/>
  <c r="K168" i="16"/>
  <c r="O168" i="16"/>
  <c r="O165" i="16" s="1"/>
  <c r="Q168" i="16"/>
  <c r="V168" i="16"/>
  <c r="G169" i="16"/>
  <c r="M169" i="16" s="1"/>
  <c r="I169" i="16"/>
  <c r="I165" i="16" s="1"/>
  <c r="K169" i="16"/>
  <c r="O169" i="16"/>
  <c r="Q169" i="16"/>
  <c r="Q165" i="16" s="1"/>
  <c r="V169" i="16"/>
  <c r="G170" i="16"/>
  <c r="I170" i="16"/>
  <c r="K170" i="16"/>
  <c r="M170" i="16"/>
  <c r="O170" i="16"/>
  <c r="Q170" i="16"/>
  <c r="V170" i="16"/>
  <c r="G171" i="16"/>
  <c r="I171" i="16"/>
  <c r="K171" i="16"/>
  <c r="M171" i="16"/>
  <c r="O171" i="16"/>
  <c r="Q171" i="16"/>
  <c r="V171" i="16"/>
  <c r="G172" i="16"/>
  <c r="M172" i="16" s="1"/>
  <c r="I172" i="16"/>
  <c r="K172" i="16"/>
  <c r="O172" i="16"/>
  <c r="Q172" i="16"/>
  <c r="V172" i="16"/>
  <c r="AF174" i="16"/>
  <c r="G90" i="15"/>
  <c r="BA55" i="15"/>
  <c r="BA49" i="15"/>
  <c r="BA14" i="15"/>
  <c r="BA12" i="15"/>
  <c r="BA10" i="15"/>
  <c r="G8" i="15"/>
  <c r="I8" i="15"/>
  <c r="K8" i="15"/>
  <c r="O8" i="15"/>
  <c r="Q8" i="15"/>
  <c r="V8" i="15"/>
  <c r="G9" i="15"/>
  <c r="I9" i="15"/>
  <c r="K9" i="15"/>
  <c r="M9" i="15"/>
  <c r="M8" i="15" s="1"/>
  <c r="O9" i="15"/>
  <c r="Q9" i="15"/>
  <c r="V9" i="15"/>
  <c r="G15" i="15"/>
  <c r="O15" i="15"/>
  <c r="G16" i="15"/>
  <c r="M16" i="15" s="1"/>
  <c r="I16" i="15"/>
  <c r="I15" i="15" s="1"/>
  <c r="K16" i="15"/>
  <c r="O16" i="15"/>
  <c r="Q16" i="15"/>
  <c r="Q15" i="15" s="1"/>
  <c r="V16" i="15"/>
  <c r="G18" i="15"/>
  <c r="M18" i="15" s="1"/>
  <c r="I18" i="15"/>
  <c r="K18" i="15"/>
  <c r="K15" i="15" s="1"/>
  <c r="O18" i="15"/>
  <c r="Q18" i="15"/>
  <c r="V18" i="15"/>
  <c r="V15" i="15" s="1"/>
  <c r="G20" i="15"/>
  <c r="I20" i="15"/>
  <c r="K20" i="15"/>
  <c r="M20" i="15"/>
  <c r="O20" i="15"/>
  <c r="Q20" i="15"/>
  <c r="V20" i="15"/>
  <c r="G22" i="15"/>
  <c r="O22" i="15"/>
  <c r="G23" i="15"/>
  <c r="M23" i="15" s="1"/>
  <c r="I23" i="15"/>
  <c r="I22" i="15" s="1"/>
  <c r="K23" i="15"/>
  <c r="O23" i="15"/>
  <c r="Q23" i="15"/>
  <c r="Q22" i="15" s="1"/>
  <c r="V23" i="15"/>
  <c r="G25" i="15"/>
  <c r="M25" i="15" s="1"/>
  <c r="I25" i="15"/>
  <c r="K25" i="15"/>
  <c r="K22" i="15" s="1"/>
  <c r="O25" i="15"/>
  <c r="Q25" i="15"/>
  <c r="V25" i="15"/>
  <c r="V22" i="15" s="1"/>
  <c r="K27" i="15"/>
  <c r="V27" i="15"/>
  <c r="G28" i="15"/>
  <c r="G27" i="15" s="1"/>
  <c r="I28" i="15"/>
  <c r="I27" i="15" s="1"/>
  <c r="K28" i="15"/>
  <c r="O28" i="15"/>
  <c r="O27" i="15" s="1"/>
  <c r="Q28" i="15"/>
  <c r="Q27" i="15" s="1"/>
  <c r="V28" i="15"/>
  <c r="G30" i="15"/>
  <c r="I30" i="15"/>
  <c r="O30" i="15"/>
  <c r="Q30" i="15"/>
  <c r="G31" i="15"/>
  <c r="I31" i="15"/>
  <c r="K31" i="15"/>
  <c r="K30" i="15" s="1"/>
  <c r="M31" i="15"/>
  <c r="M30" i="15" s="1"/>
  <c r="O31" i="15"/>
  <c r="Q31" i="15"/>
  <c r="V31" i="15"/>
  <c r="V30" i="15" s="1"/>
  <c r="G33" i="15"/>
  <c r="G32" i="15" s="1"/>
  <c r="I33" i="15"/>
  <c r="I32" i="15" s="1"/>
  <c r="K33" i="15"/>
  <c r="O33" i="15"/>
  <c r="O32" i="15" s="1"/>
  <c r="Q33" i="15"/>
  <c r="Q32" i="15" s="1"/>
  <c r="V33" i="15"/>
  <c r="G36" i="15"/>
  <c r="M36" i="15" s="1"/>
  <c r="I36" i="15"/>
  <c r="K36" i="15"/>
  <c r="O36" i="15"/>
  <c r="Q36" i="15"/>
  <c r="V36" i="15"/>
  <c r="G38" i="15"/>
  <c r="I38" i="15"/>
  <c r="K38" i="15"/>
  <c r="K32" i="15" s="1"/>
  <c r="M38" i="15"/>
  <c r="O38" i="15"/>
  <c r="Q38" i="15"/>
  <c r="V38" i="15"/>
  <c r="V32" i="15" s="1"/>
  <c r="K39" i="15"/>
  <c r="V39" i="15"/>
  <c r="G40" i="15"/>
  <c r="G39" i="15" s="1"/>
  <c r="I40" i="15"/>
  <c r="I39" i="15" s="1"/>
  <c r="K40" i="15"/>
  <c r="O40" i="15"/>
  <c r="O39" i="15" s="1"/>
  <c r="Q40" i="15"/>
  <c r="Q39" i="15" s="1"/>
  <c r="V40" i="15"/>
  <c r="G43" i="15"/>
  <c r="M43" i="15" s="1"/>
  <c r="I43" i="15"/>
  <c r="K43" i="15"/>
  <c r="O43" i="15"/>
  <c r="Q43" i="15"/>
  <c r="V43" i="15"/>
  <c r="I44" i="15"/>
  <c r="K44" i="15"/>
  <c r="Q44" i="15"/>
  <c r="V44" i="15"/>
  <c r="G45" i="15"/>
  <c r="G44" i="15" s="1"/>
  <c r="I45" i="15"/>
  <c r="K45" i="15"/>
  <c r="M45" i="15"/>
  <c r="M44" i="15" s="1"/>
  <c r="O45" i="15"/>
  <c r="O44" i="15" s="1"/>
  <c r="Q45" i="15"/>
  <c r="V45" i="15"/>
  <c r="G57" i="15"/>
  <c r="G58" i="15"/>
  <c r="M58" i="15" s="1"/>
  <c r="I58" i="15"/>
  <c r="I57" i="15" s="1"/>
  <c r="K58" i="15"/>
  <c r="K57" i="15" s="1"/>
  <c r="O58" i="15"/>
  <c r="Q58" i="15"/>
  <c r="Q57" i="15" s="1"/>
  <c r="V58" i="15"/>
  <c r="V57" i="15" s="1"/>
  <c r="G60" i="15"/>
  <c r="I60" i="15"/>
  <c r="K60" i="15"/>
  <c r="M60" i="15"/>
  <c r="O60" i="15"/>
  <c r="Q60" i="15"/>
  <c r="V60" i="15"/>
  <c r="G62" i="15"/>
  <c r="I62" i="15"/>
  <c r="K62" i="15"/>
  <c r="M62" i="15"/>
  <c r="O62" i="15"/>
  <c r="Q62" i="15"/>
  <c r="V62" i="15"/>
  <c r="G64" i="15"/>
  <c r="M64" i="15" s="1"/>
  <c r="I64" i="15"/>
  <c r="K64" i="15"/>
  <c r="O64" i="15"/>
  <c r="O57" i="15" s="1"/>
  <c r="Q64" i="15"/>
  <c r="V64" i="15"/>
  <c r="G66" i="15"/>
  <c r="M66" i="15" s="1"/>
  <c r="I66" i="15"/>
  <c r="K66" i="15"/>
  <c r="O66" i="15"/>
  <c r="Q66" i="15"/>
  <c r="V66" i="15"/>
  <c r="G68" i="15"/>
  <c r="I68" i="15"/>
  <c r="K68" i="15"/>
  <c r="M68" i="15"/>
  <c r="O68" i="15"/>
  <c r="Q68" i="15"/>
  <c r="V68" i="15"/>
  <c r="G71" i="15"/>
  <c r="I71" i="15"/>
  <c r="K71" i="15"/>
  <c r="M71" i="15"/>
  <c r="O71" i="15"/>
  <c r="Q71" i="15"/>
  <c r="V71" i="15"/>
  <c r="G74" i="15"/>
  <c r="M74" i="15" s="1"/>
  <c r="I74" i="15"/>
  <c r="K74" i="15"/>
  <c r="O74" i="15"/>
  <c r="Q74" i="15"/>
  <c r="V74" i="15"/>
  <c r="I75" i="15"/>
  <c r="Q75" i="15"/>
  <c r="G76" i="15"/>
  <c r="I76" i="15"/>
  <c r="K76" i="15"/>
  <c r="K75" i="15" s="1"/>
  <c r="M76" i="15"/>
  <c r="O76" i="15"/>
  <c r="Q76" i="15"/>
  <c r="V76" i="15"/>
  <c r="V75" i="15" s="1"/>
  <c r="G78" i="15"/>
  <c r="I78" i="15"/>
  <c r="K78" i="15"/>
  <c r="M78" i="15"/>
  <c r="O78" i="15"/>
  <c r="Q78" i="15"/>
  <c r="V78" i="15"/>
  <c r="G80" i="15"/>
  <c r="G75" i="15" s="1"/>
  <c r="I80" i="15"/>
  <c r="K80" i="15"/>
  <c r="O80" i="15"/>
  <c r="O75" i="15" s="1"/>
  <c r="Q80" i="15"/>
  <c r="V80" i="15"/>
  <c r="G82" i="15"/>
  <c r="I82" i="15"/>
  <c r="K82" i="15"/>
  <c r="K81" i="15" s="1"/>
  <c r="M82" i="15"/>
  <c r="O82" i="15"/>
  <c r="Q82" i="15"/>
  <c r="V82" i="15"/>
  <c r="V81" i="15" s="1"/>
  <c r="G83" i="15"/>
  <c r="I83" i="15"/>
  <c r="K83" i="15"/>
  <c r="M83" i="15"/>
  <c r="O83" i="15"/>
  <c r="Q83" i="15"/>
  <c r="V83" i="15"/>
  <c r="G84" i="15"/>
  <c r="M84" i="15" s="1"/>
  <c r="I84" i="15"/>
  <c r="K84" i="15"/>
  <c r="O84" i="15"/>
  <c r="O81" i="15" s="1"/>
  <c r="Q84" i="15"/>
  <c r="V84" i="15"/>
  <c r="G85" i="15"/>
  <c r="M85" i="15" s="1"/>
  <c r="I85" i="15"/>
  <c r="I81" i="15" s="1"/>
  <c r="K85" i="15"/>
  <c r="O85" i="15"/>
  <c r="Q85" i="15"/>
  <c r="Q81" i="15" s="1"/>
  <c r="V85" i="15"/>
  <c r="G86" i="15"/>
  <c r="I86" i="15"/>
  <c r="K86" i="15"/>
  <c r="M86" i="15"/>
  <c r="O86" i="15"/>
  <c r="Q86" i="15"/>
  <c r="V86" i="15"/>
  <c r="G87" i="15"/>
  <c r="I87" i="15"/>
  <c r="K87" i="15"/>
  <c r="M87" i="15"/>
  <c r="O87" i="15"/>
  <c r="Q87" i="15"/>
  <c r="V87" i="15"/>
  <c r="G88" i="15"/>
  <c r="M88" i="15" s="1"/>
  <c r="I88" i="15"/>
  <c r="K88" i="15"/>
  <c r="O88" i="15"/>
  <c r="Q88" i="15"/>
  <c r="V88" i="15"/>
  <c r="AF90" i="15"/>
  <c r="G70" i="14"/>
  <c r="BA15" i="14"/>
  <c r="BA12" i="14"/>
  <c r="BA10" i="14"/>
  <c r="K8" i="14"/>
  <c r="V8" i="14"/>
  <c r="G9" i="14"/>
  <c r="M9" i="14" s="1"/>
  <c r="M8" i="14" s="1"/>
  <c r="I9" i="14"/>
  <c r="I8" i="14" s="1"/>
  <c r="K9" i="14"/>
  <c r="O9" i="14"/>
  <c r="O8" i="14" s="1"/>
  <c r="Q9" i="14"/>
  <c r="Q8" i="14" s="1"/>
  <c r="V9" i="14"/>
  <c r="G16" i="14"/>
  <c r="I16" i="14"/>
  <c r="O16" i="14"/>
  <c r="Q16" i="14"/>
  <c r="G17" i="14"/>
  <c r="I17" i="14"/>
  <c r="K17" i="14"/>
  <c r="K16" i="14" s="1"/>
  <c r="M17" i="14"/>
  <c r="M16" i="14" s="1"/>
  <c r="O17" i="14"/>
  <c r="Q17" i="14"/>
  <c r="V17" i="14"/>
  <c r="V16" i="14" s="1"/>
  <c r="G22" i="14"/>
  <c r="I22" i="14"/>
  <c r="K22" i="14"/>
  <c r="M22" i="14"/>
  <c r="O22" i="14"/>
  <c r="Q22" i="14"/>
  <c r="V22" i="14"/>
  <c r="G25" i="14"/>
  <c r="O25" i="14"/>
  <c r="G26" i="14"/>
  <c r="M26" i="14" s="1"/>
  <c r="M25" i="14" s="1"/>
  <c r="I26" i="14"/>
  <c r="I25" i="14" s="1"/>
  <c r="K26" i="14"/>
  <c r="K25" i="14" s="1"/>
  <c r="O26" i="14"/>
  <c r="Q26" i="14"/>
  <c r="Q25" i="14" s="1"/>
  <c r="V26" i="14"/>
  <c r="V25" i="14" s="1"/>
  <c r="G30" i="14"/>
  <c r="I30" i="14"/>
  <c r="K30" i="14"/>
  <c r="M30" i="14"/>
  <c r="O30" i="14"/>
  <c r="Q30" i="14"/>
  <c r="V30" i="14"/>
  <c r="G32" i="14"/>
  <c r="I32" i="14"/>
  <c r="K32" i="14"/>
  <c r="M32" i="14"/>
  <c r="O32" i="14"/>
  <c r="Q32" i="14"/>
  <c r="V32" i="14"/>
  <c r="G34" i="14"/>
  <c r="O34" i="14"/>
  <c r="G35" i="14"/>
  <c r="M35" i="14" s="1"/>
  <c r="M34" i="14" s="1"/>
  <c r="I35" i="14"/>
  <c r="I34" i="14" s="1"/>
  <c r="K35" i="14"/>
  <c r="K34" i="14" s="1"/>
  <c r="O35" i="14"/>
  <c r="Q35" i="14"/>
  <c r="Q34" i="14" s="1"/>
  <c r="V35" i="14"/>
  <c r="V34" i="14" s="1"/>
  <c r="G36" i="14"/>
  <c r="I36" i="14"/>
  <c r="K36" i="14"/>
  <c r="O36" i="14"/>
  <c r="Q36" i="14"/>
  <c r="V36" i="14"/>
  <c r="G37" i="14"/>
  <c r="I37" i="14"/>
  <c r="K37" i="14"/>
  <c r="M37" i="14"/>
  <c r="M36" i="14" s="1"/>
  <c r="O37" i="14"/>
  <c r="Q37" i="14"/>
  <c r="V37" i="14"/>
  <c r="G41" i="14"/>
  <c r="K41" i="14"/>
  <c r="O41" i="14"/>
  <c r="V41" i="14"/>
  <c r="G42" i="14"/>
  <c r="M42" i="14" s="1"/>
  <c r="M41" i="14" s="1"/>
  <c r="I42" i="14"/>
  <c r="I41" i="14" s="1"/>
  <c r="K42" i="14"/>
  <c r="O42" i="14"/>
  <c r="Q42" i="14"/>
  <c r="Q41" i="14" s="1"/>
  <c r="V42" i="14"/>
  <c r="K46" i="14"/>
  <c r="V46" i="14"/>
  <c r="G47" i="14"/>
  <c r="I47" i="14"/>
  <c r="K47" i="14"/>
  <c r="M47" i="14"/>
  <c r="O47" i="14"/>
  <c r="Q47" i="14"/>
  <c r="V47" i="14"/>
  <c r="G51" i="14"/>
  <c r="G46" i="14" s="1"/>
  <c r="I51" i="14"/>
  <c r="K51" i="14"/>
  <c r="O51" i="14"/>
  <c r="O46" i="14" s="1"/>
  <c r="Q51" i="14"/>
  <c r="V51" i="14"/>
  <c r="G55" i="14"/>
  <c r="M55" i="14" s="1"/>
  <c r="I55" i="14"/>
  <c r="I46" i="14" s="1"/>
  <c r="K55" i="14"/>
  <c r="O55" i="14"/>
  <c r="Q55" i="14"/>
  <c r="Q46" i="14" s="1"/>
  <c r="V55" i="14"/>
  <c r="G59" i="14"/>
  <c r="I59" i="14"/>
  <c r="K59" i="14"/>
  <c r="O59" i="14"/>
  <c r="Q59" i="14"/>
  <c r="V59" i="14"/>
  <c r="G60" i="14"/>
  <c r="I60" i="14"/>
  <c r="K60" i="14"/>
  <c r="M60" i="14"/>
  <c r="M59" i="14" s="1"/>
  <c r="O60" i="14"/>
  <c r="Q60" i="14"/>
  <c r="V60" i="14"/>
  <c r="G62" i="14"/>
  <c r="M62" i="14" s="1"/>
  <c r="I62" i="14"/>
  <c r="I61" i="14" s="1"/>
  <c r="K62" i="14"/>
  <c r="O62" i="14"/>
  <c r="Q62" i="14"/>
  <c r="Q61" i="14" s="1"/>
  <c r="V62" i="14"/>
  <c r="G63" i="14"/>
  <c r="M63" i="14" s="1"/>
  <c r="I63" i="14"/>
  <c r="K63" i="14"/>
  <c r="K61" i="14" s="1"/>
  <c r="O63" i="14"/>
  <c r="Q63" i="14"/>
  <c r="V63" i="14"/>
  <c r="V61" i="14" s="1"/>
  <c r="G64" i="14"/>
  <c r="I64" i="14"/>
  <c r="K64" i="14"/>
  <c r="M64" i="14"/>
  <c r="O64" i="14"/>
  <c r="Q64" i="14"/>
  <c r="V64" i="14"/>
  <c r="G65" i="14"/>
  <c r="G61" i="14" s="1"/>
  <c r="I65" i="14"/>
  <c r="K65" i="14"/>
  <c r="O65" i="14"/>
  <c r="O61" i="14" s="1"/>
  <c r="Q65" i="14"/>
  <c r="V65" i="14"/>
  <c r="G66" i="14"/>
  <c r="M66" i="14" s="1"/>
  <c r="I66" i="14"/>
  <c r="K66" i="14"/>
  <c r="O66" i="14"/>
  <c r="Q66" i="14"/>
  <c r="V66" i="14"/>
  <c r="G67" i="14"/>
  <c r="M67" i="14" s="1"/>
  <c r="I67" i="14"/>
  <c r="K67" i="14"/>
  <c r="O67" i="14"/>
  <c r="Q67" i="14"/>
  <c r="V67" i="14"/>
  <c r="G68" i="14"/>
  <c r="I68" i="14"/>
  <c r="K68" i="14"/>
  <c r="M68" i="14"/>
  <c r="O68" i="14"/>
  <c r="Q68" i="14"/>
  <c r="V68" i="14"/>
  <c r="AE70" i="14"/>
  <c r="AF70" i="14"/>
  <c r="G522" i="13"/>
  <c r="BA507" i="13"/>
  <c r="BA470" i="13"/>
  <c r="BA434" i="13"/>
  <c r="BA404" i="13"/>
  <c r="BA403" i="13"/>
  <c r="BA256" i="13"/>
  <c r="BA251" i="13"/>
  <c r="BA208" i="13"/>
  <c r="BA178" i="13"/>
  <c r="BA162" i="13"/>
  <c r="BA145" i="13"/>
  <c r="BA137" i="13"/>
  <c r="BA132" i="13"/>
  <c r="BA121" i="13"/>
  <c r="BA86" i="13"/>
  <c r="BA27" i="13"/>
  <c r="BA26" i="13"/>
  <c r="BA24" i="13"/>
  <c r="BA23" i="13"/>
  <c r="BA21" i="13"/>
  <c r="BA20" i="13"/>
  <c r="BA19" i="13"/>
  <c r="BA18" i="13"/>
  <c r="BA16" i="13"/>
  <c r="BA14" i="13"/>
  <c r="BA12" i="13"/>
  <c r="BA10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V8" i="13" s="1"/>
  <c r="G36" i="13"/>
  <c r="I36" i="13"/>
  <c r="K36" i="13"/>
  <c r="K35" i="13" s="1"/>
  <c r="M36" i="13"/>
  <c r="O36" i="13"/>
  <c r="Q36" i="13"/>
  <c r="V36" i="13"/>
  <c r="V35" i="13" s="1"/>
  <c r="G38" i="13"/>
  <c r="I38" i="13"/>
  <c r="K38" i="13"/>
  <c r="M38" i="13"/>
  <c r="O38" i="13"/>
  <c r="Q38" i="13"/>
  <c r="V38" i="13"/>
  <c r="G40" i="13"/>
  <c r="G35" i="13" s="1"/>
  <c r="I40" i="13"/>
  <c r="K40" i="13"/>
  <c r="O40" i="13"/>
  <c r="O35" i="13" s="1"/>
  <c r="Q40" i="13"/>
  <c r="V40" i="13"/>
  <c r="G69" i="13"/>
  <c r="M69" i="13" s="1"/>
  <c r="I69" i="13"/>
  <c r="I35" i="13" s="1"/>
  <c r="K69" i="13"/>
  <c r="O69" i="13"/>
  <c r="Q69" i="13"/>
  <c r="Q35" i="13" s="1"/>
  <c r="V69" i="13"/>
  <c r="G77" i="13"/>
  <c r="I77" i="13"/>
  <c r="K77" i="13"/>
  <c r="M77" i="13"/>
  <c r="O77" i="13"/>
  <c r="Q77" i="13"/>
  <c r="V77" i="13"/>
  <c r="G81" i="13"/>
  <c r="I81" i="13"/>
  <c r="K81" i="13"/>
  <c r="M81" i="13"/>
  <c r="O81" i="13"/>
  <c r="Q81" i="13"/>
  <c r="V81" i="13"/>
  <c r="G85" i="13"/>
  <c r="M85" i="13" s="1"/>
  <c r="I85" i="13"/>
  <c r="K85" i="13"/>
  <c r="O85" i="13"/>
  <c r="Q85" i="13"/>
  <c r="V85" i="13"/>
  <c r="G120" i="13"/>
  <c r="M120" i="13" s="1"/>
  <c r="I120" i="13"/>
  <c r="K120" i="13"/>
  <c r="O120" i="13"/>
  <c r="Q120" i="13"/>
  <c r="V120" i="13"/>
  <c r="G127" i="13"/>
  <c r="M127" i="13" s="1"/>
  <c r="I127" i="13"/>
  <c r="K127" i="13"/>
  <c r="O127" i="13"/>
  <c r="Q127" i="13"/>
  <c r="V127" i="13"/>
  <c r="G129" i="13"/>
  <c r="I129" i="13"/>
  <c r="K129" i="13"/>
  <c r="M129" i="13"/>
  <c r="O129" i="13"/>
  <c r="Q129" i="13"/>
  <c r="V129" i="13"/>
  <c r="G134" i="13"/>
  <c r="M134" i="13" s="1"/>
  <c r="I134" i="13"/>
  <c r="K134" i="13"/>
  <c r="O134" i="13"/>
  <c r="Q134" i="13"/>
  <c r="V134" i="13"/>
  <c r="G142" i="13"/>
  <c r="M142" i="13" s="1"/>
  <c r="I142" i="13"/>
  <c r="K142" i="13"/>
  <c r="O142" i="13"/>
  <c r="Q142" i="13"/>
  <c r="V142" i="13"/>
  <c r="G147" i="13"/>
  <c r="M147" i="13" s="1"/>
  <c r="I147" i="13"/>
  <c r="K147" i="13"/>
  <c r="O147" i="13"/>
  <c r="Q147" i="13"/>
  <c r="V147" i="13"/>
  <c r="G159" i="13"/>
  <c r="I159" i="13"/>
  <c r="K159" i="13"/>
  <c r="M159" i="13"/>
  <c r="O159" i="13"/>
  <c r="Q159" i="13"/>
  <c r="V159" i="13"/>
  <c r="G175" i="13"/>
  <c r="M175" i="13" s="1"/>
  <c r="I175" i="13"/>
  <c r="K175" i="13"/>
  <c r="O175" i="13"/>
  <c r="Q175" i="13"/>
  <c r="V175" i="13"/>
  <c r="G205" i="13"/>
  <c r="M205" i="13" s="1"/>
  <c r="I205" i="13"/>
  <c r="K205" i="13"/>
  <c r="O205" i="13"/>
  <c r="Q205" i="13"/>
  <c r="V205" i="13"/>
  <c r="G248" i="13"/>
  <c r="M248" i="13" s="1"/>
  <c r="I248" i="13"/>
  <c r="K248" i="13"/>
  <c r="O248" i="13"/>
  <c r="Q248" i="13"/>
  <c r="V248" i="13"/>
  <c r="G253" i="13"/>
  <c r="I253" i="13"/>
  <c r="K253" i="13"/>
  <c r="M253" i="13"/>
  <c r="O253" i="13"/>
  <c r="Q253" i="13"/>
  <c r="V253" i="13"/>
  <c r="G285" i="13"/>
  <c r="M285" i="13" s="1"/>
  <c r="I285" i="13"/>
  <c r="K285" i="13"/>
  <c r="O285" i="13"/>
  <c r="Q285" i="13"/>
  <c r="V285" i="13"/>
  <c r="G310" i="13"/>
  <c r="M310" i="13" s="1"/>
  <c r="I310" i="13"/>
  <c r="K310" i="13"/>
  <c r="O310" i="13"/>
  <c r="Q310" i="13"/>
  <c r="V310" i="13"/>
  <c r="G334" i="13"/>
  <c r="M334" i="13" s="1"/>
  <c r="I334" i="13"/>
  <c r="K334" i="13"/>
  <c r="O334" i="13"/>
  <c r="Q334" i="13"/>
  <c r="V334" i="13"/>
  <c r="G363" i="13"/>
  <c r="I363" i="13"/>
  <c r="K363" i="13"/>
  <c r="M363" i="13"/>
  <c r="O363" i="13"/>
  <c r="Q363" i="13"/>
  <c r="V363" i="13"/>
  <c r="G365" i="13"/>
  <c r="M365" i="13" s="1"/>
  <c r="I365" i="13"/>
  <c r="K365" i="13"/>
  <c r="O365" i="13"/>
  <c r="Q365" i="13"/>
  <c r="V365" i="13"/>
  <c r="G367" i="13"/>
  <c r="M367" i="13" s="1"/>
  <c r="I367" i="13"/>
  <c r="K367" i="13"/>
  <c r="O367" i="13"/>
  <c r="Q367" i="13"/>
  <c r="V367" i="13"/>
  <c r="G369" i="13"/>
  <c r="M369" i="13" s="1"/>
  <c r="I369" i="13"/>
  <c r="K369" i="13"/>
  <c r="O369" i="13"/>
  <c r="Q369" i="13"/>
  <c r="V369" i="13"/>
  <c r="G371" i="13"/>
  <c r="M371" i="13" s="1"/>
  <c r="I371" i="13"/>
  <c r="K371" i="13"/>
  <c r="O371" i="13"/>
  <c r="O370" i="13" s="1"/>
  <c r="Q371" i="13"/>
  <c r="V371" i="13"/>
  <c r="V370" i="13" s="1"/>
  <c r="G377" i="13"/>
  <c r="M377" i="13" s="1"/>
  <c r="I377" i="13"/>
  <c r="I370" i="13" s="1"/>
  <c r="K377" i="13"/>
  <c r="O377" i="13"/>
  <c r="Q377" i="13"/>
  <c r="Q370" i="13" s="1"/>
  <c r="V377" i="13"/>
  <c r="G379" i="13"/>
  <c r="M379" i="13" s="1"/>
  <c r="I379" i="13"/>
  <c r="K379" i="13"/>
  <c r="K370" i="13" s="1"/>
  <c r="O379" i="13"/>
  <c r="Q379" i="13"/>
  <c r="V379" i="13"/>
  <c r="G381" i="13"/>
  <c r="I381" i="13"/>
  <c r="K381" i="13"/>
  <c r="M381" i="13"/>
  <c r="O381" i="13"/>
  <c r="Q381" i="13"/>
  <c r="V381" i="13"/>
  <c r="G383" i="13"/>
  <c r="M383" i="13" s="1"/>
  <c r="I383" i="13"/>
  <c r="K383" i="13"/>
  <c r="O383" i="13"/>
  <c r="Q383" i="13"/>
  <c r="V383" i="13"/>
  <c r="G388" i="13"/>
  <c r="M388" i="13" s="1"/>
  <c r="I388" i="13"/>
  <c r="K388" i="13"/>
  <c r="O388" i="13"/>
  <c r="Q388" i="13"/>
  <c r="V388" i="13"/>
  <c r="G390" i="13"/>
  <c r="M390" i="13" s="1"/>
  <c r="I390" i="13"/>
  <c r="K390" i="13"/>
  <c r="O390" i="13"/>
  <c r="Q390" i="13"/>
  <c r="V390" i="13"/>
  <c r="G392" i="13"/>
  <c r="I392" i="13"/>
  <c r="K392" i="13"/>
  <c r="M392" i="13"/>
  <c r="O392" i="13"/>
  <c r="Q392" i="13"/>
  <c r="V392" i="13"/>
  <c r="G394" i="13"/>
  <c r="M394" i="13" s="1"/>
  <c r="I394" i="13"/>
  <c r="K394" i="13"/>
  <c r="O394" i="13"/>
  <c r="Q394" i="13"/>
  <c r="V394" i="13"/>
  <c r="G396" i="13"/>
  <c r="M396" i="13" s="1"/>
  <c r="I396" i="13"/>
  <c r="K396" i="13"/>
  <c r="O396" i="13"/>
  <c r="Q396" i="13"/>
  <c r="V396" i="13"/>
  <c r="G398" i="13"/>
  <c r="M398" i="13" s="1"/>
  <c r="I398" i="13"/>
  <c r="K398" i="13"/>
  <c r="O398" i="13"/>
  <c r="Q398" i="13"/>
  <c r="V398" i="13"/>
  <c r="G400" i="13"/>
  <c r="M400" i="13" s="1"/>
  <c r="I400" i="13"/>
  <c r="K400" i="13"/>
  <c r="K399" i="13" s="1"/>
  <c r="O400" i="13"/>
  <c r="O399" i="13" s="1"/>
  <c r="Q400" i="13"/>
  <c r="V400" i="13"/>
  <c r="V399" i="13" s="1"/>
  <c r="G402" i="13"/>
  <c r="M402" i="13" s="1"/>
  <c r="I402" i="13"/>
  <c r="I399" i="13" s="1"/>
  <c r="K402" i="13"/>
  <c r="O402" i="13"/>
  <c r="Q402" i="13"/>
  <c r="Q399" i="13" s="1"/>
  <c r="V402" i="13"/>
  <c r="G406" i="13"/>
  <c r="M406" i="13" s="1"/>
  <c r="I406" i="13"/>
  <c r="K406" i="13"/>
  <c r="O406" i="13"/>
  <c r="Q406" i="13"/>
  <c r="V406" i="13"/>
  <c r="G407" i="13"/>
  <c r="I407" i="13"/>
  <c r="K407" i="13"/>
  <c r="M407" i="13"/>
  <c r="O407" i="13"/>
  <c r="Q407" i="13"/>
  <c r="V407" i="13"/>
  <c r="G408" i="13"/>
  <c r="M408" i="13" s="1"/>
  <c r="I408" i="13"/>
  <c r="K408" i="13"/>
  <c r="O408" i="13"/>
  <c r="Q408" i="13"/>
  <c r="V408" i="13"/>
  <c r="G409" i="13"/>
  <c r="I409" i="13"/>
  <c r="O409" i="13"/>
  <c r="Q409" i="13"/>
  <c r="G410" i="13"/>
  <c r="M410" i="13" s="1"/>
  <c r="M409" i="13" s="1"/>
  <c r="I410" i="13"/>
  <c r="K410" i="13"/>
  <c r="K409" i="13" s="1"/>
  <c r="O410" i="13"/>
  <c r="Q410" i="13"/>
  <c r="V410" i="13"/>
  <c r="V409" i="13" s="1"/>
  <c r="I413" i="13"/>
  <c r="K413" i="13"/>
  <c r="Q413" i="13"/>
  <c r="V413" i="13"/>
  <c r="G414" i="13"/>
  <c r="M414" i="13" s="1"/>
  <c r="M413" i="13" s="1"/>
  <c r="I414" i="13"/>
  <c r="K414" i="13"/>
  <c r="O414" i="13"/>
  <c r="O413" i="13" s="1"/>
  <c r="Q414" i="13"/>
  <c r="V414" i="13"/>
  <c r="G415" i="13"/>
  <c r="I415" i="13"/>
  <c r="O415" i="13"/>
  <c r="Q415" i="13"/>
  <c r="G416" i="13"/>
  <c r="M416" i="13" s="1"/>
  <c r="M415" i="13" s="1"/>
  <c r="I416" i="13"/>
  <c r="K416" i="13"/>
  <c r="K415" i="13" s="1"/>
  <c r="O416" i="13"/>
  <c r="Q416" i="13"/>
  <c r="V416" i="13"/>
  <c r="V415" i="13" s="1"/>
  <c r="G419" i="13"/>
  <c r="I419" i="13"/>
  <c r="K419" i="13"/>
  <c r="M419" i="13"/>
  <c r="O419" i="13"/>
  <c r="Q419" i="13"/>
  <c r="V419" i="13"/>
  <c r="G421" i="13"/>
  <c r="M421" i="13" s="1"/>
  <c r="M420" i="13" s="1"/>
  <c r="I421" i="13"/>
  <c r="I420" i="13" s="1"/>
  <c r="K421" i="13"/>
  <c r="O421" i="13"/>
  <c r="Q421" i="13"/>
  <c r="Q420" i="13" s="1"/>
  <c r="V421" i="13"/>
  <c r="G424" i="13"/>
  <c r="M424" i="13" s="1"/>
  <c r="I424" i="13"/>
  <c r="K424" i="13"/>
  <c r="K420" i="13" s="1"/>
  <c r="O424" i="13"/>
  <c r="Q424" i="13"/>
  <c r="V424" i="13"/>
  <c r="V420" i="13" s="1"/>
  <c r="G428" i="13"/>
  <c r="I428" i="13"/>
  <c r="K428" i="13"/>
  <c r="M428" i="13"/>
  <c r="O428" i="13"/>
  <c r="Q428" i="13"/>
  <c r="V428" i="13"/>
  <c r="G431" i="13"/>
  <c r="M431" i="13" s="1"/>
  <c r="I431" i="13"/>
  <c r="K431" i="13"/>
  <c r="O431" i="13"/>
  <c r="O420" i="13" s="1"/>
  <c r="Q431" i="13"/>
  <c r="V431" i="13"/>
  <c r="G432" i="13"/>
  <c r="I432" i="13"/>
  <c r="O432" i="13"/>
  <c r="Q432" i="13"/>
  <c r="G433" i="13"/>
  <c r="M433" i="13" s="1"/>
  <c r="M432" i="13" s="1"/>
  <c r="I433" i="13"/>
  <c r="K433" i="13"/>
  <c r="K432" i="13" s="1"/>
  <c r="O433" i="13"/>
  <c r="Q433" i="13"/>
  <c r="V433" i="13"/>
  <c r="V432" i="13" s="1"/>
  <c r="G440" i="13"/>
  <c r="M440" i="13" s="1"/>
  <c r="I440" i="13"/>
  <c r="K440" i="13"/>
  <c r="O440" i="13"/>
  <c r="O439" i="13" s="1"/>
  <c r="Q440" i="13"/>
  <c r="V440" i="13"/>
  <c r="G444" i="13"/>
  <c r="M444" i="13" s="1"/>
  <c r="I444" i="13"/>
  <c r="I439" i="13" s="1"/>
  <c r="K444" i="13"/>
  <c r="O444" i="13"/>
  <c r="Q444" i="13"/>
  <c r="Q439" i="13" s="1"/>
  <c r="V444" i="13"/>
  <c r="G447" i="13"/>
  <c r="M447" i="13" s="1"/>
  <c r="I447" i="13"/>
  <c r="K447" i="13"/>
  <c r="K439" i="13" s="1"/>
  <c r="O447" i="13"/>
  <c r="Q447" i="13"/>
  <c r="V447" i="13"/>
  <c r="V439" i="13" s="1"/>
  <c r="G449" i="13"/>
  <c r="M449" i="13" s="1"/>
  <c r="I449" i="13"/>
  <c r="K449" i="13"/>
  <c r="O449" i="13"/>
  <c r="O448" i="13" s="1"/>
  <c r="Q449" i="13"/>
  <c r="V449" i="13"/>
  <c r="G451" i="13"/>
  <c r="M451" i="13" s="1"/>
  <c r="I451" i="13"/>
  <c r="I448" i="13" s="1"/>
  <c r="K451" i="13"/>
  <c r="O451" i="13"/>
  <c r="Q451" i="13"/>
  <c r="Q448" i="13" s="1"/>
  <c r="V451" i="13"/>
  <c r="G453" i="13"/>
  <c r="M453" i="13" s="1"/>
  <c r="I453" i="13"/>
  <c r="K453" i="13"/>
  <c r="K448" i="13" s="1"/>
  <c r="O453" i="13"/>
  <c r="Q453" i="13"/>
  <c r="V453" i="13"/>
  <c r="V448" i="13" s="1"/>
  <c r="G455" i="13"/>
  <c r="I455" i="13"/>
  <c r="K455" i="13"/>
  <c r="M455" i="13"/>
  <c r="O455" i="13"/>
  <c r="Q455" i="13"/>
  <c r="V455" i="13"/>
  <c r="G458" i="13"/>
  <c r="M458" i="13" s="1"/>
  <c r="I458" i="13"/>
  <c r="K458" i="13"/>
  <c r="O458" i="13"/>
  <c r="Q458" i="13"/>
  <c r="V458" i="13"/>
  <c r="G459" i="13"/>
  <c r="M459" i="13" s="1"/>
  <c r="I459" i="13"/>
  <c r="K459" i="13"/>
  <c r="O459" i="13"/>
  <c r="Q459" i="13"/>
  <c r="V459" i="13"/>
  <c r="G462" i="13"/>
  <c r="M462" i="13" s="1"/>
  <c r="I462" i="13"/>
  <c r="K462" i="13"/>
  <c r="O462" i="13"/>
  <c r="Q462" i="13"/>
  <c r="V462" i="13"/>
  <c r="G465" i="13"/>
  <c r="I465" i="13"/>
  <c r="K465" i="13"/>
  <c r="M465" i="13"/>
  <c r="O465" i="13"/>
  <c r="Q465" i="13"/>
  <c r="V465" i="13"/>
  <c r="G467" i="13"/>
  <c r="M467" i="13" s="1"/>
  <c r="I467" i="13"/>
  <c r="K467" i="13"/>
  <c r="O467" i="13"/>
  <c r="Q467" i="13"/>
  <c r="V467" i="13"/>
  <c r="G494" i="13"/>
  <c r="M494" i="13" s="1"/>
  <c r="I494" i="13"/>
  <c r="K494" i="13"/>
  <c r="O494" i="13"/>
  <c r="Q494" i="13"/>
  <c r="V494" i="13"/>
  <c r="G497" i="13"/>
  <c r="M497" i="13" s="1"/>
  <c r="I497" i="13"/>
  <c r="K497" i="13"/>
  <c r="O497" i="13"/>
  <c r="Q497" i="13"/>
  <c r="V497" i="13"/>
  <c r="K498" i="13"/>
  <c r="V498" i="13"/>
  <c r="G499" i="13"/>
  <c r="M499" i="13" s="1"/>
  <c r="M498" i="13" s="1"/>
  <c r="I499" i="13"/>
  <c r="K499" i="13"/>
  <c r="O499" i="13"/>
  <c r="O498" i="13" s="1"/>
  <c r="Q499" i="13"/>
  <c r="V499" i="13"/>
  <c r="G501" i="13"/>
  <c r="M501" i="13" s="1"/>
  <c r="I501" i="13"/>
  <c r="I498" i="13" s="1"/>
  <c r="K501" i="13"/>
  <c r="O501" i="13"/>
  <c r="Q501" i="13"/>
  <c r="Q498" i="13" s="1"/>
  <c r="V501" i="13"/>
  <c r="G503" i="13"/>
  <c r="I503" i="13"/>
  <c r="K503" i="13"/>
  <c r="O503" i="13"/>
  <c r="Q503" i="13"/>
  <c r="V503" i="13"/>
  <c r="G504" i="13"/>
  <c r="I504" i="13"/>
  <c r="K504" i="13"/>
  <c r="M504" i="13"/>
  <c r="M503" i="13" s="1"/>
  <c r="O504" i="13"/>
  <c r="Q504" i="13"/>
  <c r="V504" i="13"/>
  <c r="G511" i="13"/>
  <c r="K511" i="13"/>
  <c r="O511" i="13"/>
  <c r="V511" i="13"/>
  <c r="G512" i="13"/>
  <c r="M512" i="13" s="1"/>
  <c r="M511" i="13" s="1"/>
  <c r="I512" i="13"/>
  <c r="I511" i="13" s="1"/>
  <c r="K512" i="13"/>
  <c r="O512" i="13"/>
  <c r="Q512" i="13"/>
  <c r="Q511" i="13" s="1"/>
  <c r="V512" i="13"/>
  <c r="G514" i="13"/>
  <c r="I514" i="13"/>
  <c r="K514" i="13"/>
  <c r="M514" i="13"/>
  <c r="O514" i="13"/>
  <c r="Q514" i="13"/>
  <c r="V514" i="13"/>
  <c r="G515" i="13"/>
  <c r="M515" i="13" s="1"/>
  <c r="I515" i="13"/>
  <c r="K515" i="13"/>
  <c r="O515" i="13"/>
  <c r="O513" i="13" s="1"/>
  <c r="Q515" i="13"/>
  <c r="V515" i="13"/>
  <c r="G516" i="13"/>
  <c r="M516" i="13" s="1"/>
  <c r="I516" i="13"/>
  <c r="I513" i="13" s="1"/>
  <c r="K516" i="13"/>
  <c r="O516" i="13"/>
  <c r="Q516" i="13"/>
  <c r="Q513" i="13" s="1"/>
  <c r="V516" i="13"/>
  <c r="G517" i="13"/>
  <c r="M517" i="13" s="1"/>
  <c r="I517" i="13"/>
  <c r="K517" i="13"/>
  <c r="K513" i="13" s="1"/>
  <c r="O517" i="13"/>
  <c r="Q517" i="13"/>
  <c r="V517" i="13"/>
  <c r="V513" i="13" s="1"/>
  <c r="G518" i="13"/>
  <c r="I518" i="13"/>
  <c r="K518" i="13"/>
  <c r="M518" i="13"/>
  <c r="O518" i="13"/>
  <c r="Q518" i="13"/>
  <c r="V518" i="13"/>
  <c r="G519" i="13"/>
  <c r="M519" i="13" s="1"/>
  <c r="I519" i="13"/>
  <c r="K519" i="13"/>
  <c r="O519" i="13"/>
  <c r="Q519" i="13"/>
  <c r="V519" i="13"/>
  <c r="G520" i="13"/>
  <c r="M520" i="13" s="1"/>
  <c r="I520" i="13"/>
  <c r="K520" i="13"/>
  <c r="O520" i="13"/>
  <c r="Q520" i="13"/>
  <c r="V520" i="13"/>
  <c r="AF522" i="13"/>
  <c r="G114" i="12"/>
  <c r="BA73" i="12"/>
  <c r="BA47" i="12"/>
  <c r="BA12" i="12"/>
  <c r="BA10" i="12"/>
  <c r="G8" i="12"/>
  <c r="I8" i="12"/>
  <c r="K8" i="12"/>
  <c r="O8" i="12"/>
  <c r="Q8" i="12"/>
  <c r="V8" i="12"/>
  <c r="G9" i="12"/>
  <c r="I9" i="12"/>
  <c r="K9" i="12"/>
  <c r="M9" i="12"/>
  <c r="M8" i="12" s="1"/>
  <c r="O9" i="12"/>
  <c r="Q9" i="12"/>
  <c r="V9" i="12"/>
  <c r="G13" i="12"/>
  <c r="K13" i="12"/>
  <c r="O13" i="12"/>
  <c r="V13" i="12"/>
  <c r="G14" i="12"/>
  <c r="M14" i="12" s="1"/>
  <c r="M13" i="12" s="1"/>
  <c r="I14" i="12"/>
  <c r="I13" i="12" s="1"/>
  <c r="K14" i="12"/>
  <c r="O14" i="12"/>
  <c r="Q14" i="12"/>
  <c r="Q13" i="12" s="1"/>
  <c r="V14" i="12"/>
  <c r="G17" i="12"/>
  <c r="I17" i="12"/>
  <c r="K17" i="12"/>
  <c r="M17" i="12"/>
  <c r="O17" i="12"/>
  <c r="Q17" i="12"/>
  <c r="V17" i="12"/>
  <c r="G27" i="12"/>
  <c r="G16" i="12" s="1"/>
  <c r="I27" i="12"/>
  <c r="K27" i="12"/>
  <c r="O27" i="12"/>
  <c r="O16" i="12" s="1"/>
  <c r="Q27" i="12"/>
  <c r="V27" i="12"/>
  <c r="G41" i="12"/>
  <c r="M41" i="12" s="1"/>
  <c r="I41" i="12"/>
  <c r="I16" i="12" s="1"/>
  <c r="K41" i="12"/>
  <c r="O41" i="12"/>
  <c r="Q41" i="12"/>
  <c r="Q16" i="12" s="1"/>
  <c r="V41" i="12"/>
  <c r="G57" i="12"/>
  <c r="M57" i="12" s="1"/>
  <c r="I57" i="12"/>
  <c r="K57" i="12"/>
  <c r="K16" i="12" s="1"/>
  <c r="O57" i="12"/>
  <c r="Q57" i="12"/>
  <c r="V57" i="12"/>
  <c r="V16" i="12" s="1"/>
  <c r="G67" i="12"/>
  <c r="I67" i="12"/>
  <c r="K67" i="12"/>
  <c r="M67" i="12"/>
  <c r="O67" i="12"/>
  <c r="Q67" i="12"/>
  <c r="V67" i="12"/>
  <c r="G84" i="12"/>
  <c r="M84" i="12" s="1"/>
  <c r="I84" i="12"/>
  <c r="K84" i="12"/>
  <c r="O84" i="12"/>
  <c r="Q84" i="12"/>
  <c r="V84" i="12"/>
  <c r="G88" i="12"/>
  <c r="I88" i="12"/>
  <c r="O88" i="12"/>
  <c r="Q88" i="12"/>
  <c r="G89" i="12"/>
  <c r="M89" i="12" s="1"/>
  <c r="M88" i="12" s="1"/>
  <c r="I89" i="12"/>
  <c r="K89" i="12"/>
  <c r="K88" i="12" s="1"/>
  <c r="O89" i="12"/>
  <c r="Q89" i="12"/>
  <c r="V89" i="12"/>
  <c r="V88" i="12" s="1"/>
  <c r="I91" i="12"/>
  <c r="K91" i="12"/>
  <c r="Q91" i="12"/>
  <c r="V91" i="12"/>
  <c r="G92" i="12"/>
  <c r="M92" i="12" s="1"/>
  <c r="M91" i="12" s="1"/>
  <c r="I92" i="12"/>
  <c r="K92" i="12"/>
  <c r="O92" i="12"/>
  <c r="O91" i="12" s="1"/>
  <c r="Q92" i="12"/>
  <c r="V92" i="12"/>
  <c r="G94" i="12"/>
  <c r="M94" i="12" s="1"/>
  <c r="I94" i="12"/>
  <c r="K94" i="12"/>
  <c r="K93" i="12" s="1"/>
  <c r="O94" i="12"/>
  <c r="Q94" i="12"/>
  <c r="V94" i="12"/>
  <c r="V93" i="12" s="1"/>
  <c r="G96" i="12"/>
  <c r="I96" i="12"/>
  <c r="K96" i="12"/>
  <c r="M96" i="12"/>
  <c r="O96" i="12"/>
  <c r="Q96" i="12"/>
  <c r="V96" i="12"/>
  <c r="G99" i="12"/>
  <c r="M99" i="12" s="1"/>
  <c r="I99" i="12"/>
  <c r="K99" i="12"/>
  <c r="O99" i="12"/>
  <c r="O93" i="12" s="1"/>
  <c r="Q99" i="12"/>
  <c r="V99" i="12"/>
  <c r="G102" i="12"/>
  <c r="M102" i="12" s="1"/>
  <c r="I102" i="12"/>
  <c r="I93" i="12" s="1"/>
  <c r="K102" i="12"/>
  <c r="O102" i="12"/>
  <c r="Q102" i="12"/>
  <c r="Q93" i="12" s="1"/>
  <c r="V102" i="12"/>
  <c r="G105" i="12"/>
  <c r="M105" i="12" s="1"/>
  <c r="I105" i="12"/>
  <c r="K105" i="12"/>
  <c r="O105" i="12"/>
  <c r="Q105" i="12"/>
  <c r="V105" i="12"/>
  <c r="G107" i="12"/>
  <c r="G106" i="12" s="1"/>
  <c r="I107" i="12"/>
  <c r="K107" i="12"/>
  <c r="O107" i="12"/>
  <c r="O106" i="12" s="1"/>
  <c r="Q107" i="12"/>
  <c r="V107" i="12"/>
  <c r="G108" i="12"/>
  <c r="M108" i="12" s="1"/>
  <c r="I108" i="12"/>
  <c r="I106" i="12" s="1"/>
  <c r="K108" i="12"/>
  <c r="O108" i="12"/>
  <c r="Q108" i="12"/>
  <c r="Q106" i="12" s="1"/>
  <c r="V108" i="12"/>
  <c r="G109" i="12"/>
  <c r="M109" i="12" s="1"/>
  <c r="I109" i="12"/>
  <c r="K109" i="12"/>
  <c r="K106" i="12" s="1"/>
  <c r="O109" i="12"/>
  <c r="Q109" i="12"/>
  <c r="V109" i="12"/>
  <c r="V106" i="12" s="1"/>
  <c r="G110" i="12"/>
  <c r="I110" i="12"/>
  <c r="K110" i="12"/>
  <c r="M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AF114" i="12"/>
  <c r="I20" i="1"/>
  <c r="I19" i="1"/>
  <c r="I18" i="1"/>
  <c r="I17" i="1"/>
  <c r="I16" i="1"/>
  <c r="I96" i="1"/>
  <c r="J95" i="1" s="1"/>
  <c r="F57" i="1"/>
  <c r="G57" i="1"/>
  <c r="G25" i="1" s="1"/>
  <c r="A25" i="1" s="1"/>
  <c r="A26" i="1" s="1"/>
  <c r="G26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57" i="1" s="1"/>
  <c r="J65" i="1" l="1"/>
  <c r="J68" i="1"/>
  <c r="J64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66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G28" i="1"/>
  <c r="H57" i="1"/>
  <c r="G23" i="1"/>
  <c r="AE16" i="26"/>
  <c r="M14" i="26"/>
  <c r="M13" i="26" s="1"/>
  <c r="AE27" i="25"/>
  <c r="M15" i="25"/>
  <c r="M13" i="25" s="1"/>
  <c r="M94" i="24"/>
  <c r="M108" i="24"/>
  <c r="M30" i="24"/>
  <c r="M112" i="24"/>
  <c r="M83" i="24"/>
  <c r="M82" i="24" s="1"/>
  <c r="G80" i="24"/>
  <c r="M78" i="24"/>
  <c r="M75" i="24" s="1"/>
  <c r="G57" i="24"/>
  <c r="M55" i="24"/>
  <c r="M54" i="24" s="1"/>
  <c r="G30" i="24"/>
  <c r="AE116" i="24"/>
  <c r="M97" i="24"/>
  <c r="M19" i="24"/>
  <c r="M13" i="24" s="1"/>
  <c r="M75" i="23"/>
  <c r="M62" i="23"/>
  <c r="M38" i="23"/>
  <c r="AE83" i="23"/>
  <c r="G68" i="23"/>
  <c r="G62" i="23"/>
  <c r="M58" i="23"/>
  <c r="M57" i="23" s="1"/>
  <c r="M52" i="23"/>
  <c r="M51" i="23" s="1"/>
  <c r="M21" i="23"/>
  <c r="M17" i="23" s="1"/>
  <c r="G75" i="23"/>
  <c r="G38" i="23"/>
  <c r="M9" i="22"/>
  <c r="M8" i="22" s="1"/>
  <c r="AE24" i="22"/>
  <c r="AE18" i="20"/>
  <c r="M11" i="20"/>
  <c r="M8" i="20" s="1"/>
  <c r="M8" i="19"/>
  <c r="AE19" i="19"/>
  <c r="M12" i="19"/>
  <c r="AE41" i="18"/>
  <c r="M28" i="18"/>
  <c r="M8" i="18" s="1"/>
  <c r="M9" i="17"/>
  <c r="M8" i="17" s="1"/>
  <c r="AE19" i="17"/>
  <c r="M63" i="16"/>
  <c r="M165" i="16"/>
  <c r="M143" i="16"/>
  <c r="M15" i="16"/>
  <c r="G143" i="16"/>
  <c r="G165" i="16"/>
  <c r="M156" i="16"/>
  <c r="M155" i="16" s="1"/>
  <c r="G15" i="16"/>
  <c r="M9" i="16"/>
  <c r="M8" i="16" s="1"/>
  <c r="G63" i="16"/>
  <c r="G8" i="16"/>
  <c r="M41" i="16"/>
  <c r="M38" i="16" s="1"/>
  <c r="M81" i="15"/>
  <c r="M57" i="15"/>
  <c r="M22" i="15"/>
  <c r="M15" i="15"/>
  <c r="G81" i="15"/>
  <c r="M80" i="15"/>
  <c r="M75" i="15" s="1"/>
  <c r="M33" i="15"/>
  <c r="M32" i="15" s="1"/>
  <c r="M28" i="15"/>
  <c r="M27" i="15" s="1"/>
  <c r="AE90" i="15"/>
  <c r="M40" i="15"/>
  <c r="M39" i="15" s="1"/>
  <c r="M61" i="14"/>
  <c r="M46" i="14"/>
  <c r="M65" i="14"/>
  <c r="G8" i="14"/>
  <c r="M51" i="14"/>
  <c r="M399" i="13"/>
  <c r="M370" i="13"/>
  <c r="M439" i="13"/>
  <c r="M513" i="13"/>
  <c r="M448" i="13"/>
  <c r="M35" i="13"/>
  <c r="G420" i="13"/>
  <c r="AE522" i="13"/>
  <c r="G513" i="13"/>
  <c r="G498" i="13"/>
  <c r="G448" i="13"/>
  <c r="G439" i="13"/>
  <c r="G413" i="13"/>
  <c r="G399" i="13"/>
  <c r="G370" i="13"/>
  <c r="G8" i="13"/>
  <c r="M40" i="13"/>
  <c r="M93" i="12"/>
  <c r="M107" i="12"/>
  <c r="M106" i="12" s="1"/>
  <c r="G93" i="12"/>
  <c r="AE114" i="12"/>
  <c r="G91" i="12"/>
  <c r="M27" i="12"/>
  <c r="M16" i="12" s="1"/>
  <c r="J56" i="1"/>
  <c r="J52" i="1"/>
  <c r="J48" i="1"/>
  <c r="J44" i="1"/>
  <c r="J40" i="1"/>
  <c r="J53" i="1"/>
  <c r="J49" i="1"/>
  <c r="J45" i="1"/>
  <c r="J41" i="1"/>
  <c r="J54" i="1"/>
  <c r="J50" i="1"/>
  <c r="J46" i="1"/>
  <c r="J42" i="1"/>
  <c r="J55" i="1"/>
  <c r="J51" i="1"/>
  <c r="J47" i="1"/>
  <c r="J43" i="1"/>
  <c r="J39" i="1"/>
  <c r="J57" i="1" s="1"/>
  <c r="I21" i="1"/>
  <c r="J28" i="1"/>
  <c r="J26" i="1"/>
  <c r="G38" i="1"/>
  <c r="F38" i="1"/>
  <c r="H32" i="1"/>
  <c r="J23" i="1"/>
  <c r="J24" i="1"/>
  <c r="J25" i="1"/>
  <c r="J27" i="1"/>
  <c r="E24" i="1"/>
  <c r="E26" i="1"/>
  <c r="J96" i="1" l="1"/>
  <c r="A23" i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<sst xmlns="http://schemas.openxmlformats.org/spreadsheetml/2006/main" count="4648" uniqueCount="1146">
  <si>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</si>
  <si>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</si>
  <si>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</si>
  <si>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</si>
  <si>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</si>
  <si>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</si>
  <si>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</si>
  <si>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</si>
  <si>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</si>
  <si>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</si>
  <si>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</si>
  <si>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</si>
  <si>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</si>
  <si>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</si>
  <si>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</si>
  <si>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</si>
  <si>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</si>
  <si>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</si>
  <si>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</si>
  <si>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</si>
  <si>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</si>
  <si>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</si>
  <si>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</si>
  <si>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</si>
  <si>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</si>
  <si>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</si>
  <si>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</si>
  <si>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</si>
  <si>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</si>
  <si>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</si>
  <si>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</si>
  <si>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</si>
  <si>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</si>
  <si>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</si>
  <si>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</si>
  <si>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</si>
  <si>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</si>
  <si>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</si>
  <si>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</si>
  <si>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</si>
  <si>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</si>
  <si>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</si>
  <si>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</si>
  <si>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DEA16252-2</t>
  </si>
  <si>
    <t>REVITALIZACE BYTOVÉHO DOMU SPODNÍ 20, BRNO - IROP</t>
  </si>
  <si>
    <t>Stavba</t>
  </si>
  <si>
    <t>01</t>
  </si>
  <si>
    <t>Způsobilé výdaje hlavní</t>
  </si>
  <si>
    <t>Sanace neprůsvitného obvodového pláště</t>
  </si>
  <si>
    <t>02</t>
  </si>
  <si>
    <t>Zateplení neprůsvitného obvodového pláště</t>
  </si>
  <si>
    <t>03</t>
  </si>
  <si>
    <t>Výměna vnějších otvorových výplní</t>
  </si>
  <si>
    <t>04</t>
  </si>
  <si>
    <t>Balkóny</t>
  </si>
  <si>
    <t>05</t>
  </si>
  <si>
    <t>Sanace a zateplení střechy</t>
  </si>
  <si>
    <t>06</t>
  </si>
  <si>
    <t>Úpravy v interiéru</t>
  </si>
  <si>
    <t>07</t>
  </si>
  <si>
    <t>Úpravy v exteriéru</t>
  </si>
  <si>
    <t>Nezpůsobilé výdaje</t>
  </si>
  <si>
    <t>08</t>
  </si>
  <si>
    <t>Vedlejší rozpočtové náklady</t>
  </si>
  <si>
    <t>09</t>
  </si>
  <si>
    <t>Samostatné části PD</t>
  </si>
  <si>
    <t>Celkem za stavbu</t>
  </si>
  <si>
    <t>CZK</t>
  </si>
  <si>
    <t>Rekapitulace dílů</t>
  </si>
  <si>
    <t>Typ dílu</t>
  </si>
  <si>
    <t>000</t>
  </si>
  <si>
    <t>Poznámky</t>
  </si>
  <si>
    <t>1</t>
  </si>
  <si>
    <t>Zemní práce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</si>
  <si>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</si>
  <si>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</si>
  <si>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</si>
  <si>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</si>
  <si>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</si>
  <si>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</si>
  <si>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</si>
  <si>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</si>
  <si>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</si>
  <si>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Úpravy povrchů vnější</t>
  </si>
  <si>
    <t>63</t>
  </si>
  <si>
    <t>Podlahy a podlahové konstrukce</t>
  </si>
  <si>
    <t>9</t>
  </si>
  <si>
    <t>Ostatní konstrukce,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</si>
  <si>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</si>
  <si>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</si>
  <si>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</si>
  <si>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</si>
  <si>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</si>
  <si>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</si>
  <si>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</si>
  <si>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</si>
  <si>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</si>
  <si>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</si>
  <si>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</si>
  <si>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</si>
  <si>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</si>
  <si>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</si>
  <si>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</si>
  <si>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</si>
  <si>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</si>
  <si>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</si>
  <si>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721</t>
  </si>
  <si>
    <t>Vnitřní kanalizace</t>
  </si>
  <si>
    <t>730</t>
  </si>
  <si>
    <t>Ústřední vytápění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</si>
  <si>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</si>
  <si>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</si>
  <si>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</si>
  <si>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</si>
  <si>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</si>
  <si>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</si>
  <si>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</si>
  <si>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</si>
  <si>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7675</t>
  </si>
  <si>
    <t>Hliníkové výplně otvorů</t>
  </si>
  <si>
    <t>769</t>
  </si>
  <si>
    <t>Otvorové prvky z plastu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</si>
  <si>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</si>
  <si>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</si>
  <si>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</si>
  <si>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</si>
  <si>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</si>
  <si>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</si>
  <si>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</si>
  <si>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</si>
  <si>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</si>
  <si>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</si>
  <si>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</si>
  <si>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</si>
  <si>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</si>
  <si>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</si>
  <si>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</si>
  <si>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</si>
  <si>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</si>
  <si>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</si>
  <si>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</si>
  <si>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</si>
  <si>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</si>
  <si>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</si>
  <si>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</si>
  <si>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</si>
  <si>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</si>
  <si>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</si>
  <si>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</si>
  <si>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</si>
  <si>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</si>
  <si>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</si>
  <si>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</si>
  <si>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</si>
  <si>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</si>
  <si>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</si>
  <si>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</si>
  <si>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</si>
  <si>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</si>
  <si>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</si>
  <si>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</si>
  <si>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</si>
  <si>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</si>
  <si>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0001</t>
  </si>
  <si>
    <t>!!!UPOZORNĚNÍ k nacenění rozpočtu, čtěte popis této položky!!!</t>
  </si>
  <si>
    <t>Vlastní</t>
  </si>
  <si>
    <t>Indiv</t>
  </si>
  <si>
    <t>POL12_1</t>
  </si>
  <si>
    <t>Rozpočet je zpracován dle projektové dokumentace "REVITALIZACE BYTOVÉHO DOMU SPODNÍ 20, BRNO" - technické zprávy, výkresové dokumentace, požárně bezpečnostního řešení.</t>
  </si>
  <si>
    <t>POP</t>
  </si>
  <si>
    <t/>
  </si>
  <si>
    <t>Všechny R-položky jsou oceněny jako kompletizované, včetně všech potřebných prací a materiálů, včetně lešení, přesunu hmot, likvidace suti atd.</t>
  </si>
  <si>
    <t>319201311R00</t>
  </si>
  <si>
    <t>Vyrovnání povrchu zdiva maltou tl.do 3 cm</t>
  </si>
  <si>
    <t>m2</t>
  </si>
  <si>
    <t>RTS 17/ I</t>
  </si>
  <si>
    <t>POL1_1</t>
  </si>
  <si>
    <t>(11,36+2,40+6,53+5,89+13,09+2,40+7,87+13,87+2,865+5,265+2,93+7,87+12,14+3,49-2,00-1,10)*0,60</t>
  </si>
  <si>
    <t>VV</t>
  </si>
  <si>
    <t>602016195R00</t>
  </si>
  <si>
    <t>Penetrace podkladu, D+M</t>
  </si>
  <si>
    <t>POL1_0</t>
  </si>
  <si>
    <t>MW 140 - fasáda : 2295,56</t>
  </si>
  <si>
    <t>MW 100 - fsaáda balkonů : 297,26</t>
  </si>
  <si>
    <t>MW 160 - podhled : 4,47</t>
  </si>
  <si>
    <t>MW 30 - ostění, nadpraží : 295,06</t>
  </si>
  <si>
    <t>XPS 30 - parapety : 100,96</t>
  </si>
  <si>
    <t>nezateplované kce : 265,85</t>
  </si>
  <si>
    <t>XPS 100 - sokl : 56,92</t>
  </si>
  <si>
    <t>MW 100 - sokl : 125,62</t>
  </si>
  <si>
    <t>EPS 100 - sokl : 2,32</t>
  </si>
  <si>
    <t>622311131RV3</t>
  </si>
  <si>
    <t>Vyrovnání fasády podlepením EPS tl. 30 mm, D+M</t>
  </si>
  <si>
    <t>Množství bude upřesněno dle skutečnosti !</t>
  </si>
  <si>
    <t>Začátek provozního součtu</t>
  </si>
  <si>
    <t xml:space="preserve">  MW 140 - fasáda : 2295,56</t>
  </si>
  <si>
    <t xml:space="preserve">  MW 100 - fsaáda balkonů : 297,26</t>
  </si>
  <si>
    <t xml:space="preserve">  MW 160 - podhled : 4,47</t>
  </si>
  <si>
    <t xml:space="preserve">  MW 30 - ostění, nadpraží : 295,06</t>
  </si>
  <si>
    <t xml:space="preserve">  XPS 30 - parapety : 100,96</t>
  </si>
  <si>
    <t xml:space="preserve">  XPS 100 - sokl : 56,92</t>
  </si>
  <si>
    <t xml:space="preserve">  MW 100 - sokl : 125,62</t>
  </si>
  <si>
    <t xml:space="preserve">  EPS 100 - sokl : 2,32</t>
  </si>
  <si>
    <t xml:space="preserve">  Mezisoučet</t>
  </si>
  <si>
    <t>Konec provozního součtu</t>
  </si>
  <si>
    <t>odhad 50 % : 3178,17*0,50</t>
  </si>
  <si>
    <t>622474204RV1</t>
  </si>
  <si>
    <t>Reprofilace stěn sanační maltou, D+M</t>
  </si>
  <si>
    <t>- nepevné části se odstraní na nosný podklad</t>
  </si>
  <si>
    <t>- provede se vysokotlaké mytí a očištění fasády tlakovou vodou</t>
  </si>
  <si>
    <t>- penetrace + zapravení povrchu opravnou vyrovnávací maltou nebo stěrkou na cementové bázi dle tech. listů a technologického postupu výrobce</t>
  </si>
  <si>
    <t>- předpokládá se vyspravení v rozsahu 35 % plochy fasády. Skutečná plocha bude před započetím prací na stavbě odsouhlasena projektantem a TDI včetně zaznamenání do stavebního deníku a fotodokumentace !</t>
  </si>
  <si>
    <t>odhad 35 % : 2777,68*0,35</t>
  </si>
  <si>
    <t>622904112R00</t>
  </si>
  <si>
    <t>Očištění fasád tlakovou vodou složitost 1 - 2</t>
  </si>
  <si>
    <t>R 01/62</t>
  </si>
  <si>
    <t>Příprava podkladu - odstranění narušené krycí vr, úprava armatury, antikoroz nátěr, D+M</t>
  </si>
  <si>
    <t>V případě poškození ŽB konstrukcí bude provedena sanace a reprofilace míst, kde došlo k porušení krycí vrstvy ocelové armatury:</t>
  </si>
  <si>
    <t>- narušený beton se odstraní na zdravou část</t>
  </si>
  <si>
    <t>- provede se očištění tlakovou vodou</t>
  </si>
  <si>
    <t>- mechanicky se odstraní koroze výztuže na zdravé jádro a opatří se ochranným antikorozním nátěrem</t>
  </si>
  <si>
    <t>- povrch se doplní reprofilační maltou v příslušných vrstvách s aplikací spojovacího můstku mezi výztuží a opravnou hmotou</t>
  </si>
  <si>
    <t>- předpokládá se vyspravení v rozsahu 10 % celkové plochy fasády a podhledy balkonových desek. Rozsah vyrovnání fasády bude prověřen dodavatelem a odsouhlasen projektantem a TD a bude pořízen zápis do stavebního deníku</t>
  </si>
  <si>
    <t xml:space="preserve">  nezateplované kce : 265,85</t>
  </si>
  <si>
    <t>odhad 10 % : 3043,53*0,1</t>
  </si>
  <si>
    <t>R 02/62</t>
  </si>
  <si>
    <t>Sanace trhlin v obvodovém plášti, D+M</t>
  </si>
  <si>
    <t>- trhliny budou vyplněny do hloubky maltou pevnosti minimálně 5 MPa nebo tmelem určeným pro opravu trhlin ve zdivu</t>
  </si>
  <si>
    <t>- rozsah oprav bude upřesněn až po odstranění omítky kolem trhlin, protože trhliny mohou být skryty pod omítkou</t>
  </si>
  <si>
    <t>- předpokládá se sanace trhlin v rozsahu 30 m</t>
  </si>
  <si>
    <t>962031132R00</t>
  </si>
  <si>
    <t>Bourání cihelné přizdívky</t>
  </si>
  <si>
    <t>POL1_</t>
  </si>
  <si>
    <t>999281211R00</t>
  </si>
  <si>
    <t>Přesun hmot, opravy vněj. plášťů výšky do 25 m</t>
  </si>
  <si>
    <t>t</t>
  </si>
  <si>
    <t>POL7_1</t>
  </si>
  <si>
    <t>711140202R00</t>
  </si>
  <si>
    <t>Odstr.izolace proti vlhk.svis. pásy přitav.,2vrs</t>
  </si>
  <si>
    <t>711212002R00</t>
  </si>
  <si>
    <t>Stěrka hydroizolační těsnicí hmotou, bitumenová jednosložková tl. 4 mm, D+M</t>
  </si>
  <si>
    <t>dvouvrstvá</t>
  </si>
  <si>
    <t>(11,36+2,40+6,53+5,89+13,09+2,40+7,87+13,87+2,865+5,265+2,93+7,87+12,14+3,49-2,00-1,10)*0,80</t>
  </si>
  <si>
    <t>711482011RZ1</t>
  </si>
  <si>
    <t>Izolační systém fólií s nopy 8 mm, svisle včetně mater., a doplňků, D+M</t>
  </si>
  <si>
    <t>POL1_7</t>
  </si>
  <si>
    <t>Přesné množství bude stanoveno na zákldě kontroly hydroizolca spodní stavby a odsouhlaseno investorem.</t>
  </si>
  <si>
    <t>75,896</t>
  </si>
  <si>
    <t>711491271RZ1</t>
  </si>
  <si>
    <t>Izolace tlaková, podkladní textilie svislá, včetně dodávky textilie 300 g/m2, D+M</t>
  </si>
  <si>
    <t>998711201R00</t>
  </si>
  <si>
    <t>Přesun hmot pro izolace proti vodě, výšky do 6 m</t>
  </si>
  <si>
    <t>POL7_1002</t>
  </si>
  <si>
    <t>979011111R00</t>
  </si>
  <si>
    <t>Svislá doprava suti a vybour. hmot za 2.NP a 1.PP</t>
  </si>
  <si>
    <t>POL8_0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</si>
  <si>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</si>
  <si>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</si>
  <si>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</si>
  <si>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</si>
  <si>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</si>
  <si>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</si>
  <si>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</si>
  <si>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</si>
  <si>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</si>
  <si>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</si>
  <si>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SUM</t>
  </si>
  <si>
    <t>Poznámky uchazeče k zadání</t>
  </si>
  <si>
    <t>POPUZIV</t>
  </si>
  <si>
    <t>END</t>
  </si>
  <si>
    <t>Dodávka a montáž APU lišt, parapetních lišt, okenních profilů, rohových profilů, ztužení nároží, atd. je zahrnuta v cenách ETICS, pokud není uvedeno samostatně.</t>
  </si>
  <si>
    <t>Obvodový plášť bude zateplen vnějším tepelně izolačním kompozitním systémem (ETICS) kvalitativní třídy A certifikovaným dle požadavků ETAG 004 a současně certifikovaný dle Cechu pro zateplování budov (CZB). Pokud není systém certifikovaný v kv. tř. A podle CZB, potom musí dodavatel doložit min. certifikaci ETA pro skladbu ETICS jako celek a dále doložit v rámci této certifikace kompletní dokladovou část k jednotlivým dílčím komponentům této skladby včetně prohlášení o vlastnostech výrobce (bude doloženo v nabídce).</t>
  </si>
  <si>
    <t>Uchycení tepelně izolačních desek k podkladu bude realizováno lepením a kotvením – musí být provedeno dle technologického postupu výrobce</t>
  </si>
  <si>
    <t>Dodavatel zajistí dodání systémové kotevní techniky s certifikací dle ETAG 014, s kategorií použití A,B,C,D,E a současně pro zamezení vlivu tepelných mostů budou použity hmoždinky se zápustnou montáží a zátkou z příslušného izolantu popř. šroubovací hmoždinky pro zápustnou montáž s maximální hodnotou bodového součinitele prostupu tepla rovnu 0,001 W/K (bude doloženo v nabídce)</t>
  </si>
  <si>
    <t>Dodaný ETICS bude vykazovat minimálně mechanickou odolnost 15 J kategorie II dle ETAG 004, pro povrchovou úpravu (omítku) s velikostí zrna 1,5 mm (bude doloženo v nabídce)</t>
  </si>
  <si>
    <t>Dodavatel zajistí dodání hydrofobní probarvené pastózní omítky na sil. bázi se samočisticím efektem, který potlačuje vznik a výskyt mikroorganismů. Současně bude mít omítka vysokou paroprostnost pro vodní páru (kategorie V1) s hodnotou součinitele difúzního odporu &lt; 35, permeabilitou vody v kategorii W2 a s reakcí na oheň A2 – s1, d0 dle ČSN EN 13501(bude doloženo v nabídce).</t>
  </si>
  <si>
    <t>Dodavatel předloží technologický předpis na provádění a údržbu ETICS (bude doloženo v na kontrolním dnu před zahájením prací)</t>
  </si>
  <si>
    <t>Dodavatel předloží systémové řešení realizace detailů ETICS v místě založení ETICS a v místě nadpraží a ostění u výplní otvorů dle ČSN 7308 10 (Požární bezpečnost staveb) resp. dle ISO 13 785-1 (Požárně klasifikační osvědčení), (bude doloženo v nabídce).</t>
  </si>
  <si>
    <t>Dodavatel předloží návrh systémového řešení zateplení soklové části s použitím lepících tmelů na bázi bitumenových pojiv bez mechanického kotvení (bude doloženo v nabídce)</t>
  </si>
  <si>
    <t>Veškeré materiální skladby ETICS budou systémovou dodávkou jednoho výrobce a budou certifikovány jako celek (bude doloženo v nabídce)</t>
  </si>
  <si>
    <t>Dodávka a montáž ETICS bude provedena odborně zaškolenou realizační firmou, která doloží platné osvědčení o způsobilosti od dodavatele systému (bude doloženo v nabídce)</t>
  </si>
  <si>
    <t>Pro zamezení vzniku trhlin a tím zabránění pronikání vlhkosti a vody do systému budou veškerá napojení ETICS na ostatní stavební konstrukce provedena pomocí systémových plastových lišt s integrovanou síťovinou (bude doloženo v nabídce)</t>
  </si>
  <si>
    <t>Základní vrstva nebude dle ETAG 004 vykazovat při 0,5% protažení žádné trhliny (bude doloženo v nabídce)</t>
  </si>
  <si>
    <t>Ekvivalentní difúzní tloušťka základní vrstvy s omítku bude dle ETAG 004 maximálně 0,24 m (bude doloženo v nabídce)</t>
  </si>
  <si>
    <t>Přechody jednotlivých materiálů budou překryty výztužnou skleněnou síťovinou v šířce min. 300 mm s přesahem na každou stranu min. 150 mm</t>
  </si>
  <si>
    <t>Hrany budou řešeny lištami – rohové svislé, vodorovné s okapničkou</t>
  </si>
  <si>
    <t>Soklová část objektu bude vykazovat mechanickou odolnost 55-60J, v okolí vstupů do objektu pak 90J</t>
  </si>
  <si>
    <t>Zateplení bude respektovat dilatační spáry mezi jednotlivými objekty s použitím systémových dilatačních profilů</t>
  </si>
  <si>
    <t>Veškeré prostupující konstrukce musí být důkladně utěsněny tak, aby nedocházelo k zatékání do ETICS</t>
  </si>
  <si>
    <t>602011195R00</t>
  </si>
  <si>
    <t>Kontaktní nátěr pod mozaikové omítky, D+M</t>
  </si>
  <si>
    <t>170,28015</t>
  </si>
  <si>
    <t>602015191R00</t>
  </si>
  <si>
    <t>Podkladní nátěr pod tenkovrstvé omítky, D+M</t>
  </si>
  <si>
    <t>3158,2</t>
  </si>
  <si>
    <t>620991121R00</t>
  </si>
  <si>
    <t>Zakrývání výplní vnějších otvorů z lešení</t>
  </si>
  <si>
    <t xml:space="preserve">S : </t>
  </si>
  <si>
    <t>(0,9*2,2+2,4*1,6)*12</t>
  </si>
  <si>
    <t>1,5*1,6*25</t>
  </si>
  <si>
    <t>1,5*2,4*12</t>
  </si>
  <si>
    <t>2,0*2,6*1</t>
  </si>
  <si>
    <t>0,5*0,5*15</t>
  </si>
  <si>
    <t>1,1*2,1*1</t>
  </si>
  <si>
    <t>Mezisoučet</t>
  </si>
  <si>
    <t xml:space="preserve">V : </t>
  </si>
  <si>
    <t>1,5*1,6*48</t>
  </si>
  <si>
    <t>0,5*0,5*8</t>
  </si>
  <si>
    <t xml:space="preserve">J : </t>
  </si>
  <si>
    <t>(0,9*2,2+2,4*1,6)*24</t>
  </si>
  <si>
    <t>1,5*1,6*60</t>
  </si>
  <si>
    <t>2,4*1,6*11</t>
  </si>
  <si>
    <t>3,21*2,65*1</t>
  </si>
  <si>
    <t>0,5*0,5*22</t>
  </si>
  <si>
    <t xml:space="preserve">Z : </t>
  </si>
  <si>
    <t>1,5*1,6*49</t>
  </si>
  <si>
    <t>0,5*0,5*11</t>
  </si>
  <si>
    <t xml:space="preserve">STROJOVNA : </t>
  </si>
  <si>
    <t>0,9*2,1</t>
  </si>
  <si>
    <t>0,5*0,5*2</t>
  </si>
  <si>
    <t>622471328RT2</t>
  </si>
  <si>
    <t>Nátěr stěn vnějších Antigraffiti, slož. 1 - 2, barevná skupina I</t>
  </si>
  <si>
    <t>(11,36+2,40+6,53+5,89+13,09+2,40+7,87+13,87+2,865+5,265+2,93+7,87+12,14+3,49-2,00-1,10)*2,00</t>
  </si>
  <si>
    <t>-0,44*0,44*52</t>
  </si>
  <si>
    <t>(0,44+0,44*2)*52*0,2</t>
  </si>
  <si>
    <t>622481211RT2</t>
  </si>
  <si>
    <t>Montáž výztužné sítě (perlinky) do stěrky-stěny, včetně výztužné sítě a stěrkového tmelu, D+M</t>
  </si>
  <si>
    <t>PODHLEDY A ČELA BALKONŮ A STŘÍŠEK NAD NEJVYŠŠÍM BALKONEM</t>
  </si>
  <si>
    <t>4,41*0,945*13*4</t>
  </si>
  <si>
    <t>(0,945+4,41+0,945)*0,15*13*4</t>
  </si>
  <si>
    <t>602011189RV1</t>
  </si>
  <si>
    <t>Omítka stěn mozaiková, D+M</t>
  </si>
  <si>
    <t>zrnitosti 2mm v celé výšce soklové části. Ekvivalentní tloušťka vzduchové vrstvy omítky sd?0,13m (EN ISO 7783-2) a faktor difuzního odporu µ?60 (třída V1). Nasákavost (vodopropustnost) w &lt;0.05 kg/(m2*h 0,5), třída nasákavosti min. W2 (dle EN 1062-3).</t>
  </si>
  <si>
    <t xml:space="preserve">MW 100 : </t>
  </si>
  <si>
    <t>14,49-0,44*0,44*9</t>
  </si>
  <si>
    <t>1,27*2,20</t>
  </si>
  <si>
    <t>0,50*2,40</t>
  </si>
  <si>
    <t>1,50*2,40</t>
  </si>
  <si>
    <t>4,435*2,40-0,44*0,44*4</t>
  </si>
  <si>
    <t>5,93*2,40-0,44*0,44*2</t>
  </si>
  <si>
    <t>12,10*0,96-0,44*0,44*6</t>
  </si>
  <si>
    <t>3,53*0,96-0,44*0,44*2</t>
  </si>
  <si>
    <t>6,34-0,44*0,44*4</t>
  </si>
  <si>
    <t>8,99*0,67-0,44*0,44*7</t>
  </si>
  <si>
    <t>1,20*0,97</t>
  </si>
  <si>
    <t>3,01*0,97-0,44*0,44*3</t>
  </si>
  <si>
    <t>3,60*0,97</t>
  </si>
  <si>
    <t>6,71-0,44*0,44*6</t>
  </si>
  <si>
    <t>13,23*2,20-0,44*0,44*9-1,44*1,64</t>
  </si>
  <si>
    <t>4,41*0,135</t>
  </si>
  <si>
    <t>2,40*2,20</t>
  </si>
  <si>
    <t>14,84-0,44*0,44*2</t>
  </si>
  <si>
    <t xml:space="preserve">XPS 100 : </t>
  </si>
  <si>
    <t>(11,36+2,40+6,53+5,89+13,09+2,40+7,87+13,87+2,865+5,265+2,93+7,87+12,14+3,49-2,00-1,10)*0,30</t>
  </si>
  <si>
    <t xml:space="preserve">MW 30 : </t>
  </si>
  <si>
    <t>(0,5+0,5*2)*54*0,2</t>
  </si>
  <si>
    <t>602015185RV1</t>
  </si>
  <si>
    <t>Omítka tenkovrstvá silikonově pryskyřičná, probarvná, zatíraná, tloušťka vrstvy 1,5 mm, D+M</t>
  </si>
  <si>
    <t>povrchová úprava – bude provedena silikonově pryskyřičnou probarvovanou tenkovrstvou omítkou armovanou vlákny zabraňující mikrotrhlinám a s obsahem silikonově pryskyřičné emulze a s přísadou proti plísním a řasám s dlouhodobým účinkem ve formě mikrokapslí. Ekvivalentní tloušťka vzduchové vrstvy omítky sd?0,08m (EN ISO 7783-2) a faktor difuzního odporu µ?40 (třída V1). Nasákavost (vodopropustnost) w &lt;0.05 kg/(m2*h 0,5), třída nasákavosti W3 (dle EN 1062-3). Reakce na oheň A2 – s1, d0 dle ČSN EN 13501. Vše nutno doložit k nabídce. Zrnitost omítky 1,5 mm a odstín dle výběru architekta.</t>
  </si>
  <si>
    <t>622311014RV1</t>
  </si>
  <si>
    <t>Soklová lišta hliník KZS tl. 140 mm, D+M</t>
  </si>
  <si>
    <t>m</t>
  </si>
  <si>
    <t>RTS 13/ II</t>
  </si>
  <si>
    <t>11,36+2,40+6,53+5,89+13,09+2,40+7,87+13,87+2,865+5,265+2,93+7,87+12,14+3,49</t>
  </si>
  <si>
    <t>622311132RV2</t>
  </si>
  <si>
    <t>Zateplovací systém ETICS, sokl, EPS F tl.100 mm, zakončený stěrkou s výztužnou tkaninou, D+M</t>
  </si>
  <si>
    <t>SOKL</t>
  </si>
  <si>
    <t>soklová část objektu bude provedena s ochranou vůči mechanickému poškození s odolností proti nárazu kategorie I. , s odolnosti vůči proražení min. 60J. Do nabídky bude předložen certifikovaný systém prokazující dosažení požadované hodnoty. V této části bude armovací vrstva KZS provedena z organické armovací stěrky vyztužené vlákny s vloženou armovací síťovinou s faktorem difuzního odporu armovací stěrky µ?240. Bude použita armovací síťovina s apretací ve dvou vrstvách. V 1 vrstvě zpevněná síťovina s gramáží min.490g/m2 a pevností v tahu &gt;4500 N/50mm dle ČSN EN 13496, velikost ok musí být max. 7,5 x 7,5 mm  a v druhé vrstvě síťovina s gramáží min.155g/m2 a pevností v tahu &gt;1750 N/50mm dle ČSN EN 13496, velikost ok musí být max. 6 x 6 mm. (bude doloženo v nabídce). v okolí vstupů do objektu pak 90 J</t>
  </si>
  <si>
    <t>J : 3,60*0,645</t>
  </si>
  <si>
    <t>622311521RV2</t>
  </si>
  <si>
    <t>Zateplovací systém ETICS, sokl, XPS tl. 80 mm, zakončený stěrkou s výztužnou tkaninou, D+M</t>
  </si>
  <si>
    <t>SOKL BALKONŮ A STROJOVNY</t>
  </si>
  <si>
    <t>S : 4,41*0,15*12</t>
  </si>
  <si>
    <t>J : 4,41*0,15*24</t>
  </si>
  <si>
    <t>Z : 4,41*0,15*12</t>
  </si>
  <si>
    <t>STROJOVNA : 7,87*0,15*3</t>
  </si>
  <si>
    <t>622311522RV2</t>
  </si>
  <si>
    <t>Zateplovací systém ETICS, sokl, XPS tl. 100 mm, zakončený stěrkou s výztužnou tkaninou, D+M</t>
  </si>
  <si>
    <t>622311523RV2</t>
  </si>
  <si>
    <t>Zateplovací systém ETICS, sokl, XPS tl. 120 mm, zakončený stěrkou s výztužnou tkaninou, D+M</t>
  </si>
  <si>
    <t>STĚNA V KONTAKTU S VODOROVNOU PLOCHOU</t>
  </si>
  <si>
    <t>S : 4,41*0,15</t>
  </si>
  <si>
    <t>7,87*0,15</t>
  </si>
  <si>
    <t>6,53*0,15</t>
  </si>
  <si>
    <t>4,41*0,15*2</t>
  </si>
  <si>
    <t>4,41*0,15</t>
  </si>
  <si>
    <t>622311832RV2</t>
  </si>
  <si>
    <t>Zateplovací systém ETICS, fasáda, MW tl. 100 mm, kamenná vlna dle PD, zakončený stěrkou s výztužnou tkaninou, D+M</t>
  </si>
  <si>
    <t>BALKONOVÉ OBVODOVÉ PANELY</t>
  </si>
  <si>
    <t>minerální armovací stěrka bude vyztužena vlákny a musí vykazovat pevnost v tahu za ohybu min. 3,3 N/mm2 a dynamický modul pružnosti min. 6000N/mm2. A současně mminerální armovací vrstva vyztužena armovací síťovinou nesmí při 0,5% protažení dle ETAG 004 vykazovat žádné trhliny</t>
  </si>
  <si>
    <t>4,41*2,65*12</t>
  </si>
  <si>
    <t>-(0,84*2,14+2,40*1,54)*12</t>
  </si>
  <si>
    <t>4,41*2,65*24</t>
  </si>
  <si>
    <t>-(0,84*2,14+2,40*1,54)*24</t>
  </si>
  <si>
    <t>622311832RV3</t>
  </si>
  <si>
    <t>Zateplovací systém ETICS, sokl, MW tl. 100 mm, zakončený stěrkou s výztužnou tkaninou, D+M</t>
  </si>
  <si>
    <t>622311834RV2</t>
  </si>
  <si>
    <t>Zateplovací systém ETICS, fasáda, MW tl. 140 mm, zakončený stěrkou s výztužnou tkaninou, D+M</t>
  </si>
  <si>
    <t>FASÁDA, STROJOVNA</t>
  </si>
  <si>
    <t>11,36*34,77</t>
  </si>
  <si>
    <t>6,53*34,77</t>
  </si>
  <si>
    <t>2,40*34,77</t>
  </si>
  <si>
    <t>7,87*1,53</t>
  </si>
  <si>
    <t>7,87*2,55</t>
  </si>
  <si>
    <t>-4,41*34,00</t>
  </si>
  <si>
    <t>-1,44*1,54*25</t>
  </si>
  <si>
    <t>-1,44*2,34*12</t>
  </si>
  <si>
    <t>(0,14+11,86+0,14)*34,77</t>
  </si>
  <si>
    <t>5,89*34,77</t>
  </si>
  <si>
    <t>1,20*34,77</t>
  </si>
  <si>
    <t>-1,44*1,54*48</t>
  </si>
  <si>
    <t>13,87*34,77</t>
  </si>
  <si>
    <t>2,93*34,77</t>
  </si>
  <si>
    <t>7,87*34,77</t>
  </si>
  <si>
    <t>3,49*34,77</t>
  </si>
  <si>
    <t>-4,41*34,00*2</t>
  </si>
  <si>
    <t>-1,44*1,54*60</t>
  </si>
  <si>
    <t>-2,34*1,54*11</t>
  </si>
  <si>
    <t>-3,21*2,65*1</t>
  </si>
  <si>
    <t>13,09*34,77</t>
  </si>
  <si>
    <t>3,60*34,77</t>
  </si>
  <si>
    <t>7,87*2,74*3</t>
  </si>
  <si>
    <t>-0,44*0,44*2</t>
  </si>
  <si>
    <t>-0,84*2,10*1</t>
  </si>
  <si>
    <t>622311835RV2</t>
  </si>
  <si>
    <t>Zateplovací systém ETICS, MW tl. 160 mm, zakončený stěrkou s výztužnou tkaninou</t>
  </si>
  <si>
    <t>PODHLED ZÁVĚTŘÍ</t>
  </si>
  <si>
    <t>J : 2,93*1,525</t>
  </si>
  <si>
    <t>622311853RV2</t>
  </si>
  <si>
    <t>Zateplovací systém ETICS, ostění, MW tl. 30 mm, zakončený stěrkou s výztužnou tkaninou, D+M</t>
  </si>
  <si>
    <t>OSTĚNÍ, NADPRAŽÍ</t>
  </si>
  <si>
    <t>(3,30+2,20*2)*12*0,2</t>
  </si>
  <si>
    <t>(1,50+1,60*2)*25*0,2</t>
  </si>
  <si>
    <t>(1,50+2,40*2)*12*0,2</t>
  </si>
  <si>
    <t>(2,00+2,60*2)*1*0,2</t>
  </si>
  <si>
    <t>(0,50+0,50*2)*15*0,2</t>
  </si>
  <si>
    <t>(1,10+2,10*2)*1*0,2</t>
  </si>
  <si>
    <t>(1,5+1,6*2)*48*0,2</t>
  </si>
  <si>
    <t>(0,5+0,5*2)*8*0,2</t>
  </si>
  <si>
    <t>(3,30+2,20*2)*24*0,2</t>
  </si>
  <si>
    <t>(1,50+1,60*2)*60*0,2</t>
  </si>
  <si>
    <t>(2,40+1,60*2)*11*0,2</t>
  </si>
  <si>
    <t>(3,21+2,65*2)*1*0,2</t>
  </si>
  <si>
    <t>(0,50+0,50*2)*22*0,2</t>
  </si>
  <si>
    <t>(1,50+1,60*2)*49*0,2</t>
  </si>
  <si>
    <t>(0,50+0,50*2)*11*0,2</t>
  </si>
  <si>
    <t>(0,9+2,1*2)*1*0,2</t>
  </si>
  <si>
    <t>(0,5+0,5*2)*2*0,2</t>
  </si>
  <si>
    <t>622322563RV1</t>
  </si>
  <si>
    <t>Zateplovací systém ETICS, parapet, XPS tl. 30 mm, D+M</t>
  </si>
  <si>
    <t>PARAPETY</t>
  </si>
  <si>
    <t>3,30*12*0,2</t>
  </si>
  <si>
    <t>1,50*25*0,2</t>
  </si>
  <si>
    <t>1,50*12*0,2</t>
  </si>
  <si>
    <t>0,50*15*0,2</t>
  </si>
  <si>
    <t>1,50*48*0,2</t>
  </si>
  <si>
    <t>0,50*8*0,2</t>
  </si>
  <si>
    <t>3,30*24*0,2</t>
  </si>
  <si>
    <t>1,50*60*0,2</t>
  </si>
  <si>
    <t>2,40*11*0,2</t>
  </si>
  <si>
    <t>0,50*22*0,2</t>
  </si>
  <si>
    <t>1,50*49*0,2</t>
  </si>
  <si>
    <t>0,5*11*0,2</t>
  </si>
  <si>
    <t>STROJOVNA : 0,5*2*0,2</t>
  </si>
  <si>
    <t>629451112RV1</t>
  </si>
  <si>
    <t>Vyrovnávací vrstva MC šířky do 30 cm</t>
  </si>
  <si>
    <t>3,30*12</t>
  </si>
  <si>
    <t>1,50*25</t>
  </si>
  <si>
    <t>1,50*12</t>
  </si>
  <si>
    <t>0,50*15</t>
  </si>
  <si>
    <t>1,50*48</t>
  </si>
  <si>
    <t>0,50*8</t>
  </si>
  <si>
    <t>3,30*24</t>
  </si>
  <si>
    <t>1,50*60</t>
  </si>
  <si>
    <t>2,40*11</t>
  </si>
  <si>
    <t>0,50*22</t>
  </si>
  <si>
    <t>1,50*49</t>
  </si>
  <si>
    <t>0,5*11</t>
  </si>
  <si>
    <t>STROJOVNA : 0,5*2</t>
  </si>
  <si>
    <t>R 01/622</t>
  </si>
  <si>
    <t>APU lišta, D+M</t>
  </si>
  <si>
    <t>(3,30+2,20*2)*12</t>
  </si>
  <si>
    <t>(1,50+1,60*2)*25</t>
  </si>
  <si>
    <t>(1,50+2,40*2)*12</t>
  </si>
  <si>
    <t>(2,00+2,60*2)*1</t>
  </si>
  <si>
    <t>(0,50+0,50*2)*15</t>
  </si>
  <si>
    <t>(1,10+2,10*2)*1</t>
  </si>
  <si>
    <t>(1,5+1,6*2)*48</t>
  </si>
  <si>
    <t>(0,5+0,5*2)*8</t>
  </si>
  <si>
    <t>(3,30+2,20*2)*24</t>
  </si>
  <si>
    <t>(1,50+1,60*2)*60</t>
  </si>
  <si>
    <t>(2,40+1,60*2)*11</t>
  </si>
  <si>
    <t>(3,21+2,65*2)*1</t>
  </si>
  <si>
    <t>(0,50+0,50*2)*22</t>
  </si>
  <si>
    <t>(1,50+1,60*2)*49</t>
  </si>
  <si>
    <t>(0,50+0,50*2)*11</t>
  </si>
  <si>
    <t>(0,9+2,1*2)*1</t>
  </si>
  <si>
    <t>(0,5+0,5*2)*2</t>
  </si>
  <si>
    <t>R 02/622</t>
  </si>
  <si>
    <t>Difuzně otvřená paropropustná páska, D+M</t>
  </si>
  <si>
    <t>1475,31</t>
  </si>
  <si>
    <t>R 03/622</t>
  </si>
  <si>
    <t>Lišty parapetní vč. komprimační pásky, D+M</t>
  </si>
  <si>
    <t>504,8</t>
  </si>
  <si>
    <t>R 04/622</t>
  </si>
  <si>
    <t>Plast chráničky kabeláže vedené po fasádě včetně zabudování do ETICS, D+M</t>
  </si>
  <si>
    <t>vše bude dopřesněno ve spolupráci s investorem</t>
  </si>
  <si>
    <t>R 05/622</t>
  </si>
  <si>
    <t>Výtažné a odtržné zkoušky</t>
  </si>
  <si>
    <t xml:space="preserve">hod   </t>
  </si>
  <si>
    <t>941941042R00</t>
  </si>
  <si>
    <t>Montáž lešení leh.řad.s podlahami,š.1,2 m, H 30 m</t>
  </si>
  <si>
    <t>Včetně kotvení lešení.</t>
  </si>
  <si>
    <t>S : (0,5+25,76+2,40+6,00-7,87+1,0*2)*37,27</t>
  </si>
  <si>
    <t>V : (0,5+12,0+3,60)*36,03</t>
  </si>
  <si>
    <t>J : (13,87+1,20+2,93+3,60+7,87+1,0*4)*36,69</t>
  </si>
  <si>
    <t>Z : (0,5+13,2+2,4+7,87+0,5*2)*37,27</t>
  </si>
  <si>
    <t>941941292R00</t>
  </si>
  <si>
    <t>Příplatek za každý měsíc použití lešení k pol.1042</t>
  </si>
  <si>
    <t>4 měsíce : 3811,73*4</t>
  </si>
  <si>
    <t>941941842R00</t>
  </si>
  <si>
    <t>Demontáž lešení leh.řad.s podlahami,š.1,2 m,H 30 m</t>
  </si>
  <si>
    <t>3811,73</t>
  </si>
  <si>
    <t>941955003R00</t>
  </si>
  <si>
    <t>Lešení lehké pomocné, výška podlahy do 2,5 m</t>
  </si>
  <si>
    <t>4,41*0,945*12*4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</si>
  <si>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</si>
  <si>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</si>
  <si>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</si>
  <si>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</si>
  <si>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</si>
  <si>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</si>
  <si>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944945012R00</t>
  </si>
  <si>
    <t>Montáž záchytné stříšky H 4,5 m, šířky do 2 m</t>
  </si>
  <si>
    <t>6,53+2,93</t>
  </si>
  <si>
    <t>944945192R00</t>
  </si>
  <si>
    <t>Příplatek za každý měsíc použ.stříšky, k pol. 5012</t>
  </si>
  <si>
    <t>9,46*4</t>
  </si>
  <si>
    <t>944945812R00</t>
  </si>
  <si>
    <t>Demontáž záchytné stříšky H 4,5 m, šířky do 2 m</t>
  </si>
  <si>
    <t>9,46</t>
  </si>
  <si>
    <t>180256240500R</t>
  </si>
  <si>
    <t>Výtah stavební osob.- nákladní  NOV 1000 D</t>
  </si>
  <si>
    <t>Sh</t>
  </si>
  <si>
    <t>STROJ</t>
  </si>
  <si>
    <t>POL6_</t>
  </si>
  <si>
    <t>R 01/95</t>
  </si>
  <si>
    <t>Demontáž a montáž info prvků vstupu</t>
  </si>
  <si>
    <t xml:space="preserve">ks    </t>
  </si>
  <si>
    <t>informační tabule, které byly demontovány, budou zpětně namontovány (po dohodě s investorem)</t>
  </si>
  <si>
    <t>R 02/95</t>
  </si>
  <si>
    <t>Plastová větrací mřížka 150/150 mm vč demontáže a likvidace stávající, D+M</t>
  </si>
  <si>
    <t>stávající odvětrávací otvory spížních skříní na fasádě budou prodlouženy na nový líc ETICS, dovnitř bude osazena novodurová trubka s odvodněním směrem před fasádu</t>
  </si>
  <si>
    <t>na fasádě budou otvory kryty novými plastovými větracími mřížkami (přesný rozměr bude zaměřen na stavbě) se síťkou proti hmyzu (var. lze řešit materiálovou obměnou). Prostup mezi trubkou a ETICS musí být utěsněn, aby nedocházelo k zatékání do ETICS.</t>
  </si>
  <si>
    <t>24*5</t>
  </si>
  <si>
    <t>R 03/95</t>
  </si>
  <si>
    <t>Zaslepení větracích otvorů střechy</t>
  </si>
  <si>
    <t>R 04/95</t>
  </si>
  <si>
    <t>Úkryt pro netopýry, D+M</t>
  </si>
  <si>
    <t>R 05/95</t>
  </si>
  <si>
    <t>Úkryt pro rorýse, D+M</t>
  </si>
  <si>
    <t>976071111R00</t>
  </si>
  <si>
    <t>Vybourání kovových zábradlí a madel</t>
  </si>
  <si>
    <t>zábradlí francouzských oken na schod. : 1,50*12</t>
  </si>
  <si>
    <t>zábradlí oken na S fasádě : 1,50*12</t>
  </si>
  <si>
    <t>999281213R00</t>
  </si>
  <si>
    <t>Přesun hmot, opravy vněj. plášťů výšky do 48 m</t>
  </si>
  <si>
    <t>712341559RV1</t>
  </si>
  <si>
    <t>Povlaková krytina střech do 10°, NAIP přitavením, 1 vrstva - včetně dodávky SBS modif. asfalt pásu</t>
  </si>
  <si>
    <t>stříšky na balkonem : 4,41*0,86*4+4,41*0,15*4</t>
  </si>
  <si>
    <t>stříška nad vstupem : 6,53*1,8+(1,8+6,53+1,8)*0,15</t>
  </si>
  <si>
    <t>998712205R00</t>
  </si>
  <si>
    <t>Přesun hmot pro povlakové krytiny, výšky do 48 m</t>
  </si>
  <si>
    <t>POL7_</t>
  </si>
  <si>
    <t>713100832R00</t>
  </si>
  <si>
    <t>Odstr. tepelné izolace z min. desek tl. do 200 mm</t>
  </si>
  <si>
    <t>volně ložené, bez kotev</t>
  </si>
  <si>
    <t>závětří : 2,93*1,525</t>
  </si>
  <si>
    <t>713141311RV2</t>
  </si>
  <si>
    <t>Izolace tepelná střech, spádové klíny</t>
  </si>
  <si>
    <t>STŘÍŠKY NAD BALKONY</t>
  </si>
  <si>
    <t>stříšky na balkonem : 4,41*0,86*4</t>
  </si>
  <si>
    <t>stříška nad vstupem : 6,53*1,8</t>
  </si>
  <si>
    <t>28375971R</t>
  </si>
  <si>
    <t>Deska - klín spádový EPS 100 S</t>
  </si>
  <si>
    <t>m3</t>
  </si>
  <si>
    <t>SPCM</t>
  </si>
  <si>
    <t>POL3_</t>
  </si>
  <si>
    <t>stříšky na balkonem : 4,41*0,86*0,06*4*1,05</t>
  </si>
  <si>
    <t>stříška nad vstupem : 6,53*1,8*0,06*1,05</t>
  </si>
  <si>
    <t>998713205R00</t>
  </si>
  <si>
    <t>Přesun hmot pro izolace tepelné, výšky do 48 m</t>
  </si>
  <si>
    <t>R 01/730</t>
  </si>
  <si>
    <t>Hydraulické vyregulování otopné soustavy</t>
  </si>
  <si>
    <t>hod</t>
  </si>
  <si>
    <t>Bude tak nezbytné:</t>
  </si>
  <si>
    <t>•	přepočítat hydrauliku otopného systému;</t>
  </si>
  <si>
    <t>•	revidovat nastavení topné křivky ekvitermní regulace;</t>
  </si>
  <si>
    <t>•	snížit náběhovou teplotu topné vody.</t>
  </si>
  <si>
    <t>763611221R00</t>
  </si>
  <si>
    <t>Bednění střech z desek nad tl.18 mm,na sraz,sponky</t>
  </si>
  <si>
    <t>60726014.AR</t>
  </si>
  <si>
    <t>Deska dřevoštěpková OSB 3 N - 4PD tl. 18 mm</t>
  </si>
  <si>
    <t>POL3_7</t>
  </si>
  <si>
    <t>stříšky na balkonem : 4,41*0,86*4*1,05</t>
  </si>
  <si>
    <t>stříška nad vstupem : 6,53*1,8*1,05</t>
  </si>
  <si>
    <t>998763201R00</t>
  </si>
  <si>
    <t>Přesun hmot pro dřevostavby, výšky do 12 m</t>
  </si>
  <si>
    <t>764352800R00</t>
  </si>
  <si>
    <t>Demontáž žlabů půlkruh. rovných, rš 250 mm, do 30°</t>
  </si>
  <si>
    <t>6,53</t>
  </si>
  <si>
    <t>764410850R00</t>
  </si>
  <si>
    <t>Demontáž oplechování parapetů,rš od 100 do 330 mm</t>
  </si>
  <si>
    <t>461,6</t>
  </si>
  <si>
    <t>764454801R00</t>
  </si>
  <si>
    <t>Demontáž odpadních trub kruhových,D 75 a 100 mm</t>
  </si>
  <si>
    <t>3,15</t>
  </si>
  <si>
    <t>764904010RT2</t>
  </si>
  <si>
    <t>Zastřešení hladkými plechy, do 30°, poplastovaný plech tl. 1,2 mm, D+M</t>
  </si>
  <si>
    <t>764908101R00</t>
  </si>
  <si>
    <t>Kotlík žlabový kónický,vel.žlabu 125 mm, poplastovaný plech tl. 1,2 mm, D+M</t>
  </si>
  <si>
    <t>kus</t>
  </si>
  <si>
    <t>764908104R00</t>
  </si>
  <si>
    <t>Žlab podokapní půlkruhový R,velikost 110 mm, poplastovaný plech tl. 1,2 mm, D+M</t>
  </si>
  <si>
    <t>včetně háku, čela a spojky.</t>
  </si>
  <si>
    <t>764908108R00</t>
  </si>
  <si>
    <t>Odpadní trouby kruhové, D 70 mm, poplastovaný plech tl. 1,2 mm, D+M</t>
  </si>
  <si>
    <t>včetně kolena , objímky, mezikusu a zednické výpomoci.</t>
  </si>
  <si>
    <t>764430310R01</t>
  </si>
  <si>
    <t>Ukončení ETICS v místě napojení na sousední budovy z Al, vč vyplnění komprimační páskou š 20 mm, D+M</t>
  </si>
  <si>
    <t>(35,84+37,25)*2</t>
  </si>
  <si>
    <t>764908304RV1</t>
  </si>
  <si>
    <t>Oplechování parapetů, rš 350 mm, lepeno, poplastovaný tl. 1,2 mm, D+M</t>
  </si>
  <si>
    <t>včetně spojovacích prostředků a zednických výpomocí</t>
  </si>
  <si>
    <t>napojení na izolant a omítku ostění napojení na omítku ostění bude provedeno systémovou plastovou lištou s integrovanou síťovinou a to tak, aby bylo zajištěno dilatování klempířských prvků pod omítkou bez rizika trhlin v místě napojení a bez nutnosti tmelení styku s fasádou.</t>
  </si>
  <si>
    <t>2,40*12</t>
  </si>
  <si>
    <t>2,40*24</t>
  </si>
  <si>
    <t>R 01/764</t>
  </si>
  <si>
    <t>Prostorová smyčková rohož, D+M</t>
  </si>
  <si>
    <t xml:space="preserve">m2    </t>
  </si>
  <si>
    <t>998764205R00</t>
  </si>
  <si>
    <t>Přesun hmot pro klempířské konstr., výšky do 48 m</t>
  </si>
  <si>
    <t>766421811R00</t>
  </si>
  <si>
    <t>Demontáž obložení podhledů panely do 1,5 m2</t>
  </si>
  <si>
    <t>766421822R00</t>
  </si>
  <si>
    <t>Demontáž podkladových roštů obložení podhledů</t>
  </si>
  <si>
    <t>R01/767</t>
  </si>
  <si>
    <t>Zábradlí schodišťových oken, žárově zink ocel, 1650/1100, D+M</t>
  </si>
  <si>
    <t>zábradlí bude provedeno dle ČSN 74 3305 Ochranná zábradlí</t>
  </si>
  <si>
    <t>výška horní hrany zábradlí bude min. 1100 mm nad úrovní pochozí plochy</t>
  </si>
  <si>
    <t>nosná konstrukce (horní a dolní vodorovné profily, svislé ukončovací a přídavné profily) uzavřené profily z žárově zinkované oceli 60/40/4 mm</t>
  </si>
  <si>
    <t>svislá tyčová výplň ? 12 mm z žárově zinkované oceli</t>
  </si>
  <si>
    <t>kotvení do fasády přes pásovinu 60/6 lepenými kotvami M10 tvořených závitovými tyčemi a lepícím tmelem určeným do betonu</t>
  </si>
  <si>
    <t>výrobní dokumentaci zajistí zhotovitel stavby (finální dimenze nosných prvků a kotvení)</t>
  </si>
  <si>
    <t>783222110RT1</t>
  </si>
  <si>
    <t>Nátěr antikorozní vč. odmaštění</t>
  </si>
  <si>
    <t>979011121R00</t>
  </si>
  <si>
    <t>Příplatek za každé další podlaží</t>
  </si>
  <si>
    <t>Dodavatel v rámci dodávky výše uvedené omítky dodá certifikát uvádějící množství silikonu obsažené v dodané omítce. Tento certifikát bude vydán notifikovanou osobou.</t>
  </si>
  <si>
    <t>Po provedení regenerace dojde k razantnímu snížení potřeby tepelné energie pro vytápění. V důsledku toho bude nezbytné provést revizi způsobu provozu otopného systému, jakož i technických vlastností systému samotného.</t>
  </si>
  <si>
    <t>Skutečné rozměry jednotlivých prvků musí být před výrobou zaměřeny na stavbě!!!</t>
  </si>
  <si>
    <t>Tepelně technické parametry výrobků musí vyhovět požadavkům této dokumentace, požadavkům platných předpisů a norem a doložení parametrů požadovaných touto dokumentací certifikáty musí být součástí nabídky dodavatele.</t>
  </si>
  <si>
    <t>612425931RT2</t>
  </si>
  <si>
    <t>Omítka vápenná vnitřního ostění - štuková, s použitím suché maltové směsi, D+M</t>
  </si>
  <si>
    <t>(1,5+1,6*2)*2*0,2</t>
  </si>
  <si>
    <t>(1,1+2,1*2)*1*0,2</t>
  </si>
  <si>
    <t>(0,8+1,8*2)*1*0,2</t>
  </si>
  <si>
    <t>629451112R00</t>
  </si>
  <si>
    <t>Vyrovnávací vrstva MC šířky do 30 cm, D+M</t>
  </si>
  <si>
    <t>1,5*2</t>
  </si>
  <si>
    <t>0,5*2</t>
  </si>
  <si>
    <t>968072455R00</t>
  </si>
  <si>
    <t>Vybourání kovových dveřních zárubní pl. do 2 m2</t>
  </si>
  <si>
    <t>Včetně pomocného lešení o výšce podlahy do 1900 mm a pro zatížení do 1,5 kPa  (150 kg/m2).</t>
  </si>
  <si>
    <t>1,1*2,1</t>
  </si>
  <si>
    <t>968083001R00</t>
  </si>
  <si>
    <t>Vybourání plastových oken do 1 m2</t>
  </si>
  <si>
    <t>968083003R00</t>
  </si>
  <si>
    <t>Vybourání plastových oken do 4 m2</t>
  </si>
  <si>
    <t>1,5*1,6*2</t>
  </si>
  <si>
    <t>999281111R0</t>
  </si>
  <si>
    <t>Přesun hmot pro opravy a údržbu do výšky 25 m</t>
  </si>
  <si>
    <t>O4</t>
  </si>
  <si>
    <t>Ocelové dveře strojovny 900/1800 mm, D+M</t>
  </si>
  <si>
    <t>ks</t>
  </si>
  <si>
    <t>Technické parametry dle projektové dokumentace.</t>
  </si>
  <si>
    <t>Skutečné rozměry jednotl. prvků musí být před výrobou zaměřeny na stavbě!</t>
  </si>
  <si>
    <t>Přesná specifikace bude upřesněna po dohodě s investorem a odsouhlasena zodpovědným projektantem.</t>
  </si>
  <si>
    <t>O5</t>
  </si>
  <si>
    <t>Hliníkové vstupní dveře jednokřídlové 1100/2100 mm, D+M</t>
  </si>
  <si>
    <t>O1</t>
  </si>
  <si>
    <t>Okno plastové bílé 1500/1600 mm, D+M</t>
  </si>
  <si>
    <t>O2</t>
  </si>
  <si>
    <t>O3</t>
  </si>
  <si>
    <t>Okno plastové bílé 500/500 mm, D+M</t>
  </si>
  <si>
    <t>784450074RA0</t>
  </si>
  <si>
    <t>Malba ze směsi, penetrace 1x, bílá 1x</t>
  </si>
  <si>
    <t>POL2_7</t>
  </si>
  <si>
    <t>Zábradlí a zasklení balkonů bude řešeno jako celek – systém; dodavatelem systému bude předložena dokumentace obsahující specifikaci jednotlivých prvků (vč. statického posouzení), která bude odsouhlasena investorem a projektantem.</t>
  </si>
  <si>
    <t>632477124R00</t>
  </si>
  <si>
    <t>Reprofil.polymercement.maltou,tl.do15 mm+penetrace</t>
  </si>
  <si>
    <t>632411904R00</t>
  </si>
  <si>
    <t>Penetrace savých podkladů</t>
  </si>
  <si>
    <t>200,0376</t>
  </si>
  <si>
    <t>632451033R00</t>
  </si>
  <si>
    <t>Vyrovnávací potěr MC 15, v ploše, tl. 40 mm</t>
  </si>
  <si>
    <t>965043341RT2</t>
  </si>
  <si>
    <t>Bourání podkladů bet., potěr tl. 10 cm, nad 4 m2, ručně mazanina tl. 8 - 10 cm s potěrem</t>
  </si>
  <si>
    <t>4,41*1,045*0,08*12*4</t>
  </si>
  <si>
    <t>965081713RT1</t>
  </si>
  <si>
    <t>Bourání dlaždic keramických tl. 1 cm, nad 1 m2, ručně, dlaždice keramické</t>
  </si>
  <si>
    <t>4,41*1,045*12*4</t>
  </si>
  <si>
    <t>(1,095+4,41+1,095)*12*4</t>
  </si>
  <si>
    <t>711212122R00</t>
  </si>
  <si>
    <t>Stěrka hydroizalční proti vlhkosti silikát., D+M</t>
  </si>
  <si>
    <t>4,41*0,15*12*4</t>
  </si>
  <si>
    <t>711212601R00</t>
  </si>
  <si>
    <t>Těsnicí pás do spoje podlaha - stěna</t>
  </si>
  <si>
    <t>4,41*12*4</t>
  </si>
  <si>
    <t>998711203R00</t>
  </si>
  <si>
    <t>Přesun hmot pro izolace proti vodě, výšky do 60 m</t>
  </si>
  <si>
    <t>764374121R00</t>
  </si>
  <si>
    <t>Profil okapní Al pro ukončení balkonů, D+M</t>
  </si>
  <si>
    <t>včetně spojovacího profilu a těsnící pásky.</t>
  </si>
  <si>
    <t>(0,945+4,41+0,945)*12*4</t>
  </si>
  <si>
    <t>R 01/767</t>
  </si>
  <si>
    <t>Hliníkové zábradlí lodžií, D+M</t>
  </si>
  <si>
    <t>Nosná AL konstrukce kotvena chemickými kotvami do čela balkonové desky pomocí ocelových kotev</t>
  </si>
  <si>
    <t>zábradlí do tvaru „U“, s madlem z hliníkového jeklu 100/50/3mm</t>
  </si>
  <si>
    <t>výška horního madla zábradlí min. 1000 mm nad novou pochozí vrstvou podlahy</t>
  </si>
  <si>
    <t>detaily provedení dle zvoleného systémového řešení (určí investor v rámci výběrového řízení)</t>
  </si>
  <si>
    <t>pro kotvení boční výplně zábradlí ke stěně osazení je nutné při provádění zateplení fasády zajistit osazení kotev do ETICS</t>
  </si>
  <si>
    <t>systém bude doplněn o oplechování čela a boků balkonové desky, vyrovnávací profily a konzoly, a Al profil k odvodu povrchové vody z balkonu (odvodnění balkonu pomocí okapnicového plechu)</t>
  </si>
  <si>
    <t>zábradlí bude navrženo dle ČSN 74 3305 Ochranná zábradlí (včetně výšky zábradlí v závislosti na výšce objektu!)</t>
  </si>
  <si>
    <t>771475014RU7</t>
  </si>
  <si>
    <t>Obklad soklíků keram.rovných, tmel,výška 10 cm, vč. flexibilního lepidla a spárovací hmoty, D+M</t>
  </si>
  <si>
    <t>771479001R00</t>
  </si>
  <si>
    <t>Řezání dlaždic keramických pro soklíky</t>
  </si>
  <si>
    <t>771575107RT1</t>
  </si>
  <si>
    <t>Montáž podlah keram.,režné hladké, tmel, 20x20 cm, vč lepidla a spárovací hmoty</t>
  </si>
  <si>
    <t>771577837R00</t>
  </si>
  <si>
    <t>Podlahový profil dilatační, D+M</t>
  </si>
  <si>
    <t>771577951R00</t>
  </si>
  <si>
    <t>Podlahový profil ukončovací, D+M</t>
  </si>
  <si>
    <t>771578011R00</t>
  </si>
  <si>
    <t>Spára podlaha - stěna, silikonem</t>
  </si>
  <si>
    <t>vč. dodávky a montáže silikonu.</t>
  </si>
  <si>
    <t>597642020R</t>
  </si>
  <si>
    <t>Dlažba keramická mrazuvzdorná protiskluzná 200x200x8 mm, dle požadavku investora</t>
  </si>
  <si>
    <t>4,41*0,945*12*4*1,05</t>
  </si>
  <si>
    <t>4,41*12*4*0,1*1,05</t>
  </si>
  <si>
    <t>998771205R00</t>
  </si>
  <si>
    <t>Přesun hmot pro podlahy z dlaždic, výšky do 48 m</t>
  </si>
  <si>
    <t>781675114RT1</t>
  </si>
  <si>
    <t>Montáž obkladů parapetů keramic. na tmel, 20x20 cm, vč lepidla a spároací hmoty</t>
  </si>
  <si>
    <t>0,9*12*4</t>
  </si>
  <si>
    <t>0,9*12*4*0,2*1,05</t>
  </si>
  <si>
    <t>998781205R00</t>
  </si>
  <si>
    <t>Přesun hmot pro obklady keramické, výšky do 48 m</t>
  </si>
  <si>
    <t>bude provedeno osazení nové konstrukce zábradlí všech balkonů včetně provedení bočních stěn po celé výšce (48 ks) – předsazená hliníková nosná konstrukce s komaxitovou úpravou (RAL  9010) vynášená na AL konstrukci umístěnou před podlahou lodžií</t>
  </si>
  <si>
    <t>Střešní plášť bude řešen jako celek – systém; dodavatelem střechy navržená skladba bude konzultována s výrobcem hydroizolace a s projektantem</t>
  </si>
  <si>
    <t>317944313RT2</t>
  </si>
  <si>
    <t>Válcované nosníky č.14-22 osazené do otvorů, včetně dodávky profilu  I č.14</t>
  </si>
  <si>
    <t>dveře strojovny : (1,2*2*13,2)/1000</t>
  </si>
  <si>
    <t>346244381RT2</t>
  </si>
  <si>
    <t>Plentování ocelových nosníků výšky do 20 cm, s použitím suché maltové směsi</t>
  </si>
  <si>
    <t>dveře strojovny : 1,0*0,25*2</t>
  </si>
  <si>
    <t>311271175RV1</t>
  </si>
  <si>
    <t>Zdivo z tvárnic plynosilikátových tl. 190 mm, D+M</t>
  </si>
  <si>
    <t xml:space="preserve"> m2</t>
  </si>
  <si>
    <t>NADEZDÍVKA ATIKY</t>
  </si>
  <si>
    <t>(13,87+1,20+3,75+3,60+7,87+12,41+3,60+7,87+11,33+1,99+6,00+7,87+13,20+2,40+7,87)*0,25</t>
  </si>
  <si>
    <t>342271163RV1</t>
  </si>
  <si>
    <t>Zdivo z tvárnic plynosilikátových tl. 150 mm, D+M</t>
  </si>
  <si>
    <t>NADEZDĚNÍ VĚTRACÍCH ŠACHET</t>
  </si>
  <si>
    <t>(1,00+1,00)*2*0,5*5</t>
  </si>
  <si>
    <t>(1,20+1,30)*2*0,5*5</t>
  </si>
  <si>
    <t>952902110R00</t>
  </si>
  <si>
    <t>Očištění ploché střechy</t>
  </si>
  <si>
    <t>372,39+51,98</t>
  </si>
  <si>
    <t>963042819R00</t>
  </si>
  <si>
    <t>Bourání schodišťových stupňů betonových</t>
  </si>
  <si>
    <t>1,08*2</t>
  </si>
  <si>
    <t>970251250R00</t>
  </si>
  <si>
    <t>Řezání železobetonu hl. řezu 250 mm</t>
  </si>
  <si>
    <t>1,0</t>
  </si>
  <si>
    <t>712300951RT2</t>
  </si>
  <si>
    <t>Oprava boulí na krytin.střech do 10°, pásy přitav., 1vrstva - vč. dodávky asfalt pásu, D+M</t>
  </si>
  <si>
    <t>613,26222</t>
  </si>
  <si>
    <t>712391172RZ3</t>
  </si>
  <si>
    <t>Povlaková krytina střech do 10°, ochran. textilie, 1 vrstva - včetně dodávky textilie 300 g/m2, D+M</t>
  </si>
  <si>
    <t>613,26222*2</t>
  </si>
  <si>
    <t>712370010RAB</t>
  </si>
  <si>
    <t>Povlaková krytina střech do 10°, termoplasty, fólie PVC-P tl. 1,5 mm, D+M</t>
  </si>
  <si>
    <t>termoplastická fólie na bázi mPVC</t>
  </si>
  <si>
    <t>minimální tloušťka fólie min. 1,5 mm</t>
  </si>
  <si>
    <t>fólie s PES výztužnou vložkou</t>
  </si>
  <si>
    <t>UV stabilní</t>
  </si>
  <si>
    <t>zdravotně nezávadná</t>
  </si>
  <si>
    <t>výrobce deklaruje stejnou míru vlastností po celou dobu životnosti materiálu</t>
  </si>
  <si>
    <t>min. šířky jednotlivých sváru fólie je 30 mm</t>
  </si>
  <si>
    <t>svařovaní horkým vzduchem</t>
  </si>
  <si>
    <t>fólie musí splňovat požadavky ČSN EN 13956</t>
  </si>
  <si>
    <t>faktor difúzního odporu max. 15 000</t>
  </si>
  <si>
    <t>pevnost v tahu (podélný a příčný směr) min. 1 000 N/50 mm</t>
  </si>
  <si>
    <t>mezi tepelný izolant a hydroizolaci musí být položena geotextilie o objemové hmotnosti min. 300 g/m2 z důvodu nepříznivé vzájemné chemické reakce obou materiálů</t>
  </si>
  <si>
    <t>hydroizolační fólie musí ve skladbě s EPS 150 S splňovat klasifikaci BROOF(t3)</t>
  </si>
  <si>
    <t>střecha : (372,39+51,98)*1,15</t>
  </si>
  <si>
    <t>atika : (39,88+42,98)*1,15</t>
  </si>
  <si>
    <t>vytažení na strojovnu : 7,87*0,15*3*1,15</t>
  </si>
  <si>
    <t>vytažení na šachty : 22,50*1,15</t>
  </si>
  <si>
    <t>998712105R00</t>
  </si>
  <si>
    <t>713141311RV1</t>
  </si>
  <si>
    <t>Izolace tepelná střech, EPS, na kotvy, 2 vrstvy</t>
  </si>
  <si>
    <t>kotvení</t>
  </si>
  <si>
    <t>na základě výtažných zkoušek se rozhodne o druhu a počtu hmoždinek</t>
  </si>
  <si>
    <t>hmoždinky s přerušeným tepelným mostem</t>
  </si>
  <si>
    <t>při samotném návrhu počtu hmoždinek bude zohledněna výška budovy, v okrajových a rohových zónách dojde k navýšení počtu kotev</t>
  </si>
  <si>
    <t>finální návrh kotvení zajistí dodavatel střechy a provede autorizovaný inženýr pro statiku a dynamiku staveb</t>
  </si>
  <si>
    <t>dilatace v ploše střechy budou řešeny systémově dle pokynů výrobce krytiny</t>
  </si>
  <si>
    <t xml:space="preserve">střecha : </t>
  </si>
  <si>
    <t>7,21*13,21</t>
  </si>
  <si>
    <t>5,81*3,59</t>
  </si>
  <si>
    <t>9,41*7,21</t>
  </si>
  <si>
    <t>2,59*7,01</t>
  </si>
  <si>
    <t>5,00*10,61</t>
  </si>
  <si>
    <t>2,21*10,65</t>
  </si>
  <si>
    <t>7,01*7,39</t>
  </si>
  <si>
    <t>7,21*5,81</t>
  </si>
  <si>
    <t xml:space="preserve">strojovna : </t>
  </si>
  <si>
    <t>7,21*7,21</t>
  </si>
  <si>
    <t>424,3686</t>
  </si>
  <si>
    <t>28375972R</t>
  </si>
  <si>
    <t>Deska - klín spádový EPS 150 S Stabil</t>
  </si>
  <si>
    <t>7,21*13,21*0,07</t>
  </si>
  <si>
    <t>5,81*3,59*0,07</t>
  </si>
  <si>
    <t>9,41*7,21*0,07</t>
  </si>
  <si>
    <t>2,59*7,01*0,07</t>
  </si>
  <si>
    <t>5,00*10,61*0,07</t>
  </si>
  <si>
    <t>2,21*10,65*0,07</t>
  </si>
  <si>
    <t>7,01*7,39*0,07</t>
  </si>
  <si>
    <t>7,21*5,81*0,07</t>
  </si>
  <si>
    <t>7,21*7,21*0,07</t>
  </si>
  <si>
    <t>283766343R</t>
  </si>
  <si>
    <t>Deska polystyren. EPS 150S tl. 60 mm</t>
  </si>
  <si>
    <t>7,21*7,21*1,05</t>
  </si>
  <si>
    <t>283766344R</t>
  </si>
  <si>
    <t>Deska polystyren. EPS 150S tl. 80 mm</t>
  </si>
  <si>
    <t>7,21*13,21*1,05</t>
  </si>
  <si>
    <t>5,81*3,59*1,05</t>
  </si>
  <si>
    <t>9,41*7,21*1,05</t>
  </si>
  <si>
    <t>2,59*7,01*1,05</t>
  </si>
  <si>
    <t>5,00*10,61*1,05</t>
  </si>
  <si>
    <t>2,21*10,65*1,05</t>
  </si>
  <si>
    <t>7,01*7,39*1,05</t>
  </si>
  <si>
    <t>7,21*5,81*1,05</t>
  </si>
  <si>
    <t>283766345R</t>
  </si>
  <si>
    <t>Deska polystyren. EPS 150S tl. 100 mm</t>
  </si>
  <si>
    <t>R 01/713</t>
  </si>
  <si>
    <t>Izolace tepelná stěn XPS tl. 60/40 mm, dř hranoly, OSB3 tl. 18 mm, horní plocha atiky, D+M</t>
  </si>
  <si>
    <t>HORNÍ PLOCHA ATIKY</t>
  </si>
  <si>
    <t>(13,87+1,20+3,75+3,60+7,87+12,41+3,60+7,87+11,33+1,99+6,00+7,87+13,20+2,40+7,87)*0,41</t>
  </si>
  <si>
    <t>R 02/713</t>
  </si>
  <si>
    <t>Izolace tepelná stěn EPS tl. 80 mm, vnitřní strana atiky, D+M</t>
  </si>
  <si>
    <t>VNITŘNÍ STRANA ATIKY</t>
  </si>
  <si>
    <t>(13,21+1,20+3,59+3,60+7,21+9,63+2,37+3,60+7,05+10,65+1,99+5,59+7,21+13,20+2,40+7,21)*0,40</t>
  </si>
  <si>
    <t>R 03/713</t>
  </si>
  <si>
    <t>Izolace tepelná stěn EPS 150S tl. 50 mm, svislé stěny šachty, D+M</t>
  </si>
  <si>
    <t>SVISLÉ STĚNY ŠACHTY</t>
  </si>
  <si>
    <t>(1,0+1,0)*2*0,5*5</t>
  </si>
  <si>
    <t>(1,2+1,3)*2*0,5*5</t>
  </si>
  <si>
    <t>R 04/713</t>
  </si>
  <si>
    <t>Izolace tepelná stěn EPS 150S tl. 50 mm, OSB-3 tl. 22 cm, horní plocha šachty, D+M</t>
  </si>
  <si>
    <t>HORNÍ PLOCHA ŠACHTY</t>
  </si>
  <si>
    <t>1,0*1,0*5</t>
  </si>
  <si>
    <t>1,2*1,3*5</t>
  </si>
  <si>
    <t>Výtažné zkoušky a sonda střešního pláště</t>
  </si>
  <si>
    <t>721210822R00</t>
  </si>
  <si>
    <t>Demontáž střešní vpusti DN 100</t>
  </si>
  <si>
    <t>721210823R00</t>
  </si>
  <si>
    <t>Demontáž střešní vpusti DN 125</t>
  </si>
  <si>
    <t>721234101RV1</t>
  </si>
  <si>
    <t>Vtok střešní pro plochou střechu, živičný pás, záchytný koš, DN 100, D+M</t>
  </si>
  <si>
    <t>- osazení nové systémové dvoustupňové střešní vpusti s ochranným košem proti zanesení nečistotami a manžetami pro napojení na hydroizolaci střechy (DN 100 - 1 ks), včetně cca 3 m nového kanalizačního potrubí odpovídající dimenze (včetně těsnění, kolen a utěsnění prostupu fasádo) a nového fasádního chrliče</t>
  </si>
  <si>
    <t>- potrubí v interiéru zatepleno kaučukovou potrubní tepelnou izolací tl. min. 30 mm</t>
  </si>
  <si>
    <t>721234101RV2</t>
  </si>
  <si>
    <t>Vtok střešní pro plochou střechu, živičný pás, záchytný koš, DN 125, D+M</t>
  </si>
  <si>
    <t>- budou osazeny nové systémové dvoustupňové střešní vpusti s ochranným košem proti zanesení nečistotami a manžetami pro napojení na hydroizolaci střechy (2 ks), včetně cca 1,5 m nového potrubí odpovídající dimenze. Dimenze nových střešních vpustí min. DN 125.</t>
  </si>
  <si>
    <t>- bude doplněna skladba střešního pláště po původních vybouraných vtocích</t>
  </si>
  <si>
    <t>R 01/721</t>
  </si>
  <si>
    <t>Plastové komínky odvětrání kanalizace DN 150 vč demontáže stávajících, D+M</t>
  </si>
  <si>
    <t>osazení plastových komínků (včetně nezbytné délky potrubí cca 1,1m na každou větrací šachtu) odvětrávání kanalizace (5 ks), komínek s dešťovou krytkou a integrovanou manžetou, vytažení komínku min. 300 mm nad HI</t>
  </si>
  <si>
    <t>998721205R00</t>
  </si>
  <si>
    <t>Přesun hmot pro vnitřní kanalizaci, výšky do 48 m</t>
  </si>
  <si>
    <t>764430840R00</t>
  </si>
  <si>
    <t>Demontáž oplechování zdí,rš od 330 do 500 mm</t>
  </si>
  <si>
    <t>104,83</t>
  </si>
  <si>
    <t>712378004RV1</t>
  </si>
  <si>
    <t>Oplechování atiky, závětrná lišta rš 250 mm, vč kotvení a dilatce, poplastovaný plech tl.1,2 mm, D+M</t>
  </si>
  <si>
    <t>13,87+1,20+3,75+3,60+7,87+12,41+3,60+7,87+11,33+1,99+6,00+7,87+13,20+2,40+7,87</t>
  </si>
  <si>
    <t>712378004RV2</t>
  </si>
  <si>
    <t>Koutový profil rš 100 mm, vč kotvení a dilatce, poplastovaný plech tl.1,2 mm, D+M</t>
  </si>
  <si>
    <t>712378004RV5</t>
  </si>
  <si>
    <t>Systémová stěnová lišta rš 250 mm, vč kotvení a dilatce, poplastovaný plech tl.1,2 mm, D+M</t>
  </si>
  <si>
    <t>7,87*4</t>
  </si>
  <si>
    <t>hydroizolace:</t>
  </si>
  <si>
    <t>713111125R00</t>
  </si>
  <si>
    <t>Izolace tepelné stropů rovných spodem, lepením</t>
  </si>
  <si>
    <t>STROP SUTERÉNU</t>
  </si>
  <si>
    <t>chodba : 7,125*2,25</t>
  </si>
  <si>
    <t>3,45*3,60</t>
  </si>
  <si>
    <t>63151406R</t>
  </si>
  <si>
    <t>Deska z minerální plsti tl. 100 mm</t>
  </si>
  <si>
    <t>chodba : 7,125*2,25*1,05</t>
  </si>
  <si>
    <t>3,45*3,60*1,05</t>
  </si>
  <si>
    <t>998713202R00</t>
  </si>
  <si>
    <t>Přesun hmot pro izolace tepelné, výšky do 12 m</t>
  </si>
  <si>
    <t>139601101R00</t>
  </si>
  <si>
    <t>Ruční výkop jam, rýh a šachet v hornině tř. 1 - 2</t>
  </si>
  <si>
    <t xml:space="preserve">okapový chodník : </t>
  </si>
  <si>
    <t>J : (13,79+1,20+3,01+3,60+7,79)*0,6*0,30</t>
  </si>
  <si>
    <t>V : (12,00+3,53)*0,60*0,30</t>
  </si>
  <si>
    <t>S : (11,22+1,50+3,235+5,93)*0,60*0,30</t>
  </si>
  <si>
    <t>Z : (13,08+8,74)*0,60*0,30</t>
  </si>
  <si>
    <t xml:space="preserve">zámková dlažba : </t>
  </si>
  <si>
    <t>2,10*2,93*0,30</t>
  </si>
  <si>
    <t>3,40*2,40*0,30+2,00*0,37*0,30</t>
  </si>
  <si>
    <t>1,80*3,29*0,30+1,00*0,21*0,30</t>
  </si>
  <si>
    <t>162501102R00</t>
  </si>
  <si>
    <t>Vodorovné přemístění výkopku z hor.1-4 do 3000 m</t>
  </si>
  <si>
    <t>22,308</t>
  </si>
  <si>
    <t>181301101R00</t>
  </si>
  <si>
    <t>Rozprostření ornice, rovina, tl. do 10 cm do 500m2</t>
  </si>
  <si>
    <t>J : (13,79+1,20+3,01+3,60+7,79)*1,00</t>
  </si>
  <si>
    <t>V : (12,00+3,53)*1,00</t>
  </si>
  <si>
    <t>S : (11,22+1,50+3,235+5,93)*1,00</t>
  </si>
  <si>
    <t>Z : (13,08+8,74)*1,00</t>
  </si>
  <si>
    <t>174101102R00</t>
  </si>
  <si>
    <t>Zásyp ruční se zhutněním</t>
  </si>
  <si>
    <t>J : (13,79+1,20+3,01+3,60+7,79)*0,6*0,15</t>
  </si>
  <si>
    <t>V : (12,00+3,53)*0,60*0,15</t>
  </si>
  <si>
    <t>S : (11,22+1,50+3,235+5,93)*0,60*0,15</t>
  </si>
  <si>
    <t>Z : (13,08+8,74)*0,60*0,15</t>
  </si>
  <si>
    <t>2,10*2,93*0,15</t>
  </si>
  <si>
    <t>3,40*2,40*0,30+2,00*0,37*0,15</t>
  </si>
  <si>
    <t>1,80*3,29*0,30+1,00*0,21*0,15</t>
  </si>
  <si>
    <t>R00/767</t>
  </si>
  <si>
    <t>Stříška 2100/1000 mm hlavního vstupu, žárově zink ocel, krytina kalené bezpečnostní sklo ESG tl. 10 mm, D+M</t>
  </si>
  <si>
    <t>osazení nové stříšky 2,1 x 1,0 m nad hlavním vstupem do objektu, žárově zinkovaná nosná konstrukce z uzavřených ocelových profilů 40/60/3 mm kotvená do fasády chemickými kotvami M12, krytina kalené bezpečnostní sklo ESG tl. 10 mm do rámu. Konstrukce stříšky musí zamezovat zatékání do prostor závětří (nutno opatřit okapnicí)</t>
  </si>
  <si>
    <t>R02/767</t>
  </si>
  <si>
    <t>Čistící zóna vč rámu, žárově zink ocel, 1200/450 mm, vč demont a likvidace stáv, D+M</t>
  </si>
  <si>
    <t>R03/767</t>
  </si>
  <si>
    <t>Čistící zóna vč rámu, žárově zink ocel, 800/450 mm, vč demont a likvidace stáv, D+M</t>
  </si>
  <si>
    <t>R04/767</t>
  </si>
  <si>
    <t>Demontáž, uskladnění a opět montáž satelit parabol strojovny výtahu vč kotev</t>
  </si>
  <si>
    <t>R05/767</t>
  </si>
  <si>
    <t>Demontáž a uskladnění satelit parabol na balkonech</t>
  </si>
  <si>
    <t>Zpětnou montáž si proveden vlastník paraboly na vlastní náklady.</t>
  </si>
  <si>
    <t>R06/767</t>
  </si>
  <si>
    <t>Demontáž ocel zahradního květináče stříšky 4,50x2,00m</t>
  </si>
  <si>
    <t>R07/767</t>
  </si>
  <si>
    <t>Odřezání stáv. plot sloupku a přeložení na nový líc fasády</t>
  </si>
  <si>
    <t>766694111R00</t>
  </si>
  <si>
    <t>Montáž parapetních desek š.do 30 cm,dl.do 100 cm</t>
  </si>
  <si>
    <t>2</t>
  </si>
  <si>
    <t>766694112R00</t>
  </si>
  <si>
    <t>Montáž parapetních desek š.do 30 cm,dl.do 160 cm</t>
  </si>
  <si>
    <t>60775301R</t>
  </si>
  <si>
    <t>Parapet interiér DTD šíře 150 mm  s nosem</t>
  </si>
  <si>
    <t>998766205R00</t>
  </si>
  <si>
    <t>Přesun hmot pro truhlářské konstr., výšky do 48 m</t>
  </si>
  <si>
    <t>R 02/767</t>
  </si>
  <si>
    <t>Prostor zábradlí (pod hlavním madlem) je uzavřen fixním oknem vertikálně děleným na čtyři díly, horizontálně na průhledítko s čirým Connex a spodní část vyplněnou mléčným bezpečnostním sklem conex</t>
  </si>
  <si>
    <t>Boční stěny jsou uzavřeny v celé výšce, výplň nad madlem sklo čiré min. 5 mm, výplň spodní části mléčné bezpečnostní sklo conex</t>
  </si>
  <si>
    <t>spojovací a kotevní materiál nerezový</t>
  </si>
  <si>
    <t>bude použit systém umožňující bezrámové zasklení prostoru lodžií</t>
  </si>
  <si>
    <t>R 03/767</t>
  </si>
  <si>
    <t xml:space="preserve">pár   </t>
  </si>
  <si>
    <t>zábradlí bude provedeno s bezrámovým zasklením</t>
  </si>
  <si>
    <t>Demontáž VZT zařízení</t>
  </si>
  <si>
    <t>- VZT zařízení včetně přídavných motorů, potrubí, elektroinstalací a samotných větracích hlavic (hlavice budou pouze demontovány a během stavby uskladněny a následně zpětně instalovány)</t>
  </si>
  <si>
    <t>- zpětné osazení původních samotížných větracích VZT hlavic včetně nového prodloužení pomocí potrubí délky cca 1 m na každou hlavici (6 ks), napojení na stávající potrubí v prostoru inst. Šachet pomocí spojek s těsněním, utěsnění samotných prostupů přes HI</t>
  </si>
  <si>
    <t>- v případě větracích šachet umístěných u líce fasády strojovny výtahů bude stávající svislé spiro potrubí přeloženo na nový líc fasády a na v místě samotného napojení na větrací šachtu bude osazena dvě kolena na každá VZT potrubí</t>
  </si>
  <si>
    <t>Obslužný žebřík strojovny, žárově zink ocel, l 4150 mm, vč demont a likvidace stáv, D+M</t>
  </si>
  <si>
    <t>instalace nového žebříku na fasádě strojovny výtahu objektu, žebřík bude proveden jako ocelový s žárovým pozinkováním, bude opatřen novým ochranným košem</t>
  </si>
  <si>
    <t>Větrací potrubí strojovny vč demont stáv. , D+M</t>
  </si>
  <si>
    <t>větrací potrubí umístěné na fasádě strojovny výtahů bude demontováno a prodlouženo a přeloženo na nový líc fasády. Původní potrubí bude odstraněno a bude osazeno nové ploché VZT potrubí o stávající dimenze a bude ukončeno systémovým zastřešením potrubí VZT. Přepokládá se osazení 2 m plochého svislého potrubí šířky 500 a hloubky 250 mm jedno svislé 90° koleno, 0,25 m vodorovného potrubí stejné dimenze jako svislé, a jedné systémové stříšky. Napojení na stávající prostup bude řádně utěsněn. Prostup mezi trubkou a ETICS musí být utěsněn, aby nedocházelo k zatékání do ETICS.</t>
  </si>
  <si>
    <t>R 04/767</t>
  </si>
  <si>
    <t>VZT výdech 500x500 mm strojovny vč protidešťové žaluzie a demont stáv, D+M</t>
  </si>
  <si>
    <t>VZT výdech 500 x 500 mm umístěný na stěně strojovny výtahů bude demontován a nově vytažen na líc nové fasády. Původní potrubí bude odstraněno a bude osazena nový VZT nástěnný výfuk s protidešťovou žaluzií a síťkou proti hmyzu o rozměrech 500 x 500 mm a hloubky 250 mm. Napojení na stávající prostup bude řádně utěsněn. Prostup mezi potrubím a ETICS musí být utěsněn, aby nedocházelo k zatékání do ETICS.</t>
  </si>
  <si>
    <t>R 05/767</t>
  </si>
  <si>
    <t>Anténí stožár l 3000 mm, žárově zink ocel, vč demont stáv., D+M</t>
  </si>
  <si>
    <t>instalace nového ocelového anténního stožáru z žárově pozinkované oceli výšky 3,9 m a průměru min. 42 mm, žárově pozinovaný povrch z vnější i vnitřní strany, úprava dle normy ČSN EN ISO 1461. Dodávka včetně dvou kusů ocelových držáku se zajišťovacím šroubením a ocelovým páskem s předvrtanými otvory pro kotvení na zeď. povrch těchto držáků bude galvanicky pozinkován. dodávka včetně kotvícího, spojovacího a ostatního drobného příslušenství</t>
  </si>
  <si>
    <t>Vstupní pomocné ocel schodiště, stupně pororošt, D+M</t>
  </si>
  <si>
    <t>montáž vstupního pomocného jednoramenného schodiště do prostor ploché střechy ze strojovny výtahů. Schodiště bude mít poroštové stupně osazené do ocelové konstrukce schodiště a bude opatřeno jednostranným ochranným zábradlím výšky min. 900 mm. Schodiště šířky 1,0 m a celkové výšky 595 mm. Schodiště bude opatřeno 3-mi schodišťovými stupni výšky 148,8 a šířky 335 mm. Konstrukce schodiště ocelová s žárovým pozinkováním.</t>
  </si>
  <si>
    <t>Všechny R-položky jsou oceněny jako kompletizované, včetně všech potřebných prací a materiálů, včetně lešení, přesunu hmot, likvidace suti atd., pokud není uvedeno samostatně.</t>
  </si>
  <si>
    <t>416021123R00</t>
  </si>
  <si>
    <t>Podhledy SDK, kovová.kce CD. 1x deska RBI 12,5 mm</t>
  </si>
  <si>
    <t>s úpravou rohů, koutů a hran konstrukcí, přebroušení a tmelení spár,</t>
  </si>
  <si>
    <t>chodba : 3,45*3,60</t>
  </si>
  <si>
    <t>601011177R00</t>
  </si>
  <si>
    <t>Omítka stropů tenkovrstvá minerální bílá</t>
  </si>
  <si>
    <t>Včetně pomocného lešení.</t>
  </si>
  <si>
    <t>601032101R00</t>
  </si>
  <si>
    <t>Penetrační nátěr stropů</t>
  </si>
  <si>
    <t>chodba : 16,37*2,25</t>
  </si>
  <si>
    <t>611471453R00</t>
  </si>
  <si>
    <t>Úprava stropů betonových stěrkováním s vyhlazením</t>
  </si>
  <si>
    <t>611481211RT2</t>
  </si>
  <si>
    <t>Montáž výztužné sítě (perlinky) do stěrky-stropy, včetně výztužné sítě a stěrkového tmelu</t>
  </si>
  <si>
    <t>R 01/61</t>
  </si>
  <si>
    <t>Kontrola výškového osazení všech instalačních rozvodů pod stropem, D+M</t>
  </si>
  <si>
    <t>941955001R00</t>
  </si>
  <si>
    <t>Lešení lehké pomocné, výška podlahy do 1,2 m</t>
  </si>
  <si>
    <t>49,2525</t>
  </si>
  <si>
    <t>962031133R00</t>
  </si>
  <si>
    <t>Bourání příček cihelných tl. 15 cm</t>
  </si>
  <si>
    <t>0,05*2,00</t>
  </si>
  <si>
    <t>999281111R00</t>
  </si>
  <si>
    <t>chodba : 15,145*2,25</t>
  </si>
  <si>
    <t>O7</t>
  </si>
  <si>
    <t>Dřevěné interiérové dveře P 1000/2020 mm, DTD, povrch CPL, 1/3 sklo bezpeč., samozavírač, kování, D+M</t>
  </si>
  <si>
    <t>O8</t>
  </si>
  <si>
    <t>Dřevěné interiérové dveře L 1000/2020 mm, EI 30 Sa C3 DP3,  DTD, povrch CPL, plné, samozavírač, kování, protipožární zárubeň, D+M</t>
  </si>
  <si>
    <t>767583142R00</t>
  </si>
  <si>
    <t>Montáž podhledů lamelových AL-Strop, pl.do 20 m2</t>
  </si>
  <si>
    <t>strop centrální chodby : (7,125+3,60+5,645)*2,25</t>
  </si>
  <si>
    <t>55325108R01</t>
  </si>
  <si>
    <t>Podhled lamelový vnitřní Al tl. 0,5 mm, samonosné lamely š 90 mm,</t>
  </si>
  <si>
    <t>998767201R00</t>
  </si>
  <si>
    <t>Přesun hmot pro zámečnické konstr., výšky do 6 m</t>
  </si>
  <si>
    <t>O6</t>
  </si>
  <si>
    <t>Hliníkové interiérové dveře jednokřídlové 1050/2070 mm, samozavírač, kování, D+M</t>
  </si>
  <si>
    <t>781210121R00</t>
  </si>
  <si>
    <t>Obkládání stěn obkl. pórovin. do tmele do 150x150</t>
  </si>
  <si>
    <t>3,60*2,65-0,90*2,10*2</t>
  </si>
  <si>
    <t>59781348R</t>
  </si>
  <si>
    <t>Obkládačka 14,8x14,8 světle šedá lesk</t>
  </si>
  <si>
    <t>5,76*1,05</t>
  </si>
  <si>
    <t>998781201R00</t>
  </si>
  <si>
    <t>Přesun hmot pro obklady keramické, výšky do 6 m</t>
  </si>
  <si>
    <t>784191101R00</t>
  </si>
  <si>
    <t>Penetrace podkladu univerzální 1x</t>
  </si>
  <si>
    <t>784195212R00</t>
  </si>
  <si>
    <t>Malba tekutá, bílá, 2 x</t>
  </si>
  <si>
    <t>R 01/M21</t>
  </si>
  <si>
    <t>Přepojení osvětlovacích prvků na nový líc vč kabeláže</t>
  </si>
  <si>
    <t>113106121R00</t>
  </si>
  <si>
    <t>Rozebrání dlažeb z betonových dlaždic na sucho</t>
  </si>
  <si>
    <t>J : (13,79+1,20+3,01+3,60+7,79)*0,50</t>
  </si>
  <si>
    <t>V : (12,00+3,53)*0,50</t>
  </si>
  <si>
    <t>S : (11,22+1,50+3,235+5,93)*0,50</t>
  </si>
  <si>
    <t>Z : (13,08+8,74)*0,50</t>
  </si>
  <si>
    <t>113106231R00</t>
  </si>
  <si>
    <t>Rozebrání dlažeb ze zámkové dlažby v kamenivu</t>
  </si>
  <si>
    <t>1,80*3,29+1,00*0,21</t>
  </si>
  <si>
    <t>113107142R00</t>
  </si>
  <si>
    <t>Odstranění podkladu pl.do 200 m2, živice tl. 10 cm</t>
  </si>
  <si>
    <t>2,10*2,93</t>
  </si>
  <si>
    <t>3,40*2,40+2,00*0,37</t>
  </si>
  <si>
    <t>180400020RA0</t>
  </si>
  <si>
    <t>Založení trávníku parkového, rovina, dodání osiva</t>
  </si>
  <si>
    <t>POL2_</t>
  </si>
  <si>
    <t>Včetně prvního pokosení, naložení odpadu a odvezení do 20 km, se složením.</t>
  </si>
  <si>
    <t>564851111R00</t>
  </si>
  <si>
    <t>Podklad ze štěrkodrti po zhutnění tloušťky 15 cm</t>
  </si>
  <si>
    <t>596215021R00</t>
  </si>
  <si>
    <t>Kladení zámkové dlažby tl. 6 cm do drtě tl. 4 cm</t>
  </si>
  <si>
    <t>632921913R00</t>
  </si>
  <si>
    <t>Dlažba z dlaždic betonových do písku, tl. 60 mm, vč beton dlažby 500/500/50 mm, D+M</t>
  </si>
  <si>
    <t>Včetně dodávky dlaždic.</t>
  </si>
  <si>
    <t>59245020R</t>
  </si>
  <si>
    <t>Dlažba zámková H-PROFIL 20x16,5x6 cm přírodní</t>
  </si>
  <si>
    <t>R 01/5</t>
  </si>
  <si>
    <t>Sanace anglických dvorků 500/500 mm, vč.výměny mřížky, D+M</t>
  </si>
  <si>
    <t>je nutné provést kontrolu hydroizolace a funkčnosti odvodnění</t>
  </si>
  <si>
    <t>betonový povrch bude sanován kompletním systémem stavební chemie a opatřen ochranným nátěrem</t>
  </si>
  <si>
    <t>bude osazena nová krycí větrací mřížka z plastu (var. z pozinkované oceli)</t>
  </si>
  <si>
    <t>Vyrovnávací potěr MC 15, v ploše, tl. 40 mm, D+M</t>
  </si>
  <si>
    <t>podlaha vstupní podesty : 2,93*1,525</t>
  </si>
  <si>
    <t>916561111R00</t>
  </si>
  <si>
    <t>Osazení záhon.obrubníků do lože z C 12/15 s opěrou</t>
  </si>
  <si>
    <t>J : 13,79+1,20+3,01+3,60+7,79+2,1*2+2,93+1,54+0,1*4</t>
  </si>
  <si>
    <t>V : 12,00+3,53+0,50</t>
  </si>
  <si>
    <t>S : 11,22+1,50+3,235+5,93+1,525+2,45+0,98+0,50*2+0,10*2</t>
  </si>
  <si>
    <t>Z : 13,08+8,74+1,80+2,14+0,50*2+0,10*2</t>
  </si>
  <si>
    <t>592173060R</t>
  </si>
  <si>
    <t>Obrubník chodníkový 100/8/25 šedý</t>
  </si>
  <si>
    <t>110*1,05</t>
  </si>
  <si>
    <t>Stavební úpravy skříňky HUP</t>
  </si>
  <si>
    <t>Stávající skříňka hlavního uzávěru plynu a stávající betonová konstrukce HUP bude vybourána. Vybourání včetně podkladního betonu.</t>
  </si>
  <si>
    <t>Stávající armatury, regulátory plynu, plynoměr a potrubní vedení bude zachováno a stavbou nesmí dojít k jeho poškození</t>
  </si>
  <si>
    <t>Vyhloubení základové jámy o půdorysných rozměrech 1,5 x 0,75 m hloubky 850 mm</t>
  </si>
  <si>
    <t>Osazení nové prefabrikované betonové skříně hlavního uzávěru plynu. Skříň o rozměrech 0,5 x 1,0 x 1,25 m. Skříň bude osazena na tři řady prefabrikovaných základových dílců (věnců) výšky 200 mm o shodných půdorysných rozměrech. Tyto základové dílce budou osazeny kratší řadou na prefabrikované tvárnice ztraceného bednění o půdorysných rozměrech 500 x 250 x 250 mm, které budou osazeny na rostlý zhutněný terén výkopu a vyplněny betonem.</t>
  </si>
  <si>
    <t>Zásyp výkopu vykopanou zeminou</t>
  </si>
  <si>
    <t>Betonová skříň bude opatřena prefabrikovanou betonovou stříškou s obráceným sklonem střechy (směrem od budovy). V rámci stavebních prací bude stříška opatřena oplechováním ohýbaným pozinkovaným plechem s poplastovaným povrchem min. tl. 1,2 mm</t>
  </si>
  <si>
    <t>Povrchová úprava betonových desek skříně – zavibrovaná bíla mramorová drť</t>
  </si>
  <si>
    <t>965043331RT2</t>
  </si>
  <si>
    <t>Bourání podkladů bet., potěr tl. 10 cm, pl. 4 m2, mazanina tl. 8 - 10 cm s potěrem</t>
  </si>
  <si>
    <t>podlaha vstupní podesty : 2,93*1,525*0,1</t>
  </si>
  <si>
    <t>998223011R00</t>
  </si>
  <si>
    <t>Přesun hmot, pozemní komunikace, kryt dlážděný</t>
  </si>
  <si>
    <t>podlaha vstupní podesty : 2,93*1,525+1,525*0,15*2</t>
  </si>
  <si>
    <t>998711101R00</t>
  </si>
  <si>
    <t>Úprava vstupního schodiště před hlavním vstupem v 1.NP, vč nového zábradlí</t>
  </si>
  <si>
    <t>odřezání stávajícího zábradlí vstupního betonového schodiště</t>
  </si>
  <si>
    <t>dočasná demontáž betonových stupňů vstupního schodiště</t>
  </si>
  <si>
    <t>ocelová nosná konstrukce bude obroušena, odmaštěna a opatřena novým vícevrstvým nátěrem</t>
  </si>
  <si>
    <t>Teraco schodišťové stupně budou očištěny, přebroušeny, odštípnuta místa budou opravena opravnou hmotou na cementové bázi, dále budou napenetrovány a opatřeným novou pečetící vrstvou z tvrdých epoxidových pryskyřic</t>
  </si>
  <si>
    <t>Zpětná instalace schodišťových stupňů, které budou posunuty o tloušťku tepelné izolace na přilehlé stěně budovy - 100 mm</t>
  </si>
  <si>
    <t>Instalace nového zábradlí vstupní podesty a zábradlí schodiště. Původní boční schodišťové zábradlí u stěny budovy bude nahrazeno madlem kotveným do zateplované stěny. Madlo a zábradlí z žárově pozinkované oceli</t>
  </si>
  <si>
    <t>1,525*2</t>
  </si>
  <si>
    <t>podlaha vstupní podesty : 2,93*1,525*1,05</t>
  </si>
  <si>
    <t>1,525*0,1*2*1,05</t>
  </si>
  <si>
    <t>998771201R00</t>
  </si>
  <si>
    <t>Přesun hmot pro podlahy z dlaždic, výšky do 6 m</t>
  </si>
  <si>
    <t>Prefabrikovaná betonová skříň HUP bude opatřena revizními dvířkami 800 x 600 mm (dvoukřídlé), opatřeny odvětrávacími otvory.</t>
  </si>
  <si>
    <t>9-01</t>
  </si>
  <si>
    <t>VRN výstržné tabulky, informační tabule</t>
  </si>
  <si>
    <t>soubor</t>
  </si>
  <si>
    <t>9-02</t>
  </si>
  <si>
    <t>VRN vybudování zařízení staveniště</t>
  </si>
  <si>
    <t>9-03</t>
  </si>
  <si>
    <t>VRN provoz zařízení staveniště</t>
  </si>
  <si>
    <t>9-04</t>
  </si>
  <si>
    <t>VRN odstranění zařízení staveniště</t>
  </si>
  <si>
    <t>9-05</t>
  </si>
  <si>
    <t>VRN provoz investora</t>
  </si>
  <si>
    <t>9-06</t>
  </si>
  <si>
    <t>VRN kompletační činnost</t>
  </si>
  <si>
    <t>9-07</t>
  </si>
  <si>
    <t>VRN ztížené výrobní podmínky, prov. za plného, stáv. provozu</t>
  </si>
  <si>
    <t>9-08</t>
  </si>
  <si>
    <t>Výrobní dokumentace</t>
  </si>
  <si>
    <t>9-09</t>
  </si>
  <si>
    <t>Průzkum výskytu chráněných živočišných druhů</t>
  </si>
  <si>
    <t>9-10</t>
  </si>
  <si>
    <t>Dokumentace skutečného provedení stavby</t>
  </si>
  <si>
    <t>9-11</t>
  </si>
  <si>
    <t>Náklady na publicitu - billboard, pamětní deska</t>
  </si>
  <si>
    <t>Zábor veřejného prostranství</t>
  </si>
  <si>
    <t>Rekonstrukce hromosvodné soustavy, dle samostatného projektu, D+M</t>
  </si>
  <si>
    <t>622391121RV1</t>
  </si>
  <si>
    <t>Příplatek za hmoždinky dle TZ</t>
  </si>
  <si>
    <r>
      <t xml:space="preserve">Systémové zasklení lodžií, D+M - </t>
    </r>
    <r>
      <rPr>
        <b/>
        <sz val="9"/>
        <color rgb="FFFF0000"/>
        <rFont val="Arial CE"/>
        <charset val="238"/>
      </rPr>
      <t>!!! NEOCEŇOVAT !!!</t>
    </r>
  </si>
  <si>
    <r>
      <t xml:space="preserve">Držáky prádelních šňůr vč demont stáv, D+M </t>
    </r>
    <r>
      <rPr>
        <b/>
        <sz val="9"/>
        <color rgb="FFFF0000"/>
        <rFont val="Arial CE"/>
        <charset val="238"/>
      </rPr>
      <t>!!! NEOCEŇOVAT !!!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</si>
</sst>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  <font>
      <sz val="8"/>
      <color rgb="FFDF7000"/>
      <name val="Arial CE"/>
      <charset val="238"/>
    </font>
    <font>
      <b/>
      <sz val="9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Font="1" applyBorder="1" applyAlignment="1">
      <alignment horizontal="center" vertical="top" shrinkToFit="1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Border="1" applyAlignment="1">
      <alignment horizontal="center" vertical="top" wrapText="1" shrinkToFit="1"/>
    </xf>
    <xf numFmtId="0" fontId="20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0" fontId="20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2" fillId="0" borderId="0" xfId="0" applyNumberFormat="1" applyFont="1" applyBorder="1" applyAlignment="1">
      <alignment horizontal="center" vertical="top" wrapText="1" shrinkToFit="1"/>
    </xf>
    <xf numFmtId="0" fontId="22" fillId="0" borderId="0" xfId="0" applyNumberFormat="1" applyFont="1" applyBorder="1" applyAlignment="1">
      <alignment vertical="top" wrapText="1" shrinkToFit="1"/>
    </xf>
    <xf numFmtId="0" fontId="22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49" fontId="16" fillId="6" borderId="42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08" t="s">
        <v>41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9"/>
  <sheetViews>
    <sheetView showGridLines="0" topLeftCell="B2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38</v>
      </c>
      <c r="B1" s="234" t="s">
        <v>4</v>
      </c>
      <c r="C1" s="235"/>
      <c r="D1" s="235"/>
      <c r="E1" s="235"/>
      <c r="F1" s="235"/>
      <c r="G1" s="235"/>
      <c r="H1" s="235"/>
      <c r="I1" s="235"/>
      <c r="J1" s="236"/>
    </row>
    <row r="2" spans="1:15" ht="36" customHeight="1" x14ac:dyDescent="0.2">
      <c r="A2" s="3"/>
      <c r="B2" s="79" t="s">
        <v>24</v>
      </c>
      <c r="C2" s="80"/>
      <c r="D2" s="81" t="s">
        <v>43</v>
      </c>
      <c r="E2" s="240" t="s">
        <v>44</v>
      </c>
      <c r="F2" s="241"/>
      <c r="G2" s="241"/>
      <c r="H2" s="241"/>
      <c r="I2" s="241"/>
      <c r="J2" s="242"/>
      <c r="O2" s="2"/>
    </row>
    <row r="3" spans="1:15" ht="27" hidden="1" customHeight="1" x14ac:dyDescent="0.2">
      <c r="A3" s="3"/>
      <c r="B3" s="82"/>
      <c r="C3" s="80"/>
      <c r="D3" s="83"/>
      <c r="E3" s="243"/>
      <c r="F3" s="244"/>
      <c r="G3" s="244"/>
      <c r="H3" s="244"/>
      <c r="I3" s="244"/>
      <c r="J3" s="245"/>
    </row>
    <row r="4" spans="1:15" ht="23.25" customHeight="1" x14ac:dyDescent="0.2">
      <c r="A4" s="3"/>
      <c r="B4" s="84"/>
      <c r="C4" s="85"/>
      <c r="D4" s="86"/>
      <c r="E4" s="232"/>
      <c r="F4" s="232"/>
      <c r="G4" s="232"/>
      <c r="H4" s="232"/>
      <c r="I4" s="232"/>
      <c r="J4" s="233"/>
    </row>
    <row r="5" spans="1:15" ht="24" customHeight="1" x14ac:dyDescent="0.2">
      <c r="A5" s="3"/>
      <c r="B5" s="47" t="s">
        <v>23</v>
      </c>
      <c r="C5" s="4"/>
      <c r="D5" s="32"/>
      <c r="E5" s="25"/>
      <c r="F5" s="25"/>
      <c r="G5" s="25"/>
      <c r="H5" s="27" t="s">
        <v>42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36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21</v>
      </c>
      <c r="C8" s="4"/>
      <c r="D8" s="35"/>
      <c r="E8" s="4"/>
      <c r="F8" s="4"/>
      <c r="G8" s="45"/>
      <c r="H8" s="27" t="s">
        <v>42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36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20</v>
      </c>
      <c r="C11" s="4"/>
      <c r="D11" s="247"/>
      <c r="E11" s="247"/>
      <c r="F11" s="247"/>
      <c r="G11" s="247"/>
      <c r="H11" s="27" t="s">
        <v>42</v>
      </c>
      <c r="I11" s="88"/>
      <c r="J11" s="10"/>
    </row>
    <row r="12" spans="1:15" ht="15.75" customHeight="1" x14ac:dyDescent="0.2">
      <c r="A12" s="3"/>
      <c r="B12" s="41"/>
      <c r="C12" s="25"/>
      <c r="D12" s="230"/>
      <c r="E12" s="230"/>
      <c r="F12" s="230"/>
      <c r="G12" s="230"/>
      <c r="H12" s="27" t="s">
        <v>36</v>
      </c>
      <c r="I12" s="88"/>
      <c r="J12" s="10"/>
    </row>
    <row r="13" spans="1:15" ht="15.75" customHeight="1" x14ac:dyDescent="0.2">
      <c r="A13" s="3"/>
      <c r="B13" s="42"/>
      <c r="C13" s="87"/>
      <c r="D13" s="231"/>
      <c r="E13" s="231"/>
      <c r="F13" s="231"/>
      <c r="G13" s="231"/>
      <c r="H13" s="28"/>
      <c r="I13" s="34"/>
      <c r="J13" s="51"/>
    </row>
    <row r="14" spans="1:15" ht="24" hidden="1" customHeight="1" x14ac:dyDescent="0.2">
      <c r="A14" s="3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34</v>
      </c>
      <c r="C15" s="72"/>
      <c r="D15" s="53"/>
      <c r="E15" s="246"/>
      <c r="F15" s="246"/>
      <c r="G15" s="248"/>
      <c r="H15" s="248"/>
      <c r="I15" s="248" t="s">
        <v>31</v>
      </c>
      <c r="J15" s="249"/>
    </row>
    <row r="16" spans="1:15" ht="23.25" customHeight="1" x14ac:dyDescent="0.2">
      <c r="A16" s="140" t="s">
        <v>26</v>
      </c>
      <c r="B16" s="57" t="s">
        <v>26</v>
      </c>
      <c r="C16" s="58"/>
      <c r="D16" s="59"/>
      <c r="E16" s="223"/>
      <c r="F16" s="224"/>
      <c r="G16" s="223"/>
      <c r="H16" s="224"/>
      <c r="I16" s="223">
        <f>SUMIF(F64:F95,A16,I64:I95)+SUMIF(F64:F95,"PSU",I64:I95)</f>
        <v>0</v>
      </c>
      <c r="J16" s="225"/>
    </row>
    <row r="17" spans="1:10" ht="23.25" customHeight="1" x14ac:dyDescent="0.2">
      <c r="A17" s="140" t="s">
        <v>27</v>
      </c>
      <c r="B17" s="57" t="s">
        <v>27</v>
      </c>
      <c r="C17" s="58"/>
      <c r="D17" s="59"/>
      <c r="E17" s="223"/>
      <c r="F17" s="224"/>
      <c r="G17" s="223"/>
      <c r="H17" s="224"/>
      <c r="I17" s="223">
        <f>SUMIF(F64:F95,A17,I64:I95)</f>
        <v>0</v>
      </c>
      <c r="J17" s="225"/>
    </row>
    <row r="18" spans="1:10" ht="23.25" customHeight="1" x14ac:dyDescent="0.2">
      <c r="A18" s="140" t="s">
        <v>28</v>
      </c>
      <c r="B18" s="57" t="s">
        <v>28</v>
      </c>
      <c r="C18" s="58"/>
      <c r="D18" s="59"/>
      <c r="E18" s="223"/>
      <c r="F18" s="224"/>
      <c r="G18" s="223"/>
      <c r="H18" s="224"/>
      <c r="I18" s="223">
        <f>SUMIF(F64:F95,A18,I64:I95)</f>
        <v>0</v>
      </c>
      <c r="J18" s="225"/>
    </row>
    <row r="19" spans="1:10" ht="23.25" customHeight="1" x14ac:dyDescent="0.2">
      <c r="A19" s="140" t="s">
        <v>135</v>
      </c>
      <c r="B19" s="57" t="s">
        <v>29</v>
      </c>
      <c r="C19" s="58"/>
      <c r="D19" s="59"/>
      <c r="E19" s="223"/>
      <c r="F19" s="224"/>
      <c r="G19" s="223"/>
      <c r="H19" s="224"/>
      <c r="I19" s="223">
        <f>SUMIF(F64:F95,A19,I64:I95)</f>
        <v>0</v>
      </c>
      <c r="J19" s="225"/>
    </row>
    <row r="20" spans="1:10" ht="23.25" customHeight="1" x14ac:dyDescent="0.2">
      <c r="A20" s="140" t="s">
        <v>136</v>
      </c>
      <c r="B20" s="57" t="s">
        <v>30</v>
      </c>
      <c r="C20" s="58"/>
      <c r="D20" s="59"/>
      <c r="E20" s="223"/>
      <c r="F20" s="224"/>
      <c r="G20" s="223"/>
      <c r="H20" s="224"/>
      <c r="I20" s="223">
        <f>SUMIF(F64:F95,A20,I64:I95)</f>
        <v>0</v>
      </c>
      <c r="J20" s="225"/>
    </row>
    <row r="21" spans="1:10" ht="23.25" customHeight="1" x14ac:dyDescent="0.2">
      <c r="A21" s="3"/>
      <c r="B21" s="74" t="s">
        <v>31</v>
      </c>
      <c r="C21" s="75"/>
      <c r="D21" s="76"/>
      <c r="E21" s="226"/>
      <c r="F21" s="250"/>
      <c r="G21" s="226"/>
      <c r="H21" s="250"/>
      <c r="I21" s="226">
        <f>SUM(I16:J20)</f>
        <v>0</v>
      </c>
      <c r="J21" s="227"/>
    </row>
    <row r="22" spans="1:10" ht="33" customHeight="1" x14ac:dyDescent="0.2">
      <c r="A22" s="3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>
        <f>ZakladDPHSni*SazbaDPH1/100</f>
        <v>0</v>
      </c>
      <c r="B23" s="57" t="s">
        <v>13</v>
      </c>
      <c r="C23" s="58"/>
      <c r="D23" s="59"/>
      <c r="E23" s="60">
        <v>15</v>
      </c>
      <c r="F23" s="61" t="s">
        <v>0</v>
      </c>
      <c r="G23" s="221">
        <f>ZakladDPHSniVypocet</f>
        <v>0</v>
      </c>
      <c r="H23" s="222"/>
      <c r="I23" s="222"/>
      <c r="J23" s="62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7" t="s">
        <v>14</v>
      </c>
      <c r="C24" s="58"/>
      <c r="D24" s="59"/>
      <c r="E24" s="60">
        <f>SazbaDPH1</f>
        <v>15</v>
      </c>
      <c r="F24" s="61" t="s">
        <v>0</v>
      </c>
      <c r="G24" s="219">
        <f>IF(A24&gt;50, ROUNDUP(A23, 0), ROUNDDOWN(A23, 0))</f>
        <v>0</v>
      </c>
      <c r="H24" s="220"/>
      <c r="I24" s="220"/>
      <c r="J24" s="62" t="str">
        <f t="shared" si="0"/>
        <v>CZK</v>
      </c>
    </row>
    <row r="25" spans="1:10" ht="23.25" customHeight="1" x14ac:dyDescent="0.2">
      <c r="A25" s="3">
        <f>ZakladDPHZakl*SazbaDPH2/100</f>
        <v>0</v>
      </c>
      <c r="B25" s="57" t="s">
        <v>15</v>
      </c>
      <c r="C25" s="58"/>
      <c r="D25" s="59"/>
      <c r="E25" s="60">
        <v>21</v>
      </c>
      <c r="F25" s="61" t="s">
        <v>0</v>
      </c>
      <c r="G25" s="221">
        <f>ZakladDPHZaklVypocet</f>
        <v>0</v>
      </c>
      <c r="H25" s="222"/>
      <c r="I25" s="222"/>
      <c r="J25" s="62" t="str">
        <f t="shared" si="0"/>
        <v>CZK</v>
      </c>
    </row>
    <row r="26" spans="1:10" ht="23.25" customHeight="1" x14ac:dyDescent="0.2">
      <c r="A26" s="3">
        <f>(A25-INT(A25))*100</f>
        <v>0</v>
      </c>
      <c r="B26" s="49" t="s">
        <v>16</v>
      </c>
      <c r="C26" s="21"/>
      <c r="D26" s="17"/>
      <c r="E26" s="43">
        <f>SazbaDPH2</f>
        <v>21</v>
      </c>
      <c r="F26" s="44" t="s">
        <v>0</v>
      </c>
      <c r="G26" s="237">
        <f>IF(A26&gt;50, ROUNDUP(A25, 0), ROUNDDOWN(A25, 0))</f>
        <v>0</v>
      </c>
      <c r="H26" s="238"/>
      <c r="I26" s="238"/>
      <c r="J26" s="56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8" t="s">
        <v>5</v>
      </c>
      <c r="C27" s="19"/>
      <c r="D27" s="22"/>
      <c r="E27" s="19"/>
      <c r="F27" s="20"/>
      <c r="G27" s="239">
        <f>CenaCelkem-(ZakladDPHSni+DPHSni+ZakladDPHZakl+DPHZakl)</f>
        <v>0</v>
      </c>
      <c r="H27" s="239"/>
      <c r="I27" s="239"/>
      <c r="J27" s="63" t="str">
        <f t="shared" si="0"/>
        <v>CZK</v>
      </c>
    </row>
    <row r="28" spans="1:10" ht="27.75" hidden="1" customHeight="1" thickBot="1" x14ac:dyDescent="0.25">
      <c r="A28" s="3"/>
      <c r="B28" s="117" t="s">
        <v>25</v>
      </c>
      <c r="C28" s="118"/>
      <c r="D28" s="118"/>
      <c r="E28" s="119"/>
      <c r="F28" s="120"/>
      <c r="G28" s="229">
        <f>ZakladDPHSniVypocet+ZakladDPHZaklVypocet</f>
        <v>0</v>
      </c>
      <c r="H28" s="229"/>
      <c r="I28" s="229"/>
      <c r="J28" s="121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17" t="s">
        <v>37</v>
      </c>
      <c r="C29" s="122"/>
      <c r="D29" s="122"/>
      <c r="E29" s="122"/>
      <c r="F29" s="122"/>
      <c r="G29" s="228">
        <f>IF(A29&gt;50, ROUNDUP(A27, 0), ROUNDDOWN(A27, 0))</f>
        <v>0</v>
      </c>
      <c r="H29" s="228"/>
      <c r="I29" s="228"/>
      <c r="J29" s="123" t="s">
        <v>67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12</v>
      </c>
      <c r="D32" s="39"/>
      <c r="E32" s="39"/>
      <c r="F32" s="18" t="s">
        <v>11</v>
      </c>
      <c r="G32" s="39"/>
      <c r="H32" s="40">
        <f ca="1">TODAY()</f>
        <v>42983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218" t="s">
        <v>2</v>
      </c>
      <c r="E35" s="218"/>
      <c r="F35" s="4"/>
      <c r="G35" s="45"/>
      <c r="H35" s="12" t="s">
        <v>3</v>
      </c>
      <c r="I35" s="45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4" t="s">
        <v>17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">
      <c r="A38" s="93" t="s">
        <v>39</v>
      </c>
      <c r="B38" s="97" t="s">
        <v>18</v>
      </c>
      <c r="C38" s="98" t="s">
        <v>6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19</v>
      </c>
      <c r="I38" s="101" t="s">
        <v>1</v>
      </c>
      <c r="J38" s="102" t="s">
        <v>0</v>
      </c>
    </row>
    <row r="39" spans="1:10" ht="25.5" hidden="1" customHeight="1" x14ac:dyDescent="0.2">
      <c r="A39" s="93">
        <v>1</v>
      </c>
      <c r="B39" s="103" t="s">
        <v>45</v>
      </c>
      <c r="C39" s="211"/>
      <c r="D39" s="212"/>
      <c r="E39" s="212"/>
      <c r="F39" s="104">
        <f>'01 01 Pol'!AE114+'01 02 Pol'!AE522+'01 03 Pol'!AE70+'01 04 Pol'!AE90+'01 05 Pol'!AE174+'01 06 Pol'!AE19+'01 07 Pol'!AE41+'02 02 Pol'!AE19+'02 03 Pol'!AE18+'02 04 Pol'!AE22+'02 05 Pol'!AE24+'02 06 Pol'!AE83+'02 07 Pol'!AE116+'02 08 Pol'!AE27+'02 09 Pol'!AE16</f>
        <v>0</v>
      </c>
      <c r="G39" s="105">
        <f>'01 01 Pol'!AF114+'01 02 Pol'!AF522+'01 03 Pol'!AF70+'01 04 Pol'!AF90+'01 05 Pol'!AF174+'01 06 Pol'!AF19+'01 07 Pol'!AF41+'02 02 Pol'!AF19+'02 03 Pol'!AF18+'02 04 Pol'!AF22+'02 05 Pol'!AF24+'02 06 Pol'!AF83+'02 07 Pol'!AF116+'02 08 Pol'!AF27+'02 09 Pol'!AF16</f>
        <v>0</v>
      </c>
      <c r="H39" s="106">
        <f t="shared" ref="H39:H56" si="1">(F39*SazbaDPH1/100)+(G39*SazbaDPH2/100)</f>
        <v>0</v>
      </c>
      <c r="I39" s="106">
        <f t="shared" ref="I39:I56" si="2">F39+G39+H39</f>
        <v>0</v>
      </c>
      <c r="J39" s="107" t="str">
        <f t="shared" ref="J39:J56" si="3">IF(CenaCelkemVypocet=0,"",I39/CenaCelkemVypocet*100)</f>
        <v/>
      </c>
    </row>
    <row r="40" spans="1:10" ht="25.5" customHeight="1" x14ac:dyDescent="0.2">
      <c r="A40" s="93">
        <v>2</v>
      </c>
      <c r="B40" s="108" t="s">
        <v>46</v>
      </c>
      <c r="C40" s="216" t="s">
        <v>47</v>
      </c>
      <c r="D40" s="217"/>
      <c r="E40" s="217"/>
      <c r="F40" s="109">
        <f>'01 01 Pol'!AE114+'01 02 Pol'!AE522+'01 03 Pol'!AE70+'01 04 Pol'!AE90+'01 05 Pol'!AE174+'01 06 Pol'!AE19+'01 07 Pol'!AE41</f>
        <v>0</v>
      </c>
      <c r="G40" s="110">
        <f>'01 01 Pol'!AF114+'01 02 Pol'!AF522+'01 03 Pol'!AF70+'01 04 Pol'!AF90+'01 05 Pol'!AF174+'01 06 Pol'!AF19+'01 07 Pol'!AF41</f>
        <v>0</v>
      </c>
      <c r="H40" s="110">
        <f t="shared" si="1"/>
        <v>0</v>
      </c>
      <c r="I40" s="110">
        <f t="shared" si="2"/>
        <v>0</v>
      </c>
      <c r="J40" s="111" t="str">
        <f t="shared" si="3"/>
        <v/>
      </c>
    </row>
    <row r="41" spans="1:10" ht="25.5" customHeight="1" x14ac:dyDescent="0.2">
      <c r="A41" s="93">
        <v>3</v>
      </c>
      <c r="B41" s="112" t="s">
        <v>46</v>
      </c>
      <c r="C41" s="211" t="s">
        <v>48</v>
      </c>
      <c r="D41" s="212"/>
      <c r="E41" s="212"/>
      <c r="F41" s="113">
        <f>'01 01 Pol'!AE114</f>
        <v>0</v>
      </c>
      <c r="G41" s="106">
        <f>'01 01 Pol'!AF114</f>
        <v>0</v>
      </c>
      <c r="H41" s="106">
        <f t="shared" si="1"/>
        <v>0</v>
      </c>
      <c r="I41" s="106">
        <f t="shared" si="2"/>
        <v>0</v>
      </c>
      <c r="J41" s="107" t="str">
        <f t="shared" si="3"/>
        <v/>
      </c>
    </row>
    <row r="42" spans="1:10" ht="25.5" customHeight="1" x14ac:dyDescent="0.2">
      <c r="A42" s="93">
        <v>3</v>
      </c>
      <c r="B42" s="112" t="s">
        <v>49</v>
      </c>
      <c r="C42" s="211" t="s">
        <v>50</v>
      </c>
      <c r="D42" s="212"/>
      <c r="E42" s="212"/>
      <c r="F42" s="113">
        <f>'01 02 Pol'!AE522</f>
        <v>0</v>
      </c>
      <c r="G42" s="106">
        <f>'01 02 Pol'!AF522</f>
        <v>0</v>
      </c>
      <c r="H42" s="106">
        <f t="shared" si="1"/>
        <v>0</v>
      </c>
      <c r="I42" s="106">
        <f t="shared" si="2"/>
        <v>0</v>
      </c>
      <c r="J42" s="107" t="str">
        <f t="shared" si="3"/>
        <v/>
      </c>
    </row>
    <row r="43" spans="1:10" ht="25.5" customHeight="1" x14ac:dyDescent="0.2">
      <c r="A43" s="93">
        <v>3</v>
      </c>
      <c r="B43" s="112" t="s">
        <v>51</v>
      </c>
      <c r="C43" s="211" t="s">
        <v>52</v>
      </c>
      <c r="D43" s="212"/>
      <c r="E43" s="212"/>
      <c r="F43" s="113">
        <f>'01 03 Pol'!AE70</f>
        <v>0</v>
      </c>
      <c r="G43" s="106">
        <f>'01 03 Pol'!AF70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 x14ac:dyDescent="0.2">
      <c r="A44" s="93">
        <v>3</v>
      </c>
      <c r="B44" s="112" t="s">
        <v>53</v>
      </c>
      <c r="C44" s="211" t="s">
        <v>54</v>
      </c>
      <c r="D44" s="212"/>
      <c r="E44" s="212"/>
      <c r="F44" s="113">
        <f>'01 04 Pol'!AE90</f>
        <v>0</v>
      </c>
      <c r="G44" s="106">
        <f>'01 04 Pol'!AF90</f>
        <v>0</v>
      </c>
      <c r="H44" s="106">
        <f t="shared" si="1"/>
        <v>0</v>
      </c>
      <c r="I44" s="106">
        <f t="shared" si="2"/>
        <v>0</v>
      </c>
      <c r="J44" s="107" t="str">
        <f t="shared" si="3"/>
        <v/>
      </c>
    </row>
    <row r="45" spans="1:10" ht="25.5" customHeight="1" x14ac:dyDescent="0.2">
      <c r="A45" s="93">
        <v>3</v>
      </c>
      <c r="B45" s="112" t="s">
        <v>55</v>
      </c>
      <c r="C45" s="211" t="s">
        <v>56</v>
      </c>
      <c r="D45" s="212"/>
      <c r="E45" s="212"/>
      <c r="F45" s="113">
        <f>'01 05 Pol'!AE174</f>
        <v>0</v>
      </c>
      <c r="G45" s="106">
        <f>'01 05 Pol'!AF174</f>
        <v>0</v>
      </c>
      <c r="H45" s="106">
        <f t="shared" si="1"/>
        <v>0</v>
      </c>
      <c r="I45" s="106">
        <f t="shared" si="2"/>
        <v>0</v>
      </c>
      <c r="J45" s="107" t="str">
        <f t="shared" si="3"/>
        <v/>
      </c>
    </row>
    <row r="46" spans="1:10" ht="25.5" customHeight="1" x14ac:dyDescent="0.2">
      <c r="A46" s="93">
        <v>3</v>
      </c>
      <c r="B46" s="112" t="s">
        <v>57</v>
      </c>
      <c r="C46" s="211" t="s">
        <v>58</v>
      </c>
      <c r="D46" s="212"/>
      <c r="E46" s="212"/>
      <c r="F46" s="113">
        <f>'01 06 Pol'!AE19</f>
        <v>0</v>
      </c>
      <c r="G46" s="106">
        <f>'01 06 Pol'!AF19</f>
        <v>0</v>
      </c>
      <c r="H46" s="106">
        <f t="shared" si="1"/>
        <v>0</v>
      </c>
      <c r="I46" s="106">
        <f t="shared" si="2"/>
        <v>0</v>
      </c>
      <c r="J46" s="107" t="str">
        <f t="shared" si="3"/>
        <v/>
      </c>
    </row>
    <row r="47" spans="1:10" ht="25.5" customHeight="1" x14ac:dyDescent="0.2">
      <c r="A47" s="93">
        <v>3</v>
      </c>
      <c r="B47" s="112" t="s">
        <v>59</v>
      </c>
      <c r="C47" s="211" t="s">
        <v>60</v>
      </c>
      <c r="D47" s="212"/>
      <c r="E47" s="212"/>
      <c r="F47" s="113">
        <f>'01 07 Pol'!AE41</f>
        <v>0</v>
      </c>
      <c r="G47" s="106">
        <f>'01 07 Pol'!AF41</f>
        <v>0</v>
      </c>
      <c r="H47" s="106">
        <f t="shared" si="1"/>
        <v>0</v>
      </c>
      <c r="I47" s="106">
        <f t="shared" si="2"/>
        <v>0</v>
      </c>
      <c r="J47" s="107" t="str">
        <f t="shared" si="3"/>
        <v/>
      </c>
    </row>
    <row r="48" spans="1:10" ht="25.5" customHeight="1" x14ac:dyDescent="0.2">
      <c r="A48" s="93">
        <v>2</v>
      </c>
      <c r="B48" s="108" t="s">
        <v>49</v>
      </c>
      <c r="C48" s="216" t="s">
        <v>61</v>
      </c>
      <c r="D48" s="217"/>
      <c r="E48" s="217"/>
      <c r="F48" s="109">
        <f>'02 02 Pol'!AE19+'02 03 Pol'!AE18+'02 04 Pol'!AE22+'02 05 Pol'!AE24+'02 06 Pol'!AE83+'02 07 Pol'!AE116+'02 08 Pol'!AE27+'02 09 Pol'!AE16</f>
        <v>0</v>
      </c>
      <c r="G48" s="110">
        <f>'02 02 Pol'!AF19+'02 03 Pol'!AF18+'02 04 Pol'!AF22+'02 05 Pol'!AF24+'02 06 Pol'!AF83+'02 07 Pol'!AF116+'02 08 Pol'!AF27+'02 09 Pol'!AF16</f>
        <v>0</v>
      </c>
      <c r="H48" s="110">
        <f t="shared" si="1"/>
        <v>0</v>
      </c>
      <c r="I48" s="110">
        <f t="shared" si="2"/>
        <v>0</v>
      </c>
      <c r="J48" s="111" t="str">
        <f t="shared" si="3"/>
        <v/>
      </c>
    </row>
    <row r="49" spans="1:10" ht="25.5" customHeight="1" x14ac:dyDescent="0.2">
      <c r="A49" s="93">
        <v>3</v>
      </c>
      <c r="B49" s="112" t="s">
        <v>49</v>
      </c>
      <c r="C49" s="211" t="s">
        <v>50</v>
      </c>
      <c r="D49" s="212"/>
      <c r="E49" s="212"/>
      <c r="F49" s="113">
        <f>'02 02 Pol'!AE19</f>
        <v>0</v>
      </c>
      <c r="G49" s="106">
        <f>'02 02 Pol'!AF19</f>
        <v>0</v>
      </c>
      <c r="H49" s="106">
        <f t="shared" si="1"/>
        <v>0</v>
      </c>
      <c r="I49" s="106">
        <f t="shared" si="2"/>
        <v>0</v>
      </c>
      <c r="J49" s="107" t="str">
        <f t="shared" si="3"/>
        <v/>
      </c>
    </row>
    <row r="50" spans="1:10" ht="25.5" customHeight="1" x14ac:dyDescent="0.2">
      <c r="A50" s="93">
        <v>3</v>
      </c>
      <c r="B50" s="112" t="s">
        <v>51</v>
      </c>
      <c r="C50" s="211" t="s">
        <v>52</v>
      </c>
      <c r="D50" s="212"/>
      <c r="E50" s="212"/>
      <c r="F50" s="113">
        <f>'02 03 Pol'!AE18</f>
        <v>0</v>
      </c>
      <c r="G50" s="106">
        <f>'02 03 Pol'!AF18</f>
        <v>0</v>
      </c>
      <c r="H50" s="106">
        <f t="shared" si="1"/>
        <v>0</v>
      </c>
      <c r="I50" s="106">
        <f t="shared" si="2"/>
        <v>0</v>
      </c>
      <c r="J50" s="107" t="str">
        <f t="shared" si="3"/>
        <v/>
      </c>
    </row>
    <row r="51" spans="1:10" ht="25.5" customHeight="1" x14ac:dyDescent="0.2">
      <c r="A51" s="93">
        <v>3</v>
      </c>
      <c r="B51" s="112" t="s">
        <v>53</v>
      </c>
      <c r="C51" s="211" t="s">
        <v>54</v>
      </c>
      <c r="D51" s="212"/>
      <c r="E51" s="212"/>
      <c r="F51" s="113">
        <f>'02 04 Pol'!AE22</f>
        <v>0</v>
      </c>
      <c r="G51" s="106">
        <f>'02 04 Pol'!AF22</f>
        <v>0</v>
      </c>
      <c r="H51" s="106">
        <f t="shared" si="1"/>
        <v>0</v>
      </c>
      <c r="I51" s="106">
        <f t="shared" si="2"/>
        <v>0</v>
      </c>
      <c r="J51" s="107" t="str">
        <f t="shared" si="3"/>
        <v/>
      </c>
    </row>
    <row r="52" spans="1:10" ht="25.5" customHeight="1" x14ac:dyDescent="0.2">
      <c r="A52" s="93">
        <v>3</v>
      </c>
      <c r="B52" s="112" t="s">
        <v>55</v>
      </c>
      <c r="C52" s="211" t="s">
        <v>56</v>
      </c>
      <c r="D52" s="212"/>
      <c r="E52" s="212"/>
      <c r="F52" s="113">
        <f>'02 05 Pol'!AE24</f>
        <v>0</v>
      </c>
      <c r="G52" s="106">
        <f>'02 05 Pol'!AF24</f>
        <v>0</v>
      </c>
      <c r="H52" s="106">
        <f t="shared" si="1"/>
        <v>0</v>
      </c>
      <c r="I52" s="106">
        <f t="shared" si="2"/>
        <v>0</v>
      </c>
      <c r="J52" s="107" t="str">
        <f t="shared" si="3"/>
        <v/>
      </c>
    </row>
    <row r="53" spans="1:10" ht="25.5" customHeight="1" x14ac:dyDescent="0.2">
      <c r="A53" s="93">
        <v>3</v>
      </c>
      <c r="B53" s="112" t="s">
        <v>57</v>
      </c>
      <c r="C53" s="211" t="s">
        <v>58</v>
      </c>
      <c r="D53" s="212"/>
      <c r="E53" s="212"/>
      <c r="F53" s="113">
        <f>'02 06 Pol'!AE83</f>
        <v>0</v>
      </c>
      <c r="G53" s="106">
        <f>'02 06 Pol'!AF83</f>
        <v>0</v>
      </c>
      <c r="H53" s="106">
        <f t="shared" si="1"/>
        <v>0</v>
      </c>
      <c r="I53" s="106">
        <f t="shared" si="2"/>
        <v>0</v>
      </c>
      <c r="J53" s="107" t="str">
        <f t="shared" si="3"/>
        <v/>
      </c>
    </row>
    <row r="54" spans="1:10" ht="25.5" customHeight="1" x14ac:dyDescent="0.2">
      <c r="A54" s="93">
        <v>3</v>
      </c>
      <c r="B54" s="112" t="s">
        <v>59</v>
      </c>
      <c r="C54" s="211" t="s">
        <v>60</v>
      </c>
      <c r="D54" s="212"/>
      <c r="E54" s="212"/>
      <c r="F54" s="113">
        <f>'02 07 Pol'!AE116</f>
        <v>0</v>
      </c>
      <c r="G54" s="106">
        <f>'02 07 Pol'!AF116</f>
        <v>0</v>
      </c>
      <c r="H54" s="106">
        <f t="shared" si="1"/>
        <v>0</v>
      </c>
      <c r="I54" s="106">
        <f t="shared" si="2"/>
        <v>0</v>
      </c>
      <c r="J54" s="107" t="str">
        <f t="shared" si="3"/>
        <v/>
      </c>
    </row>
    <row r="55" spans="1:10" ht="25.5" customHeight="1" x14ac:dyDescent="0.2">
      <c r="A55" s="93">
        <v>3</v>
      </c>
      <c r="B55" s="112" t="s">
        <v>62</v>
      </c>
      <c r="C55" s="211" t="s">
        <v>63</v>
      </c>
      <c r="D55" s="212"/>
      <c r="E55" s="212"/>
      <c r="F55" s="113">
        <f>'02 08 Pol'!AE27</f>
        <v>0</v>
      </c>
      <c r="G55" s="106">
        <f>'02 08 Pol'!AF27</f>
        <v>0</v>
      </c>
      <c r="H55" s="106">
        <f t="shared" si="1"/>
        <v>0</v>
      </c>
      <c r="I55" s="106">
        <f t="shared" si="2"/>
        <v>0</v>
      </c>
      <c r="J55" s="107" t="str">
        <f t="shared" si="3"/>
        <v/>
      </c>
    </row>
    <row r="56" spans="1:10" ht="25.5" customHeight="1" x14ac:dyDescent="0.2">
      <c r="A56" s="93">
        <v>3</v>
      </c>
      <c r="B56" s="112" t="s">
        <v>64</v>
      </c>
      <c r="C56" s="211" t="s">
        <v>65</v>
      </c>
      <c r="D56" s="212"/>
      <c r="E56" s="212"/>
      <c r="F56" s="113">
        <f>'02 09 Pol'!AE16</f>
        <v>0</v>
      </c>
      <c r="G56" s="106">
        <f>'02 09 Pol'!AF16</f>
        <v>0</v>
      </c>
      <c r="H56" s="106">
        <f t="shared" si="1"/>
        <v>0</v>
      </c>
      <c r="I56" s="106">
        <f t="shared" si="2"/>
        <v>0</v>
      </c>
      <c r="J56" s="107" t="str">
        <f t="shared" si="3"/>
        <v/>
      </c>
    </row>
    <row r="57" spans="1:10" ht="25.5" customHeight="1" x14ac:dyDescent="0.2">
      <c r="A57" s="93"/>
      <c r="B57" s="213" t="s">
        <v>66</v>
      </c>
      <c r="C57" s="214"/>
      <c r="D57" s="214"/>
      <c r="E57" s="215"/>
      <c r="F57" s="114">
        <f>SUMIF(A39:A56,"=1",F39:F56)</f>
        <v>0</v>
      </c>
      <c r="G57" s="115">
        <f>SUMIF(A39:A56,"=1",G39:G56)</f>
        <v>0</v>
      </c>
      <c r="H57" s="115">
        <f>SUMIF(A39:A56,"=1",H39:H56)</f>
        <v>0</v>
      </c>
      <c r="I57" s="115">
        <f>SUMIF(A39:A56,"=1",I39:I56)</f>
        <v>0</v>
      </c>
      <c r="J57" s="116">
        <f>SUMIF(A39:A56,"=1",J39:J56)</f>
        <v>0</v>
      </c>
    </row>
    <row r="61" spans="1:10" ht="15.75" x14ac:dyDescent="0.25">
      <c r="B61" s="124" t="s">
        <v>68</v>
      </c>
    </row>
    <row r="63" spans="1:10" ht="25.5" customHeight="1" x14ac:dyDescent="0.2">
      <c r="A63" s="125"/>
      <c r="B63" s="128" t="s">
        <v>18</v>
      </c>
      <c r="C63" s="128" t="s">
        <v>6</v>
      </c>
      <c r="D63" s="129"/>
      <c r="E63" s="129"/>
      <c r="F63" s="130" t="s">
        <v>69</v>
      </c>
      <c r="G63" s="130"/>
      <c r="H63" s="130"/>
      <c r="I63" s="130" t="s">
        <v>31</v>
      </c>
      <c r="J63" s="130" t="s">
        <v>0</v>
      </c>
    </row>
    <row r="64" spans="1:10" ht="25.5" customHeight="1" x14ac:dyDescent="0.2">
      <c r="A64" s="126"/>
      <c r="B64" s="131" t="s">
        <v>70</v>
      </c>
      <c r="C64" s="209" t="s">
        <v>71</v>
      </c>
      <c r="D64" s="210"/>
      <c r="E64" s="210"/>
      <c r="F64" s="136" t="s">
        <v>26</v>
      </c>
      <c r="G64" s="137"/>
      <c r="H64" s="137"/>
      <c r="I64" s="137">
        <f>'01 01 Pol'!G8+'01 02 Pol'!G8+'01 03 Pol'!G8+'01 04 Pol'!G8+'01 05 Pol'!G8+'02 06 Pol'!G8+'02 07 Pol'!G8+'02 08 Pol'!G8+'02 09 Pol'!G8</f>
        <v>0</v>
      </c>
      <c r="J64" s="134" t="str">
        <f>IF(I96=0,"",I64/I96*100)</f>
        <v/>
      </c>
    </row>
    <row r="65" spans="1:10" ht="25.5" customHeight="1" x14ac:dyDescent="0.2">
      <c r="A65" s="126"/>
      <c r="B65" s="131" t="s">
        <v>72</v>
      </c>
      <c r="C65" s="209" t="s">
        <v>73</v>
      </c>
      <c r="D65" s="210"/>
      <c r="E65" s="210"/>
      <c r="F65" s="136" t="s">
        <v>26</v>
      </c>
      <c r="G65" s="137"/>
      <c r="H65" s="137"/>
      <c r="I65" s="137">
        <f>'01 07 Pol'!G8+'02 07 Pol'!G13</f>
        <v>0</v>
      </c>
      <c r="J65" s="134" t="str">
        <f>IF(I96=0,"",I65/I96*100)</f>
        <v/>
      </c>
    </row>
    <row r="66" spans="1:10" ht="25.5" customHeight="1" x14ac:dyDescent="0.2">
      <c r="A66" s="126"/>
      <c r="B66" s="131" t="s">
        <v>74</v>
      </c>
      <c r="C66" s="209" t="s">
        <v>75</v>
      </c>
      <c r="D66" s="210"/>
      <c r="E66" s="210"/>
      <c r="F66" s="136" t="s">
        <v>26</v>
      </c>
      <c r="G66" s="137"/>
      <c r="H66" s="137"/>
      <c r="I66" s="137">
        <f>'01 01 Pol'!G13+'01 05 Pol'!G15</f>
        <v>0</v>
      </c>
      <c r="J66" s="134" t="str">
        <f>IF(I96=0,"",I66/I96*100)</f>
        <v/>
      </c>
    </row>
    <row r="67" spans="1:10" ht="25.5" customHeight="1" x14ac:dyDescent="0.2">
      <c r="A67" s="126"/>
      <c r="B67" s="131" t="s">
        <v>76</v>
      </c>
      <c r="C67" s="209" t="s">
        <v>77</v>
      </c>
      <c r="D67" s="210"/>
      <c r="E67" s="210"/>
      <c r="F67" s="136" t="s">
        <v>26</v>
      </c>
      <c r="G67" s="137"/>
      <c r="H67" s="137"/>
      <c r="I67" s="137">
        <f>'02 06 Pol'!G13</f>
        <v>0</v>
      </c>
      <c r="J67" s="134" t="str">
        <f>IF(I96=0,"",I67/I96*100)</f>
        <v/>
      </c>
    </row>
    <row r="68" spans="1:10" ht="25.5" customHeight="1" x14ac:dyDescent="0.2">
      <c r="A68" s="126"/>
      <c r="B68" s="131" t="s">
        <v>78</v>
      </c>
      <c r="C68" s="209" t="s">
        <v>79</v>
      </c>
      <c r="D68" s="210"/>
      <c r="E68" s="210"/>
      <c r="F68" s="136" t="s">
        <v>26</v>
      </c>
      <c r="G68" s="137"/>
      <c r="H68" s="137"/>
      <c r="I68" s="137">
        <f>'02 07 Pol'!G30</f>
        <v>0</v>
      </c>
      <c r="J68" s="134" t="str">
        <f>IF(I96=0,"",I68/I96*100)</f>
        <v/>
      </c>
    </row>
    <row r="69" spans="1:10" ht="25.5" customHeight="1" x14ac:dyDescent="0.2">
      <c r="A69" s="126"/>
      <c r="B69" s="131" t="s">
        <v>80</v>
      </c>
      <c r="C69" s="209" t="s">
        <v>81</v>
      </c>
      <c r="D69" s="210"/>
      <c r="E69" s="210"/>
      <c r="F69" s="136" t="s">
        <v>26</v>
      </c>
      <c r="G69" s="137"/>
      <c r="H69" s="137"/>
      <c r="I69" s="137">
        <f>'01 03 Pol'!G16+'02 06 Pol'!G17</f>
        <v>0</v>
      </c>
      <c r="J69" s="134" t="str">
        <f>IF(I96=0,"",I69/I96*100)</f>
        <v/>
      </c>
    </row>
    <row r="70" spans="1:10" ht="25.5" customHeight="1" x14ac:dyDescent="0.2">
      <c r="A70" s="126"/>
      <c r="B70" s="131" t="s">
        <v>82</v>
      </c>
      <c r="C70" s="209" t="s">
        <v>83</v>
      </c>
      <c r="D70" s="210"/>
      <c r="E70" s="210"/>
      <c r="F70" s="136" t="s">
        <v>26</v>
      </c>
      <c r="G70" s="137"/>
      <c r="H70" s="137"/>
      <c r="I70" s="137">
        <f>'01 01 Pol'!G16+'01 02 Pol'!G35</f>
        <v>0</v>
      </c>
      <c r="J70" s="134" t="str">
        <f>IF(I96=0,"",I70/I96*100)</f>
        <v/>
      </c>
    </row>
    <row r="71" spans="1:10" ht="25.5" customHeight="1" x14ac:dyDescent="0.2">
      <c r="A71" s="126"/>
      <c r="B71" s="131" t="s">
        <v>84</v>
      </c>
      <c r="C71" s="209" t="s">
        <v>85</v>
      </c>
      <c r="D71" s="210"/>
      <c r="E71" s="210"/>
      <c r="F71" s="136" t="s">
        <v>26</v>
      </c>
      <c r="G71" s="137"/>
      <c r="H71" s="137"/>
      <c r="I71" s="137">
        <f>'01 04 Pol'!G15+'02 07 Pol'!G54</f>
        <v>0</v>
      </c>
      <c r="J71" s="134" t="str">
        <f>IF(I96=0,"",I71/I96*100)</f>
        <v/>
      </c>
    </row>
    <row r="72" spans="1:10" ht="25.5" customHeight="1" x14ac:dyDescent="0.2">
      <c r="A72" s="126"/>
      <c r="B72" s="131" t="s">
        <v>86</v>
      </c>
      <c r="C72" s="209" t="s">
        <v>87</v>
      </c>
      <c r="D72" s="210"/>
      <c r="E72" s="210"/>
      <c r="F72" s="136" t="s">
        <v>26</v>
      </c>
      <c r="G72" s="137"/>
      <c r="H72" s="137"/>
      <c r="I72" s="137">
        <f>'02 08 Pol'!G13</f>
        <v>0</v>
      </c>
      <c r="J72" s="134" t="str">
        <f>IF(I96=0,"",I72/I96*100)</f>
        <v/>
      </c>
    </row>
    <row r="73" spans="1:10" ht="25.5" customHeight="1" x14ac:dyDescent="0.2">
      <c r="A73" s="126"/>
      <c r="B73" s="131" t="s">
        <v>88</v>
      </c>
      <c r="C73" s="209" t="s">
        <v>89</v>
      </c>
      <c r="D73" s="210"/>
      <c r="E73" s="210"/>
      <c r="F73" s="136" t="s">
        <v>26</v>
      </c>
      <c r="G73" s="137"/>
      <c r="H73" s="137"/>
      <c r="I73" s="137">
        <f>'02 07 Pol'!G57</f>
        <v>0</v>
      </c>
      <c r="J73" s="134" t="str">
        <f>IF(I96=0,"",I73/I96*100)</f>
        <v/>
      </c>
    </row>
    <row r="74" spans="1:10" ht="25.5" customHeight="1" x14ac:dyDescent="0.2">
      <c r="A74" s="126"/>
      <c r="B74" s="131" t="s">
        <v>90</v>
      </c>
      <c r="C74" s="209" t="s">
        <v>91</v>
      </c>
      <c r="D74" s="210"/>
      <c r="E74" s="210"/>
      <c r="F74" s="136" t="s">
        <v>26</v>
      </c>
      <c r="G74" s="137"/>
      <c r="H74" s="137"/>
      <c r="I74" s="137">
        <f>'01 02 Pol'!G370+'02 06 Pol'!G30</f>
        <v>0</v>
      </c>
      <c r="J74" s="134" t="str">
        <f>IF(I96=0,"",I74/I96*100)</f>
        <v/>
      </c>
    </row>
    <row r="75" spans="1:10" ht="25.5" customHeight="1" x14ac:dyDescent="0.2">
      <c r="A75" s="126"/>
      <c r="B75" s="131" t="s">
        <v>92</v>
      </c>
      <c r="C75" s="209" t="s">
        <v>93</v>
      </c>
      <c r="D75" s="210"/>
      <c r="E75" s="210"/>
      <c r="F75" s="136" t="s">
        <v>26</v>
      </c>
      <c r="G75" s="137"/>
      <c r="H75" s="137"/>
      <c r="I75" s="137">
        <f>'01 02 Pol'!G399+'01 05 Pol'!G27+'02 07 Pol'!G65</f>
        <v>0</v>
      </c>
      <c r="J75" s="134" t="str">
        <f>IF(I96=0,"",I75/I96*100)</f>
        <v/>
      </c>
    </row>
    <row r="76" spans="1:10" ht="25.5" customHeight="1" x14ac:dyDescent="0.2">
      <c r="A76" s="126"/>
      <c r="B76" s="131" t="s">
        <v>94</v>
      </c>
      <c r="C76" s="209" t="s">
        <v>95</v>
      </c>
      <c r="D76" s="210"/>
      <c r="E76" s="210"/>
      <c r="F76" s="136" t="s">
        <v>26</v>
      </c>
      <c r="G76" s="137"/>
      <c r="H76" s="137"/>
      <c r="I76" s="137">
        <f>'01 01 Pol'!G88+'01 03 Pol'!G25+'01 04 Pol'!G22+'01 05 Pol'!G30+'02 06 Pol'!G33+'02 07 Pol'!G75</f>
        <v>0</v>
      </c>
      <c r="J76" s="134" t="str">
        <f>IF(I96=0,"",I76/I96*100)</f>
        <v/>
      </c>
    </row>
    <row r="77" spans="1:10" ht="25.5" customHeight="1" x14ac:dyDescent="0.2">
      <c r="A77" s="126"/>
      <c r="B77" s="131" t="s">
        <v>96</v>
      </c>
      <c r="C77" s="209" t="s">
        <v>97</v>
      </c>
      <c r="D77" s="210"/>
      <c r="E77" s="210"/>
      <c r="F77" s="136" t="s">
        <v>26</v>
      </c>
      <c r="G77" s="137"/>
      <c r="H77" s="137"/>
      <c r="I77" s="137">
        <f>'01 02 Pol'!G409+'01 04 Pol'!G27+'01 05 Pol'!G33</f>
        <v>0</v>
      </c>
      <c r="J77" s="134" t="str">
        <f>IF(I96=0,"",I77/I96*100)</f>
        <v/>
      </c>
    </row>
    <row r="78" spans="1:10" ht="25.5" customHeight="1" x14ac:dyDescent="0.2">
      <c r="A78" s="126"/>
      <c r="B78" s="131" t="s">
        <v>98</v>
      </c>
      <c r="C78" s="209" t="s">
        <v>99</v>
      </c>
      <c r="D78" s="210"/>
      <c r="E78" s="210"/>
      <c r="F78" s="136" t="s">
        <v>26</v>
      </c>
      <c r="G78" s="137"/>
      <c r="H78" s="137"/>
      <c r="I78" s="137">
        <f>'01 01 Pol'!G91+'01 02 Pol'!G413+'01 03 Pol'!G34+'01 04 Pol'!G30+'01 05 Pol'!G36+'02 06 Pol'!G36+'02 07 Pol'!G80</f>
        <v>0</v>
      </c>
      <c r="J78" s="134" t="str">
        <f>IF(I96=0,"",I78/I96*100)</f>
        <v/>
      </c>
    </row>
    <row r="79" spans="1:10" ht="25.5" customHeight="1" x14ac:dyDescent="0.2">
      <c r="A79" s="126"/>
      <c r="B79" s="131" t="s">
        <v>100</v>
      </c>
      <c r="C79" s="209" t="s">
        <v>101</v>
      </c>
      <c r="D79" s="210"/>
      <c r="E79" s="210"/>
      <c r="F79" s="136" t="s">
        <v>27</v>
      </c>
      <c r="G79" s="137"/>
      <c r="H79" s="137"/>
      <c r="I79" s="137">
        <f>'01 01 Pol'!G93+'01 04 Pol'!G32+'02 07 Pol'!G82</f>
        <v>0</v>
      </c>
      <c r="J79" s="134" t="str">
        <f>IF(I96=0,"",I79/I96*100)</f>
        <v/>
      </c>
    </row>
    <row r="80" spans="1:10" ht="25.5" customHeight="1" x14ac:dyDescent="0.2">
      <c r="A80" s="126"/>
      <c r="B80" s="131" t="s">
        <v>102</v>
      </c>
      <c r="C80" s="209" t="s">
        <v>103</v>
      </c>
      <c r="D80" s="210"/>
      <c r="E80" s="210"/>
      <c r="F80" s="136" t="s">
        <v>27</v>
      </c>
      <c r="G80" s="137"/>
      <c r="H80" s="137"/>
      <c r="I80" s="137">
        <f>'01 02 Pol'!G415+'01 05 Pol'!G38</f>
        <v>0</v>
      </c>
      <c r="J80" s="134" t="str">
        <f>IF(I96=0,"",I80/I96*100)</f>
        <v/>
      </c>
    </row>
    <row r="81" spans="1:10" ht="25.5" customHeight="1" x14ac:dyDescent="0.2">
      <c r="A81" s="126"/>
      <c r="B81" s="131" t="s">
        <v>104</v>
      </c>
      <c r="C81" s="209" t="s">
        <v>105</v>
      </c>
      <c r="D81" s="210"/>
      <c r="E81" s="210"/>
      <c r="F81" s="136" t="s">
        <v>27</v>
      </c>
      <c r="G81" s="137"/>
      <c r="H81" s="137"/>
      <c r="I81" s="137">
        <f>'01 02 Pol'!G420+'01 05 Pol'!G63+'01 06 Pol'!G8</f>
        <v>0</v>
      </c>
      <c r="J81" s="134" t="str">
        <f>IF(I96=0,"",I81/I96*100)</f>
        <v/>
      </c>
    </row>
    <row r="82" spans="1:10" ht="25.5" customHeight="1" x14ac:dyDescent="0.2">
      <c r="A82" s="126"/>
      <c r="B82" s="131" t="s">
        <v>106</v>
      </c>
      <c r="C82" s="209" t="s">
        <v>107</v>
      </c>
      <c r="D82" s="210"/>
      <c r="E82" s="210"/>
      <c r="F82" s="136" t="s">
        <v>27</v>
      </c>
      <c r="G82" s="137"/>
      <c r="H82" s="137"/>
      <c r="I82" s="137">
        <f>'01 05 Pol'!G143</f>
        <v>0</v>
      </c>
      <c r="J82" s="134" t="str">
        <f>IF(I96=0,"",I82/I96*100)</f>
        <v/>
      </c>
    </row>
    <row r="83" spans="1:10" ht="25.5" customHeight="1" x14ac:dyDescent="0.2">
      <c r="A83" s="126"/>
      <c r="B83" s="131" t="s">
        <v>108</v>
      </c>
      <c r="C83" s="209" t="s">
        <v>109</v>
      </c>
      <c r="D83" s="210"/>
      <c r="E83" s="210"/>
      <c r="F83" s="136" t="s">
        <v>27</v>
      </c>
      <c r="G83" s="137"/>
      <c r="H83" s="137"/>
      <c r="I83" s="137">
        <f>'01 02 Pol'!G432</f>
        <v>0</v>
      </c>
      <c r="J83" s="134" t="str">
        <f>IF(I96=0,"",I83/I96*100)</f>
        <v/>
      </c>
    </row>
    <row r="84" spans="1:10" ht="25.5" customHeight="1" x14ac:dyDescent="0.2">
      <c r="A84" s="126"/>
      <c r="B84" s="131" t="s">
        <v>110</v>
      </c>
      <c r="C84" s="209" t="s">
        <v>111</v>
      </c>
      <c r="D84" s="210"/>
      <c r="E84" s="210"/>
      <c r="F84" s="136" t="s">
        <v>27</v>
      </c>
      <c r="G84" s="137"/>
      <c r="H84" s="137"/>
      <c r="I84" s="137">
        <f>'01 02 Pol'!G439</f>
        <v>0</v>
      </c>
      <c r="J84" s="134" t="str">
        <f>IF(I96=0,"",I84/I96*100)</f>
        <v/>
      </c>
    </row>
    <row r="85" spans="1:10" ht="25.5" customHeight="1" x14ac:dyDescent="0.2">
      <c r="A85" s="126"/>
      <c r="B85" s="131" t="s">
        <v>112</v>
      </c>
      <c r="C85" s="209" t="s">
        <v>113</v>
      </c>
      <c r="D85" s="210"/>
      <c r="E85" s="210"/>
      <c r="F85" s="136" t="s">
        <v>27</v>
      </c>
      <c r="G85" s="137"/>
      <c r="H85" s="137"/>
      <c r="I85" s="137">
        <f>'01 02 Pol'!G448+'01 04 Pol'!G39+'01 05 Pol'!G155</f>
        <v>0</v>
      </c>
      <c r="J85" s="134" t="str">
        <f>IF(I96=0,"",I85/I96*100)</f>
        <v/>
      </c>
    </row>
    <row r="86" spans="1:10" ht="25.5" customHeight="1" x14ac:dyDescent="0.2">
      <c r="A86" s="126"/>
      <c r="B86" s="131" t="s">
        <v>114</v>
      </c>
      <c r="C86" s="209" t="s">
        <v>115</v>
      </c>
      <c r="D86" s="210"/>
      <c r="E86" s="210"/>
      <c r="F86" s="136" t="s">
        <v>27</v>
      </c>
      <c r="G86" s="137"/>
      <c r="H86" s="137"/>
      <c r="I86" s="137">
        <f>'01 02 Pol'!G498+'02 03 Pol'!G8+'02 06 Pol'!G38</f>
        <v>0</v>
      </c>
      <c r="J86" s="134" t="str">
        <f>IF(I96=0,"",I86/I96*100)</f>
        <v/>
      </c>
    </row>
    <row r="87" spans="1:10" ht="25.5" customHeight="1" x14ac:dyDescent="0.2">
      <c r="A87" s="126"/>
      <c r="B87" s="131" t="s">
        <v>116</v>
      </c>
      <c r="C87" s="209" t="s">
        <v>117</v>
      </c>
      <c r="D87" s="210"/>
      <c r="E87" s="210"/>
      <c r="F87" s="136" t="s">
        <v>27</v>
      </c>
      <c r="G87" s="137"/>
      <c r="H87" s="137"/>
      <c r="I87" s="137">
        <f>'01 02 Pol'!G503+'01 03 Pol'!G36+'01 04 Pol'!G44+'02 02 Pol'!G8+'02 04 Pol'!G8+'02 05 Pol'!G8+'02 06 Pol'!G51+'02 07 Pol'!G86</f>
        <v>0</v>
      </c>
      <c r="J87" s="134" t="str">
        <f>IF(I96=0,"",I87/I96*100)</f>
        <v/>
      </c>
    </row>
    <row r="88" spans="1:10" ht="25.5" customHeight="1" x14ac:dyDescent="0.2">
      <c r="A88" s="126"/>
      <c r="B88" s="131" t="s">
        <v>118</v>
      </c>
      <c r="C88" s="209" t="s">
        <v>119</v>
      </c>
      <c r="D88" s="210"/>
      <c r="E88" s="210"/>
      <c r="F88" s="136" t="s">
        <v>27</v>
      </c>
      <c r="G88" s="137"/>
      <c r="H88" s="137"/>
      <c r="I88" s="137">
        <f>'01 03 Pol'!G41+'02 06 Pol'!G57</f>
        <v>0</v>
      </c>
      <c r="J88" s="134" t="str">
        <f>IF(I96=0,"",I88/I96*100)</f>
        <v/>
      </c>
    </row>
    <row r="89" spans="1:10" ht="25.5" customHeight="1" x14ac:dyDescent="0.2">
      <c r="A89" s="126"/>
      <c r="B89" s="131" t="s">
        <v>120</v>
      </c>
      <c r="C89" s="209" t="s">
        <v>121</v>
      </c>
      <c r="D89" s="210"/>
      <c r="E89" s="210"/>
      <c r="F89" s="136" t="s">
        <v>27</v>
      </c>
      <c r="G89" s="137"/>
      <c r="H89" s="137"/>
      <c r="I89" s="137">
        <f>'01 03 Pol'!G46</f>
        <v>0</v>
      </c>
      <c r="J89" s="134" t="str">
        <f>IF(I96=0,"",I89/I96*100)</f>
        <v/>
      </c>
    </row>
    <row r="90" spans="1:10" ht="25.5" customHeight="1" x14ac:dyDescent="0.2">
      <c r="A90" s="126"/>
      <c r="B90" s="131" t="s">
        <v>122</v>
      </c>
      <c r="C90" s="209" t="s">
        <v>123</v>
      </c>
      <c r="D90" s="210"/>
      <c r="E90" s="210"/>
      <c r="F90" s="136" t="s">
        <v>27</v>
      </c>
      <c r="G90" s="137"/>
      <c r="H90" s="137"/>
      <c r="I90" s="137">
        <f>'01 04 Pol'!G57+'02 07 Pol'!G94</f>
        <v>0</v>
      </c>
      <c r="J90" s="134" t="str">
        <f>IF(I96=0,"",I90/I96*100)</f>
        <v/>
      </c>
    </row>
    <row r="91" spans="1:10" ht="25.5" customHeight="1" x14ac:dyDescent="0.2">
      <c r="A91" s="126"/>
      <c r="B91" s="131" t="s">
        <v>124</v>
      </c>
      <c r="C91" s="209" t="s">
        <v>125</v>
      </c>
      <c r="D91" s="210"/>
      <c r="E91" s="210"/>
      <c r="F91" s="136" t="s">
        <v>27</v>
      </c>
      <c r="G91" s="137"/>
      <c r="H91" s="137"/>
      <c r="I91" s="137">
        <f>'01 04 Pol'!G75+'02 06 Pol'!G62</f>
        <v>0</v>
      </c>
      <c r="J91" s="134" t="str">
        <f>IF(I96=0,"",I91/I96*100)</f>
        <v/>
      </c>
    </row>
    <row r="92" spans="1:10" ht="25.5" customHeight="1" x14ac:dyDescent="0.2">
      <c r="A92" s="126"/>
      <c r="B92" s="131" t="s">
        <v>126</v>
      </c>
      <c r="C92" s="209" t="s">
        <v>127</v>
      </c>
      <c r="D92" s="210"/>
      <c r="E92" s="210"/>
      <c r="F92" s="136" t="s">
        <v>27</v>
      </c>
      <c r="G92" s="137"/>
      <c r="H92" s="137"/>
      <c r="I92" s="137">
        <f>'01 02 Pol'!G511</f>
        <v>0</v>
      </c>
      <c r="J92" s="134" t="str">
        <f>IF(I96=0,"",I92/I96*100)</f>
        <v/>
      </c>
    </row>
    <row r="93" spans="1:10" ht="25.5" customHeight="1" x14ac:dyDescent="0.2">
      <c r="A93" s="126"/>
      <c r="B93" s="131" t="s">
        <v>128</v>
      </c>
      <c r="C93" s="209" t="s">
        <v>129</v>
      </c>
      <c r="D93" s="210"/>
      <c r="E93" s="210"/>
      <c r="F93" s="136" t="s">
        <v>27</v>
      </c>
      <c r="G93" s="137"/>
      <c r="H93" s="137"/>
      <c r="I93" s="137">
        <f>'01 03 Pol'!G59+'02 06 Pol'!G68</f>
        <v>0</v>
      </c>
      <c r="J93" s="134" t="str">
        <f>IF(I96=0,"",I93/I96*100)</f>
        <v/>
      </c>
    </row>
    <row r="94" spans="1:10" ht="25.5" customHeight="1" x14ac:dyDescent="0.2">
      <c r="A94" s="126"/>
      <c r="B94" s="131" t="s">
        <v>130</v>
      </c>
      <c r="C94" s="209" t="s">
        <v>131</v>
      </c>
      <c r="D94" s="210"/>
      <c r="E94" s="210"/>
      <c r="F94" s="136" t="s">
        <v>28</v>
      </c>
      <c r="G94" s="137"/>
      <c r="H94" s="137"/>
      <c r="I94" s="137">
        <f>'02 06 Pol'!G73+'02 09 Pol'!G13</f>
        <v>0</v>
      </c>
      <c r="J94" s="134" t="str">
        <f>IF(I96=0,"",I94/I96*100)</f>
        <v/>
      </c>
    </row>
    <row r="95" spans="1:10" ht="25.5" customHeight="1" x14ac:dyDescent="0.2">
      <c r="A95" s="126"/>
      <c r="B95" s="131" t="s">
        <v>132</v>
      </c>
      <c r="C95" s="209" t="s">
        <v>133</v>
      </c>
      <c r="D95" s="210"/>
      <c r="E95" s="210"/>
      <c r="F95" s="136" t="s">
        <v>134</v>
      </c>
      <c r="G95" s="137"/>
      <c r="H95" s="137"/>
      <c r="I95" s="137">
        <f>'01 01 Pol'!G106+'01 02 Pol'!G513+'01 03 Pol'!G61+'01 04 Pol'!G81+'01 05 Pol'!G165+'02 06 Pol'!G75+'02 07 Pol'!G108</f>
        <v>0</v>
      </c>
      <c r="J95" s="134" t="str">
        <f>IF(I96=0,"",I95/I96*100)</f>
        <v/>
      </c>
    </row>
    <row r="96" spans="1:10" ht="25.5" customHeight="1" x14ac:dyDescent="0.2">
      <c r="A96" s="127"/>
      <c r="B96" s="132" t="s">
        <v>1</v>
      </c>
      <c r="C96" s="132"/>
      <c r="D96" s="133"/>
      <c r="E96" s="133"/>
      <c r="F96" s="138"/>
      <c r="G96" s="139"/>
      <c r="H96" s="139"/>
      <c r="I96" s="139">
        <f>SUM(I64:I95)</f>
        <v>0</v>
      </c>
      <c r="J96" s="135">
        <f>SUM(J64:J95)</f>
        <v>0</v>
      </c>
    </row>
    <row r="97" spans="6:10" x14ac:dyDescent="0.2">
      <c r="F97" s="91"/>
      <c r="G97" s="90"/>
      <c r="H97" s="91"/>
      <c r="I97" s="90"/>
      <c r="J97" s="92"/>
    </row>
    <row r="98" spans="6:10" x14ac:dyDescent="0.2">
      <c r="F98" s="91"/>
      <c r="G98" s="90"/>
      <c r="H98" s="91"/>
      <c r="I98" s="90"/>
      <c r="J98" s="92"/>
    </row>
    <row r="99" spans="6:10" x14ac:dyDescent="0.2">
      <c r="F99" s="91"/>
      <c r="G99" s="90"/>
      <c r="H99" s="91"/>
      <c r="I99" s="90"/>
      <c r="J99" s="9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B57:E57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5:E95"/>
    <mergeCell ref="C90:E90"/>
    <mergeCell ref="C91:E91"/>
    <mergeCell ref="C92:E92"/>
    <mergeCell ref="C93:E93"/>
    <mergeCell ref="C94:E9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51" t="s">
        <v>7</v>
      </c>
      <c r="B1" s="251"/>
      <c r="C1" s="252"/>
      <c r="D1" s="251"/>
      <c r="E1" s="251"/>
      <c r="F1" s="251"/>
      <c r="G1" s="251"/>
    </row>
    <row r="2" spans="1:7" ht="24.95" customHeight="1" x14ac:dyDescent="0.2">
      <c r="A2" s="78" t="s">
        <v>8</v>
      </c>
      <c r="B2" s="77"/>
      <c r="C2" s="253"/>
      <c r="D2" s="253"/>
      <c r="E2" s="253"/>
      <c r="F2" s="253"/>
      <c r="G2" s="254"/>
    </row>
    <row r="3" spans="1:7" ht="24.95" customHeight="1" x14ac:dyDescent="0.2">
      <c r="A3" s="78" t="s">
        <v>9</v>
      </c>
      <c r="B3" s="77"/>
      <c r="C3" s="253"/>
      <c r="D3" s="253"/>
      <c r="E3" s="253"/>
      <c r="F3" s="253"/>
      <c r="G3" s="254"/>
    </row>
    <row r="4" spans="1:7" ht="24.95" customHeight="1" x14ac:dyDescent="0.2">
      <c r="A4" s="78" t="s">
        <v>10</v>
      </c>
      <c r="B4" s="77"/>
      <c r="C4" s="253"/>
      <c r="D4" s="253"/>
      <c r="E4" s="253"/>
      <c r="F4" s="253"/>
      <c r="G4" s="254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46</v>
      </c>
      <c r="C4" s="263" t="s">
        <v>48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SUMIF(AG9:AG12,"&lt;&gt;NOR",G9:G12)</f>
        <v>0</v>
      </c>
      <c r="H8" s="171"/>
      <c r="I8" s="171">
        <f>SUM(I9:I12)</f>
        <v>0</v>
      </c>
      <c r="J8" s="171"/>
      <c r="K8" s="171">
        <f>SUM(K9:K12)</f>
        <v>0</v>
      </c>
      <c r="L8" s="171"/>
      <c r="M8" s="171">
        <f>SUM(M9:M12)</f>
        <v>0</v>
      </c>
      <c r="N8" s="171"/>
      <c r="O8" s="171">
        <f>SUM(O9:O12)</f>
        <v>0</v>
      </c>
      <c r="P8" s="171"/>
      <c r="Q8" s="171">
        <f>SUM(Q9:Q12)</f>
        <v>0</v>
      </c>
      <c r="R8" s="171"/>
      <c r="S8" s="171"/>
      <c r="T8" s="171"/>
      <c r="U8" s="171"/>
      <c r="V8" s="171">
        <f>SUM(V9:V12)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171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2" t="s">
        <v>161</v>
      </c>
      <c r="B13" s="173" t="s">
        <v>74</v>
      </c>
      <c r="C13" s="193" t="s">
        <v>75</v>
      </c>
      <c r="D13" s="174"/>
      <c r="E13" s="175"/>
      <c r="F13" s="176"/>
      <c r="G13" s="177">
        <f>SUMIF(AG14:AG15,"&lt;&gt;NOR",G14:G15)</f>
        <v>0</v>
      </c>
      <c r="H13" s="171"/>
      <c r="I13" s="171">
        <f>SUM(I14:I15)</f>
        <v>0</v>
      </c>
      <c r="J13" s="171"/>
      <c r="K13" s="171">
        <f>SUM(K14:K15)</f>
        <v>0</v>
      </c>
      <c r="L13" s="171"/>
      <c r="M13" s="171">
        <f>SUM(M14:M15)</f>
        <v>0</v>
      </c>
      <c r="N13" s="171"/>
      <c r="O13" s="171">
        <f>SUM(O14:O15)</f>
        <v>2.14</v>
      </c>
      <c r="P13" s="171"/>
      <c r="Q13" s="171">
        <f>SUM(Q14:Q15)</f>
        <v>0</v>
      </c>
      <c r="R13" s="171"/>
      <c r="S13" s="171"/>
      <c r="T13" s="171"/>
      <c r="U13" s="171"/>
      <c r="V13" s="171">
        <f>SUM(V14:V15)</f>
        <v>23.34</v>
      </c>
      <c r="W13" s="171"/>
      <c r="AG13" t="s">
        <v>162</v>
      </c>
    </row>
    <row r="14" spans="1:60" outlineLevel="1" x14ac:dyDescent="0.2">
      <c r="A14" s="178">
        <v>2</v>
      </c>
      <c r="B14" s="179" t="s">
        <v>172</v>
      </c>
      <c r="C14" s="194" t="s">
        <v>173</v>
      </c>
      <c r="D14" s="180" t="s">
        <v>174</v>
      </c>
      <c r="E14" s="181">
        <v>56.921999999999997</v>
      </c>
      <c r="F14" s="182"/>
      <c r="G14" s="183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60">
        <v>3.7670000000000002E-2</v>
      </c>
      <c r="O14" s="160">
        <f>ROUND(E14*N14,2)</f>
        <v>2.14</v>
      </c>
      <c r="P14" s="160">
        <v>0</v>
      </c>
      <c r="Q14" s="160">
        <f>ROUND(E14*P14,2)</f>
        <v>0</v>
      </c>
      <c r="R14" s="160"/>
      <c r="S14" s="160" t="s">
        <v>175</v>
      </c>
      <c r="T14" s="160" t="s">
        <v>175</v>
      </c>
      <c r="U14" s="160">
        <v>0.41</v>
      </c>
      <c r="V14" s="160">
        <f>ROUND(E14*U14,2)</f>
        <v>23.34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176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 x14ac:dyDescent="0.2">
      <c r="A15" s="157"/>
      <c r="B15" s="158"/>
      <c r="C15" s="196" t="s">
        <v>177</v>
      </c>
      <c r="D15" s="165"/>
      <c r="E15" s="166">
        <v>56.921999999999997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178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x14ac:dyDescent="0.2">
      <c r="A16" s="172" t="s">
        <v>161</v>
      </c>
      <c r="B16" s="173" t="s">
        <v>82</v>
      </c>
      <c r="C16" s="193" t="s">
        <v>83</v>
      </c>
      <c r="D16" s="174"/>
      <c r="E16" s="175"/>
      <c r="F16" s="176"/>
      <c r="G16" s="177">
        <f>SUMIF(AG17:AG87,"&lt;&gt;NOR",G17:G87)</f>
        <v>0</v>
      </c>
      <c r="H16" s="171"/>
      <c r="I16" s="171">
        <f>SUM(I17:I87)</f>
        <v>0</v>
      </c>
      <c r="J16" s="171"/>
      <c r="K16" s="171">
        <f>SUM(K17:K87)</f>
        <v>0</v>
      </c>
      <c r="L16" s="171"/>
      <c r="M16" s="171">
        <f>SUM(M17:M87)</f>
        <v>0</v>
      </c>
      <c r="N16" s="171"/>
      <c r="O16" s="171">
        <f>SUM(O17:O87)</f>
        <v>23.560000000000002</v>
      </c>
      <c r="P16" s="171"/>
      <c r="Q16" s="171">
        <f>SUM(Q17:Q87)</f>
        <v>0</v>
      </c>
      <c r="R16" s="171"/>
      <c r="S16" s="171"/>
      <c r="T16" s="171"/>
      <c r="U16" s="171"/>
      <c r="V16" s="171">
        <f>SUM(V17:V87)</f>
        <v>2297.27</v>
      </c>
      <c r="W16" s="171"/>
      <c r="AG16" t="s">
        <v>162</v>
      </c>
    </row>
    <row r="17" spans="1:60" outlineLevel="1" x14ac:dyDescent="0.2">
      <c r="A17" s="178">
        <v>3</v>
      </c>
      <c r="B17" s="179" t="s">
        <v>179</v>
      </c>
      <c r="C17" s="194" t="s">
        <v>180</v>
      </c>
      <c r="D17" s="180" t="s">
        <v>174</v>
      </c>
      <c r="E17" s="181">
        <v>3444.02</v>
      </c>
      <c r="F17" s="182"/>
      <c r="G17" s="183">
        <f>ROUND(E17*F17,2)</f>
        <v>0</v>
      </c>
      <c r="H17" s="161"/>
      <c r="I17" s="160">
        <f>ROUND(E17*H17,2)</f>
        <v>0</v>
      </c>
      <c r="J17" s="161"/>
      <c r="K17" s="160">
        <f>ROUND(E17*J17,2)</f>
        <v>0</v>
      </c>
      <c r="L17" s="160">
        <v>15</v>
      </c>
      <c r="M17" s="160">
        <f>G17*(1+L17/100)</f>
        <v>0</v>
      </c>
      <c r="N17" s="160">
        <v>3.2000000000000003E-4</v>
      </c>
      <c r="O17" s="160">
        <f>ROUND(E17*N17,2)</f>
        <v>1.1000000000000001</v>
      </c>
      <c r="P17" s="160">
        <v>0</v>
      </c>
      <c r="Q17" s="160">
        <f>ROUND(E17*P17,2)</f>
        <v>0</v>
      </c>
      <c r="R17" s="160"/>
      <c r="S17" s="160" t="s">
        <v>175</v>
      </c>
      <c r="T17" s="160" t="s">
        <v>175</v>
      </c>
      <c r="U17" s="160">
        <v>7.0000000000000007E-2</v>
      </c>
      <c r="V17" s="160">
        <f>ROUND(E17*U17,2)</f>
        <v>241.08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181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96" t="s">
        <v>182</v>
      </c>
      <c r="D18" s="165"/>
      <c r="E18" s="166">
        <v>2295.56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178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96" t="s">
        <v>183</v>
      </c>
      <c r="D19" s="165"/>
      <c r="E19" s="166">
        <v>297.26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178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196" t="s">
        <v>184</v>
      </c>
      <c r="D20" s="165"/>
      <c r="E20" s="166">
        <v>4.47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178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196" t="s">
        <v>185</v>
      </c>
      <c r="D21" s="165"/>
      <c r="E21" s="166">
        <v>295.06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178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96" t="s">
        <v>186</v>
      </c>
      <c r="D22" s="165"/>
      <c r="E22" s="166">
        <v>100.96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178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96" t="s">
        <v>187</v>
      </c>
      <c r="D23" s="165"/>
      <c r="E23" s="166">
        <v>265.85000000000002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178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196" t="s">
        <v>188</v>
      </c>
      <c r="D24" s="165"/>
      <c r="E24" s="166">
        <v>56.92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178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96" t="s">
        <v>189</v>
      </c>
      <c r="D25" s="165"/>
      <c r="E25" s="166">
        <v>125.62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178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96" t="s">
        <v>190</v>
      </c>
      <c r="D26" s="165"/>
      <c r="E26" s="166">
        <v>2.3199999999999998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8">
        <v>4</v>
      </c>
      <c r="B27" s="179" t="s">
        <v>191</v>
      </c>
      <c r="C27" s="194" t="s">
        <v>192</v>
      </c>
      <c r="D27" s="180" t="s">
        <v>174</v>
      </c>
      <c r="E27" s="181">
        <v>1589.085</v>
      </c>
      <c r="F27" s="182"/>
      <c r="G27" s="183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8.9499999999999996E-3</v>
      </c>
      <c r="O27" s="160">
        <f>ROUND(E27*N27,2)</f>
        <v>14.22</v>
      </c>
      <c r="P27" s="160">
        <v>0</v>
      </c>
      <c r="Q27" s="160">
        <f>ROUND(E27*P27,2)</f>
        <v>0</v>
      </c>
      <c r="R27" s="160"/>
      <c r="S27" s="160" t="s">
        <v>165</v>
      </c>
      <c r="T27" s="160" t="s">
        <v>166</v>
      </c>
      <c r="U27" s="160">
        <v>0.66400000000000003</v>
      </c>
      <c r="V27" s="160">
        <f>ROUND(E27*U27,2)</f>
        <v>1055.1500000000001</v>
      </c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176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57" t="s">
        <v>193</v>
      </c>
      <c r="D28" s="258"/>
      <c r="E28" s="258"/>
      <c r="F28" s="258"/>
      <c r="G28" s="258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169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97" t="s">
        <v>194</v>
      </c>
      <c r="D29" s="167"/>
      <c r="E29" s="168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178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98" t="s">
        <v>195</v>
      </c>
      <c r="D30" s="167"/>
      <c r="E30" s="168">
        <v>2295.56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178</v>
      </c>
      <c r="AH30" s="150">
        <v>2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98" t="s">
        <v>196</v>
      </c>
      <c r="D31" s="167"/>
      <c r="E31" s="168">
        <v>297.26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178</v>
      </c>
      <c r="AH31" s="150">
        <v>2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98" t="s">
        <v>197</v>
      </c>
      <c r="D32" s="167"/>
      <c r="E32" s="168">
        <v>4.47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178</v>
      </c>
      <c r="AH32" s="150">
        <v>2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198" t="s">
        <v>198</v>
      </c>
      <c r="D33" s="167"/>
      <c r="E33" s="168">
        <v>295.06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178</v>
      </c>
      <c r="AH33" s="150">
        <v>2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198" t="s">
        <v>199</v>
      </c>
      <c r="D34" s="167"/>
      <c r="E34" s="168">
        <v>100.96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178</v>
      </c>
      <c r="AH34" s="150">
        <v>2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98" t="s">
        <v>200</v>
      </c>
      <c r="D35" s="167"/>
      <c r="E35" s="168">
        <v>56.92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178</v>
      </c>
      <c r="AH35" s="150">
        <v>2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198" t="s">
        <v>201</v>
      </c>
      <c r="D36" s="167"/>
      <c r="E36" s="168">
        <v>125.62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178</v>
      </c>
      <c r="AH36" s="150">
        <v>2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198" t="s">
        <v>202</v>
      </c>
      <c r="D37" s="167"/>
      <c r="E37" s="168">
        <v>2.3199999999999998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178</v>
      </c>
      <c r="AH37" s="150">
        <v>2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199" t="s">
        <v>203</v>
      </c>
      <c r="D38" s="169"/>
      <c r="E38" s="170">
        <v>3178.17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178</v>
      </c>
      <c r="AH38" s="150">
        <v>3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97" t="s">
        <v>204</v>
      </c>
      <c r="D39" s="167"/>
      <c r="E39" s="168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178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96" t="s">
        <v>205</v>
      </c>
      <c r="D40" s="165"/>
      <c r="E40" s="166">
        <v>1589.085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178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8">
        <v>5</v>
      </c>
      <c r="B41" s="179" t="s">
        <v>206</v>
      </c>
      <c r="C41" s="194" t="s">
        <v>207</v>
      </c>
      <c r="D41" s="180" t="s">
        <v>174</v>
      </c>
      <c r="E41" s="181">
        <v>972.18799999999999</v>
      </c>
      <c r="F41" s="182"/>
      <c r="G41" s="183">
        <f>ROUND(E41*F41,2)</f>
        <v>0</v>
      </c>
      <c r="H41" s="161"/>
      <c r="I41" s="160">
        <f>ROUND(E41*H41,2)</f>
        <v>0</v>
      </c>
      <c r="J41" s="161"/>
      <c r="K41" s="160">
        <f>ROUND(E41*J41,2)</f>
        <v>0</v>
      </c>
      <c r="L41" s="160">
        <v>15</v>
      </c>
      <c r="M41" s="160">
        <f>G41*(1+L41/100)</f>
        <v>0</v>
      </c>
      <c r="N41" s="160">
        <v>8.3999999999999995E-3</v>
      </c>
      <c r="O41" s="160">
        <f>ROUND(E41*N41,2)</f>
        <v>8.17</v>
      </c>
      <c r="P41" s="160">
        <v>0</v>
      </c>
      <c r="Q41" s="160">
        <f>ROUND(E41*P41,2)</f>
        <v>0</v>
      </c>
      <c r="R41" s="160"/>
      <c r="S41" s="160" t="s">
        <v>165</v>
      </c>
      <c r="T41" s="160" t="s">
        <v>166</v>
      </c>
      <c r="U41" s="160">
        <v>0.64</v>
      </c>
      <c r="V41" s="160">
        <f>ROUND(E41*U41,2)</f>
        <v>622.20000000000005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176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257" t="s">
        <v>193</v>
      </c>
      <c r="D42" s="258"/>
      <c r="E42" s="258"/>
      <c r="F42" s="258"/>
      <c r="G42" s="258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169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95" t="s">
        <v>170</v>
      </c>
      <c r="D43" s="162"/>
      <c r="E43" s="163"/>
      <c r="F43" s="164"/>
      <c r="G43" s="164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169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55" t="s">
        <v>208</v>
      </c>
      <c r="D44" s="256"/>
      <c r="E44" s="256"/>
      <c r="F44" s="256"/>
      <c r="G44" s="256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169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55" t="s">
        <v>209</v>
      </c>
      <c r="D45" s="256"/>
      <c r="E45" s="256"/>
      <c r="F45" s="256"/>
      <c r="G45" s="256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169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55" t="s">
        <v>210</v>
      </c>
      <c r="D46" s="256"/>
      <c r="E46" s="256"/>
      <c r="F46" s="256"/>
      <c r="G46" s="256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169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33.75" outlineLevel="1" x14ac:dyDescent="0.2">
      <c r="A47" s="157"/>
      <c r="B47" s="158"/>
      <c r="C47" s="255" t="s">
        <v>211</v>
      </c>
      <c r="D47" s="256"/>
      <c r="E47" s="256"/>
      <c r="F47" s="256"/>
      <c r="G47" s="256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169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84" t="str">
        <f>C47</f>
        <v>- předpokládá se vyspravení v rozsahu 35 % plochy fasády. Skutečná plocha bude před započetím prací na stavbě odsouhlasena projektantem a TDI včetně zaznamenání do stavebního deníku a fotodokumentace !</v>
      </c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197" t="s">
        <v>194</v>
      </c>
      <c r="D48" s="167"/>
      <c r="E48" s="168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178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198" t="s">
        <v>195</v>
      </c>
      <c r="D49" s="167"/>
      <c r="E49" s="168">
        <v>2295.56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178</v>
      </c>
      <c r="AH49" s="150">
        <v>2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198" t="s">
        <v>196</v>
      </c>
      <c r="D50" s="167"/>
      <c r="E50" s="168">
        <v>297.26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178</v>
      </c>
      <c r="AH50" s="150">
        <v>2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198" t="s">
        <v>200</v>
      </c>
      <c r="D51" s="167"/>
      <c r="E51" s="168">
        <v>56.92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178</v>
      </c>
      <c r="AH51" s="150">
        <v>2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198" t="s">
        <v>201</v>
      </c>
      <c r="D52" s="167"/>
      <c r="E52" s="168">
        <v>125.62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178</v>
      </c>
      <c r="AH52" s="150">
        <v>2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198" t="s">
        <v>202</v>
      </c>
      <c r="D53" s="167"/>
      <c r="E53" s="168">
        <v>2.3199999999999998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178</v>
      </c>
      <c r="AH53" s="150">
        <v>2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199" t="s">
        <v>203</v>
      </c>
      <c r="D54" s="169"/>
      <c r="E54" s="170">
        <v>2777.68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178</v>
      </c>
      <c r="AH54" s="150">
        <v>3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197" t="s">
        <v>204</v>
      </c>
      <c r="D55" s="167"/>
      <c r="E55" s="168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178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96" t="s">
        <v>212</v>
      </c>
      <c r="D56" s="165"/>
      <c r="E56" s="166">
        <v>972.18799999999999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178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78">
        <v>6</v>
      </c>
      <c r="B57" s="179" t="s">
        <v>213</v>
      </c>
      <c r="C57" s="194" t="s">
        <v>214</v>
      </c>
      <c r="D57" s="180" t="s">
        <v>174</v>
      </c>
      <c r="E57" s="181">
        <v>3444.02</v>
      </c>
      <c r="F57" s="182"/>
      <c r="G57" s="183">
        <f>ROUND(E57*F57,2)</f>
        <v>0</v>
      </c>
      <c r="H57" s="161"/>
      <c r="I57" s="160">
        <f>ROUND(E57*H57,2)</f>
        <v>0</v>
      </c>
      <c r="J57" s="161"/>
      <c r="K57" s="160">
        <f>ROUND(E57*J57,2)</f>
        <v>0</v>
      </c>
      <c r="L57" s="160">
        <v>15</v>
      </c>
      <c r="M57" s="160">
        <f>G57*(1+L57/100)</f>
        <v>0</v>
      </c>
      <c r="N57" s="160">
        <v>2.0000000000000002E-5</v>
      </c>
      <c r="O57" s="160">
        <f>ROUND(E57*N57,2)</f>
        <v>7.0000000000000007E-2</v>
      </c>
      <c r="P57" s="160">
        <v>0</v>
      </c>
      <c r="Q57" s="160">
        <f>ROUND(E57*P57,2)</f>
        <v>0</v>
      </c>
      <c r="R57" s="160"/>
      <c r="S57" s="160" t="s">
        <v>175</v>
      </c>
      <c r="T57" s="160" t="s">
        <v>175</v>
      </c>
      <c r="U57" s="160">
        <v>0.11</v>
      </c>
      <c r="V57" s="160">
        <f>ROUND(E57*U57,2)</f>
        <v>378.84</v>
      </c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176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96" t="s">
        <v>182</v>
      </c>
      <c r="D58" s="165"/>
      <c r="E58" s="166">
        <v>2295.56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178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196" t="s">
        <v>183</v>
      </c>
      <c r="D59" s="165"/>
      <c r="E59" s="166">
        <v>297.26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178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96" t="s">
        <v>184</v>
      </c>
      <c r="D60" s="165"/>
      <c r="E60" s="166">
        <v>4.47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178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96" t="s">
        <v>185</v>
      </c>
      <c r="D61" s="165"/>
      <c r="E61" s="166">
        <v>295.06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178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96" t="s">
        <v>186</v>
      </c>
      <c r="D62" s="165"/>
      <c r="E62" s="166">
        <v>100.96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178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196" t="s">
        <v>187</v>
      </c>
      <c r="D63" s="165"/>
      <c r="E63" s="166">
        <v>265.85000000000002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178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96" t="s">
        <v>188</v>
      </c>
      <c r="D64" s="165"/>
      <c r="E64" s="166">
        <v>56.92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178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196" t="s">
        <v>189</v>
      </c>
      <c r="D65" s="165"/>
      <c r="E65" s="166">
        <v>125.62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178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196" t="s">
        <v>190</v>
      </c>
      <c r="D66" s="165"/>
      <c r="E66" s="166">
        <v>2.3199999999999998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178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2.5" outlineLevel="1" x14ac:dyDescent="0.2">
      <c r="A67" s="178">
        <v>7</v>
      </c>
      <c r="B67" s="179" t="s">
        <v>215</v>
      </c>
      <c r="C67" s="194" t="s">
        <v>216</v>
      </c>
      <c r="D67" s="180" t="s">
        <v>174</v>
      </c>
      <c r="E67" s="181">
        <v>304.35300000000001</v>
      </c>
      <c r="F67" s="182"/>
      <c r="G67" s="183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0"/>
      <c r="S67" s="160" t="s">
        <v>165</v>
      </c>
      <c r="T67" s="160" t="s">
        <v>166</v>
      </c>
      <c r="U67" s="160">
        <v>0</v>
      </c>
      <c r="V67" s="160">
        <f>ROUND(E67*U67,2)</f>
        <v>0</v>
      </c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167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257" t="s">
        <v>217</v>
      </c>
      <c r="D68" s="258"/>
      <c r="E68" s="258"/>
      <c r="F68" s="258"/>
      <c r="G68" s="258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169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55" t="s">
        <v>218</v>
      </c>
      <c r="D69" s="256"/>
      <c r="E69" s="256"/>
      <c r="F69" s="256"/>
      <c r="G69" s="256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169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255" t="s">
        <v>219</v>
      </c>
      <c r="D70" s="256"/>
      <c r="E70" s="256"/>
      <c r="F70" s="256"/>
      <c r="G70" s="256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169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255" t="s">
        <v>220</v>
      </c>
      <c r="D71" s="256"/>
      <c r="E71" s="256"/>
      <c r="F71" s="256"/>
      <c r="G71" s="256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169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255" t="s">
        <v>221</v>
      </c>
      <c r="D72" s="256"/>
      <c r="E72" s="256"/>
      <c r="F72" s="256"/>
      <c r="G72" s="256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169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33.75" outlineLevel="1" x14ac:dyDescent="0.2">
      <c r="A73" s="157"/>
      <c r="B73" s="158"/>
      <c r="C73" s="255" t="s">
        <v>222</v>
      </c>
      <c r="D73" s="256"/>
      <c r="E73" s="256"/>
      <c r="F73" s="256"/>
      <c r="G73" s="256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169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84" t="str">
        <f>C73</f>
        <v>- předpokládá se vyspravení v rozsahu 10 % celkové plochy fasády a podhledy balkonových desek. Rozsah vyrovnání fasády bude prověřen dodavatelem a odsouhlasen projektantem a TD a bude pořízen zápis do stavebního deníku</v>
      </c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197" t="s">
        <v>194</v>
      </c>
      <c r="D74" s="167"/>
      <c r="E74" s="168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178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198" t="s">
        <v>195</v>
      </c>
      <c r="D75" s="167"/>
      <c r="E75" s="168">
        <v>2295.56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178</v>
      </c>
      <c r="AH75" s="150">
        <v>2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198" t="s">
        <v>196</v>
      </c>
      <c r="D76" s="167"/>
      <c r="E76" s="168">
        <v>297.26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178</v>
      </c>
      <c r="AH76" s="150">
        <v>2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98" t="s">
        <v>200</v>
      </c>
      <c r="D77" s="167"/>
      <c r="E77" s="168">
        <v>56.92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178</v>
      </c>
      <c r="AH77" s="150">
        <v>2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198" t="s">
        <v>201</v>
      </c>
      <c r="D78" s="167"/>
      <c r="E78" s="168">
        <v>125.62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178</v>
      </c>
      <c r="AH78" s="150">
        <v>2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98" t="s">
        <v>202</v>
      </c>
      <c r="D79" s="167"/>
      <c r="E79" s="168">
        <v>2.3199999999999998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178</v>
      </c>
      <c r="AH79" s="150">
        <v>2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98" t="s">
        <v>223</v>
      </c>
      <c r="D80" s="167"/>
      <c r="E80" s="168">
        <v>265.85000000000002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178</v>
      </c>
      <c r="AH80" s="150">
        <v>2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199" t="s">
        <v>203</v>
      </c>
      <c r="D81" s="169"/>
      <c r="E81" s="170">
        <v>3043.53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178</v>
      </c>
      <c r="AH81" s="150">
        <v>3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197" t="s">
        <v>204</v>
      </c>
      <c r="D82" s="167"/>
      <c r="E82" s="168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178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196" t="s">
        <v>224</v>
      </c>
      <c r="D83" s="165"/>
      <c r="E83" s="166">
        <v>304.35300000000001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178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78">
        <v>8</v>
      </c>
      <c r="B84" s="179" t="s">
        <v>225</v>
      </c>
      <c r="C84" s="194" t="s">
        <v>226</v>
      </c>
      <c r="D84" s="180" t="s">
        <v>174</v>
      </c>
      <c r="E84" s="181">
        <v>30</v>
      </c>
      <c r="F84" s="182"/>
      <c r="G84" s="183">
        <f>ROUND(E84*F84,2)</f>
        <v>0</v>
      </c>
      <c r="H84" s="161"/>
      <c r="I84" s="160">
        <f>ROUND(E84*H84,2)</f>
        <v>0</v>
      </c>
      <c r="J84" s="161"/>
      <c r="K84" s="160">
        <f>ROUND(E84*J84,2)</f>
        <v>0</v>
      </c>
      <c r="L84" s="160">
        <v>15</v>
      </c>
      <c r="M84" s="160">
        <f>G84*(1+L84/100)</f>
        <v>0</v>
      </c>
      <c r="N84" s="160">
        <v>0</v>
      </c>
      <c r="O84" s="160">
        <f>ROUND(E84*N84,2)</f>
        <v>0</v>
      </c>
      <c r="P84" s="160">
        <v>0</v>
      </c>
      <c r="Q84" s="160">
        <f>ROUND(E84*P84,2)</f>
        <v>0</v>
      </c>
      <c r="R84" s="160"/>
      <c r="S84" s="160" t="s">
        <v>165</v>
      </c>
      <c r="T84" s="160" t="s">
        <v>166</v>
      </c>
      <c r="U84" s="160">
        <v>0</v>
      </c>
      <c r="V84" s="160">
        <f>ROUND(E84*U84,2)</f>
        <v>0</v>
      </c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167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257" t="s">
        <v>227</v>
      </c>
      <c r="D85" s="258"/>
      <c r="E85" s="258"/>
      <c r="F85" s="258"/>
      <c r="G85" s="258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169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57"/>
      <c r="B86" s="158"/>
      <c r="C86" s="255" t="s">
        <v>228</v>
      </c>
      <c r="D86" s="256"/>
      <c r="E86" s="256"/>
      <c r="F86" s="256"/>
      <c r="G86" s="256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169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255" t="s">
        <v>229</v>
      </c>
      <c r="D87" s="256"/>
      <c r="E87" s="256"/>
      <c r="F87" s="256"/>
      <c r="G87" s="256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169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x14ac:dyDescent="0.2">
      <c r="A88" s="172" t="s">
        <v>161</v>
      </c>
      <c r="B88" s="173" t="s">
        <v>94</v>
      </c>
      <c r="C88" s="193" t="s">
        <v>95</v>
      </c>
      <c r="D88" s="174"/>
      <c r="E88" s="175"/>
      <c r="F88" s="176"/>
      <c r="G88" s="177">
        <f>SUMIF(AG89:AG90,"&lt;&gt;NOR",G89:G90)</f>
        <v>0</v>
      </c>
      <c r="H88" s="171"/>
      <c r="I88" s="171">
        <f>SUM(I89:I90)</f>
        <v>0</v>
      </c>
      <c r="J88" s="171"/>
      <c r="K88" s="171">
        <f>SUM(K89:K90)</f>
        <v>0</v>
      </c>
      <c r="L88" s="171"/>
      <c r="M88" s="171">
        <f>SUM(M89:M90)</f>
        <v>0</v>
      </c>
      <c r="N88" s="171"/>
      <c r="O88" s="171">
        <f>SUM(O89:O90)</f>
        <v>0.04</v>
      </c>
      <c r="P88" s="171"/>
      <c r="Q88" s="171">
        <f>SUM(Q89:Q90)</f>
        <v>7.46</v>
      </c>
      <c r="R88" s="171"/>
      <c r="S88" s="171"/>
      <c r="T88" s="171"/>
      <c r="U88" s="171"/>
      <c r="V88" s="171">
        <f>SUM(V89:V90)</f>
        <v>11.78</v>
      </c>
      <c r="W88" s="171"/>
      <c r="AG88" t="s">
        <v>162</v>
      </c>
    </row>
    <row r="89" spans="1:60" outlineLevel="1" x14ac:dyDescent="0.2">
      <c r="A89" s="178">
        <v>9</v>
      </c>
      <c r="B89" s="179" t="s">
        <v>230</v>
      </c>
      <c r="C89" s="194" t="s">
        <v>231</v>
      </c>
      <c r="D89" s="180" t="s">
        <v>174</v>
      </c>
      <c r="E89" s="181">
        <v>56.921999999999997</v>
      </c>
      <c r="F89" s="182"/>
      <c r="G89" s="183">
        <f>ROUND(E89*F89,2)</f>
        <v>0</v>
      </c>
      <c r="H89" s="161"/>
      <c r="I89" s="160">
        <f>ROUND(E89*H89,2)</f>
        <v>0</v>
      </c>
      <c r="J89" s="161"/>
      <c r="K89" s="160">
        <f>ROUND(E89*J89,2)</f>
        <v>0</v>
      </c>
      <c r="L89" s="160">
        <v>15</v>
      </c>
      <c r="M89" s="160">
        <f>G89*(1+L89/100)</f>
        <v>0</v>
      </c>
      <c r="N89" s="160">
        <v>6.7000000000000002E-4</v>
      </c>
      <c r="O89" s="160">
        <f>ROUND(E89*N89,2)</f>
        <v>0.04</v>
      </c>
      <c r="P89" s="160">
        <v>0.13100000000000001</v>
      </c>
      <c r="Q89" s="160">
        <f>ROUND(E89*P89,2)</f>
        <v>7.46</v>
      </c>
      <c r="R89" s="160"/>
      <c r="S89" s="160" t="s">
        <v>175</v>
      </c>
      <c r="T89" s="160" t="s">
        <v>175</v>
      </c>
      <c r="U89" s="160">
        <v>0.20699999999999999</v>
      </c>
      <c r="V89" s="160">
        <f>ROUND(E89*U89,2)</f>
        <v>11.78</v>
      </c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232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2.5" outlineLevel="1" x14ac:dyDescent="0.2">
      <c r="A90" s="157"/>
      <c r="B90" s="158"/>
      <c r="C90" s="196" t="s">
        <v>177</v>
      </c>
      <c r="D90" s="165"/>
      <c r="E90" s="166">
        <v>56.921999999999997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178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x14ac:dyDescent="0.2">
      <c r="A91" s="172" t="s">
        <v>161</v>
      </c>
      <c r="B91" s="173" t="s">
        <v>98</v>
      </c>
      <c r="C91" s="193" t="s">
        <v>99</v>
      </c>
      <c r="D91" s="174"/>
      <c r="E91" s="175"/>
      <c r="F91" s="176"/>
      <c r="G91" s="177">
        <f>SUMIF(AG92:AG92,"&lt;&gt;NOR",G92:G92)</f>
        <v>0</v>
      </c>
      <c r="H91" s="171"/>
      <c r="I91" s="171">
        <f>SUM(I92:I92)</f>
        <v>0</v>
      </c>
      <c r="J91" s="171"/>
      <c r="K91" s="171">
        <f>SUM(K92:K92)</f>
        <v>0</v>
      </c>
      <c r="L91" s="171"/>
      <c r="M91" s="171">
        <f>SUM(M92:M92)</f>
        <v>0</v>
      </c>
      <c r="N91" s="171"/>
      <c r="O91" s="171">
        <f>SUM(O92:O92)</f>
        <v>0</v>
      </c>
      <c r="P91" s="171"/>
      <c r="Q91" s="171">
        <f>SUM(Q92:Q92)</f>
        <v>0</v>
      </c>
      <c r="R91" s="171"/>
      <c r="S91" s="171"/>
      <c r="T91" s="171"/>
      <c r="U91" s="171"/>
      <c r="V91" s="171">
        <f>SUM(V92:V92)</f>
        <v>48.19</v>
      </c>
      <c r="W91" s="171"/>
      <c r="AG91" t="s">
        <v>162</v>
      </c>
    </row>
    <row r="92" spans="1:60" outlineLevel="1" x14ac:dyDescent="0.2">
      <c r="A92" s="185">
        <v>10</v>
      </c>
      <c r="B92" s="186" t="s">
        <v>233</v>
      </c>
      <c r="C92" s="200" t="s">
        <v>234</v>
      </c>
      <c r="D92" s="187" t="s">
        <v>235</v>
      </c>
      <c r="E92" s="188">
        <v>25.742049999999999</v>
      </c>
      <c r="F92" s="189"/>
      <c r="G92" s="190">
        <f>ROUND(E92*F92,2)</f>
        <v>0</v>
      </c>
      <c r="H92" s="161"/>
      <c r="I92" s="160">
        <f>ROUND(E92*H92,2)</f>
        <v>0</v>
      </c>
      <c r="J92" s="161"/>
      <c r="K92" s="160">
        <f>ROUND(E92*J92,2)</f>
        <v>0</v>
      </c>
      <c r="L92" s="160">
        <v>15</v>
      </c>
      <c r="M92" s="160">
        <f>G92*(1+L92/100)</f>
        <v>0</v>
      </c>
      <c r="N92" s="160">
        <v>0</v>
      </c>
      <c r="O92" s="160">
        <f>ROUND(E92*N92,2)</f>
        <v>0</v>
      </c>
      <c r="P92" s="160">
        <v>0</v>
      </c>
      <c r="Q92" s="160">
        <f>ROUND(E92*P92,2)</f>
        <v>0</v>
      </c>
      <c r="R92" s="160"/>
      <c r="S92" s="160" t="s">
        <v>175</v>
      </c>
      <c r="T92" s="160" t="s">
        <v>175</v>
      </c>
      <c r="U92" s="160">
        <v>1.8720000000000001</v>
      </c>
      <c r="V92" s="160">
        <f>ROUND(E92*U92,2)</f>
        <v>48.19</v>
      </c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236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x14ac:dyDescent="0.2">
      <c r="A93" s="172" t="s">
        <v>161</v>
      </c>
      <c r="B93" s="173" t="s">
        <v>100</v>
      </c>
      <c r="C93" s="193" t="s">
        <v>101</v>
      </c>
      <c r="D93" s="174"/>
      <c r="E93" s="175"/>
      <c r="F93" s="176"/>
      <c r="G93" s="177">
        <f>SUMIF(AG94:AG105,"&lt;&gt;NOR",G94:G105)</f>
        <v>0</v>
      </c>
      <c r="H93" s="171"/>
      <c r="I93" s="171">
        <f>SUM(I94:I105)</f>
        <v>0</v>
      </c>
      <c r="J93" s="171"/>
      <c r="K93" s="171">
        <f>SUM(K94:K105)</f>
        <v>0</v>
      </c>
      <c r="L93" s="171"/>
      <c r="M93" s="171">
        <f>SUM(M94:M105)</f>
        <v>0</v>
      </c>
      <c r="N93" s="171"/>
      <c r="O93" s="171">
        <f>SUM(O94:O105)</f>
        <v>0.37</v>
      </c>
      <c r="P93" s="171"/>
      <c r="Q93" s="171">
        <f>SUM(Q94:Q105)</f>
        <v>0.59</v>
      </c>
      <c r="R93" s="171"/>
      <c r="S93" s="171"/>
      <c r="T93" s="171"/>
      <c r="U93" s="171"/>
      <c r="V93" s="171">
        <f>SUM(V94:V105)</f>
        <v>75.95</v>
      </c>
      <c r="W93" s="171"/>
      <c r="AG93" t="s">
        <v>162</v>
      </c>
    </row>
    <row r="94" spans="1:60" outlineLevel="1" x14ac:dyDescent="0.2">
      <c r="A94" s="178">
        <v>11</v>
      </c>
      <c r="B94" s="179" t="s">
        <v>237</v>
      </c>
      <c r="C94" s="194" t="s">
        <v>238</v>
      </c>
      <c r="D94" s="180" t="s">
        <v>174</v>
      </c>
      <c r="E94" s="181">
        <v>56.921999999999997</v>
      </c>
      <c r="F94" s="182"/>
      <c r="G94" s="183">
        <f>ROUND(E94*F94,2)</f>
        <v>0</v>
      </c>
      <c r="H94" s="161"/>
      <c r="I94" s="160">
        <f>ROUND(E94*H94,2)</f>
        <v>0</v>
      </c>
      <c r="J94" s="161"/>
      <c r="K94" s="160">
        <f>ROUND(E94*J94,2)</f>
        <v>0</v>
      </c>
      <c r="L94" s="160">
        <v>15</v>
      </c>
      <c r="M94" s="160">
        <f>G94*(1+L94/100)</f>
        <v>0</v>
      </c>
      <c r="N94" s="160">
        <v>0</v>
      </c>
      <c r="O94" s="160">
        <f>ROUND(E94*N94,2)</f>
        <v>0</v>
      </c>
      <c r="P94" s="160">
        <v>1.03E-2</v>
      </c>
      <c r="Q94" s="160">
        <f>ROUND(E94*P94,2)</f>
        <v>0.59</v>
      </c>
      <c r="R94" s="160"/>
      <c r="S94" s="160" t="s">
        <v>175</v>
      </c>
      <c r="T94" s="160" t="s">
        <v>175</v>
      </c>
      <c r="U94" s="160">
        <v>4.4999999999999998E-2</v>
      </c>
      <c r="V94" s="160">
        <f>ROUND(E94*U94,2)</f>
        <v>2.56</v>
      </c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232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 x14ac:dyDescent="0.2">
      <c r="A95" s="157"/>
      <c r="B95" s="158"/>
      <c r="C95" s="196" t="s">
        <v>177</v>
      </c>
      <c r="D95" s="165"/>
      <c r="E95" s="166">
        <v>56.921999999999997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178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2.5" outlineLevel="1" x14ac:dyDescent="0.2">
      <c r="A96" s="178">
        <v>12</v>
      </c>
      <c r="B96" s="179" t="s">
        <v>239</v>
      </c>
      <c r="C96" s="194" t="s">
        <v>240</v>
      </c>
      <c r="D96" s="180" t="s">
        <v>174</v>
      </c>
      <c r="E96" s="181">
        <v>75.896000000000001</v>
      </c>
      <c r="F96" s="182"/>
      <c r="G96" s="183">
        <f>ROUND(E96*F96,2)</f>
        <v>0</v>
      </c>
      <c r="H96" s="161"/>
      <c r="I96" s="160">
        <f>ROUND(E96*H96,2)</f>
        <v>0</v>
      </c>
      <c r="J96" s="161"/>
      <c r="K96" s="160">
        <f>ROUND(E96*J96,2)</f>
        <v>0</v>
      </c>
      <c r="L96" s="160">
        <v>15</v>
      </c>
      <c r="M96" s="160">
        <f>G96*(1+L96/100)</f>
        <v>0</v>
      </c>
      <c r="N96" s="160">
        <v>3.6800000000000001E-3</v>
      </c>
      <c r="O96" s="160">
        <f>ROUND(E96*N96,2)</f>
        <v>0.28000000000000003</v>
      </c>
      <c r="P96" s="160">
        <v>0</v>
      </c>
      <c r="Q96" s="160">
        <f>ROUND(E96*P96,2)</f>
        <v>0</v>
      </c>
      <c r="R96" s="160"/>
      <c r="S96" s="160" t="s">
        <v>175</v>
      </c>
      <c r="T96" s="160" t="s">
        <v>175</v>
      </c>
      <c r="U96" s="160">
        <v>0.46100000000000002</v>
      </c>
      <c r="V96" s="160">
        <f>ROUND(E96*U96,2)</f>
        <v>34.99</v>
      </c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232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257" t="s">
        <v>241</v>
      </c>
      <c r="D97" s="258"/>
      <c r="E97" s="258"/>
      <c r="F97" s="258"/>
      <c r="G97" s="258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169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ht="22.5" outlineLevel="1" x14ac:dyDescent="0.2">
      <c r="A98" s="157"/>
      <c r="B98" s="158"/>
      <c r="C98" s="196" t="s">
        <v>242</v>
      </c>
      <c r="D98" s="165"/>
      <c r="E98" s="166">
        <v>75.896000000000001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178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22.5" outlineLevel="1" x14ac:dyDescent="0.2">
      <c r="A99" s="178">
        <v>13</v>
      </c>
      <c r="B99" s="179" t="s">
        <v>243</v>
      </c>
      <c r="C99" s="194" t="s">
        <v>244</v>
      </c>
      <c r="D99" s="180" t="s">
        <v>174</v>
      </c>
      <c r="E99" s="181">
        <v>75.896000000000001</v>
      </c>
      <c r="F99" s="182"/>
      <c r="G99" s="183">
        <f>ROUND(E99*F99,2)</f>
        <v>0</v>
      </c>
      <c r="H99" s="161"/>
      <c r="I99" s="160">
        <f>ROUND(E99*H99,2)</f>
        <v>0</v>
      </c>
      <c r="J99" s="161"/>
      <c r="K99" s="160">
        <f>ROUND(E99*J99,2)</f>
        <v>0</v>
      </c>
      <c r="L99" s="160">
        <v>15</v>
      </c>
      <c r="M99" s="160">
        <f>G99*(1+L99/100)</f>
        <v>0</v>
      </c>
      <c r="N99" s="160">
        <v>6.8000000000000005E-4</v>
      </c>
      <c r="O99" s="160">
        <f>ROUND(E99*N99,2)</f>
        <v>0.05</v>
      </c>
      <c r="P99" s="160">
        <v>0</v>
      </c>
      <c r="Q99" s="160">
        <f>ROUND(E99*P99,2)</f>
        <v>0</v>
      </c>
      <c r="R99" s="160"/>
      <c r="S99" s="160" t="s">
        <v>175</v>
      </c>
      <c r="T99" s="160" t="s">
        <v>175</v>
      </c>
      <c r="U99" s="160">
        <v>0.34</v>
      </c>
      <c r="V99" s="160">
        <f>ROUND(E99*U99,2)</f>
        <v>25.8</v>
      </c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245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257" t="s">
        <v>246</v>
      </c>
      <c r="D100" s="258"/>
      <c r="E100" s="258"/>
      <c r="F100" s="258"/>
      <c r="G100" s="258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169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96" t="s">
        <v>247</v>
      </c>
      <c r="D101" s="165"/>
      <c r="E101" s="166">
        <v>75.896000000000001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178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22.5" outlineLevel="1" x14ac:dyDescent="0.2">
      <c r="A102" s="178">
        <v>14</v>
      </c>
      <c r="B102" s="179" t="s">
        <v>248</v>
      </c>
      <c r="C102" s="194" t="s">
        <v>249</v>
      </c>
      <c r="D102" s="180" t="s">
        <v>174</v>
      </c>
      <c r="E102" s="181">
        <v>75.896000000000001</v>
      </c>
      <c r="F102" s="182"/>
      <c r="G102" s="183">
        <f>ROUND(E102*F102,2)</f>
        <v>0</v>
      </c>
      <c r="H102" s="161"/>
      <c r="I102" s="160">
        <f>ROUND(E102*H102,2)</f>
        <v>0</v>
      </c>
      <c r="J102" s="161"/>
      <c r="K102" s="160">
        <f>ROUND(E102*J102,2)</f>
        <v>0</v>
      </c>
      <c r="L102" s="160">
        <v>15</v>
      </c>
      <c r="M102" s="160">
        <f>G102*(1+L102/100)</f>
        <v>0</v>
      </c>
      <c r="N102" s="160">
        <v>4.8999999999999998E-4</v>
      </c>
      <c r="O102" s="160">
        <f>ROUND(E102*N102,2)</f>
        <v>0.04</v>
      </c>
      <c r="P102" s="160">
        <v>0</v>
      </c>
      <c r="Q102" s="160">
        <f>ROUND(E102*P102,2)</f>
        <v>0</v>
      </c>
      <c r="R102" s="160"/>
      <c r="S102" s="160" t="s">
        <v>175</v>
      </c>
      <c r="T102" s="160" t="s">
        <v>175</v>
      </c>
      <c r="U102" s="160">
        <v>0.16600000000000001</v>
      </c>
      <c r="V102" s="160">
        <f>ROUND(E102*U102,2)</f>
        <v>12.6</v>
      </c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245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257" t="s">
        <v>246</v>
      </c>
      <c r="D103" s="258"/>
      <c r="E103" s="258"/>
      <c r="F103" s="258"/>
      <c r="G103" s="258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169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196" t="s">
        <v>247</v>
      </c>
      <c r="D104" s="165"/>
      <c r="E104" s="166">
        <v>75.896000000000001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178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>
        <v>15</v>
      </c>
      <c r="B105" s="158" t="s">
        <v>250</v>
      </c>
      <c r="C105" s="201" t="s">
        <v>251</v>
      </c>
      <c r="D105" s="159" t="s">
        <v>0</v>
      </c>
      <c r="E105" s="191"/>
      <c r="F105" s="161"/>
      <c r="G105" s="160">
        <f>ROUND(E105*F105,2)</f>
        <v>0</v>
      </c>
      <c r="H105" s="161"/>
      <c r="I105" s="160">
        <f>ROUND(E105*H105,2)</f>
        <v>0</v>
      </c>
      <c r="J105" s="161"/>
      <c r="K105" s="160">
        <f>ROUND(E105*J105,2)</f>
        <v>0</v>
      </c>
      <c r="L105" s="160">
        <v>15</v>
      </c>
      <c r="M105" s="160">
        <f>G105*(1+L105/100)</f>
        <v>0</v>
      </c>
      <c r="N105" s="160">
        <v>0</v>
      </c>
      <c r="O105" s="160">
        <f>ROUND(E105*N105,2)</f>
        <v>0</v>
      </c>
      <c r="P105" s="160">
        <v>0</v>
      </c>
      <c r="Q105" s="160">
        <f>ROUND(E105*P105,2)</f>
        <v>0</v>
      </c>
      <c r="R105" s="160"/>
      <c r="S105" s="160" t="s">
        <v>175</v>
      </c>
      <c r="T105" s="160" t="s">
        <v>175</v>
      </c>
      <c r="U105" s="160">
        <v>0</v>
      </c>
      <c r="V105" s="160">
        <f>ROUND(E105*U105,2)</f>
        <v>0</v>
      </c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252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x14ac:dyDescent="0.2">
      <c r="A106" s="172" t="s">
        <v>161</v>
      </c>
      <c r="B106" s="173" t="s">
        <v>132</v>
      </c>
      <c r="C106" s="193" t="s">
        <v>133</v>
      </c>
      <c r="D106" s="174"/>
      <c r="E106" s="175"/>
      <c r="F106" s="176"/>
      <c r="G106" s="177">
        <f>SUMIF(AG107:AG112,"&lt;&gt;NOR",G107:G112)</f>
        <v>0</v>
      </c>
      <c r="H106" s="171"/>
      <c r="I106" s="171">
        <f>SUM(I107:I112)</f>
        <v>0</v>
      </c>
      <c r="J106" s="171"/>
      <c r="K106" s="171">
        <f>SUM(K107:K112)</f>
        <v>0</v>
      </c>
      <c r="L106" s="171"/>
      <c r="M106" s="171">
        <f>SUM(M107:M112)</f>
        <v>0</v>
      </c>
      <c r="N106" s="171"/>
      <c r="O106" s="171">
        <f>SUM(O107:O112)</f>
        <v>0</v>
      </c>
      <c r="P106" s="171"/>
      <c r="Q106" s="171">
        <f>SUM(Q107:Q112)</f>
        <v>0</v>
      </c>
      <c r="R106" s="171"/>
      <c r="S106" s="171"/>
      <c r="T106" s="171"/>
      <c r="U106" s="171"/>
      <c r="V106" s="171">
        <f>SUM(V107:V112)</f>
        <v>25.78</v>
      </c>
      <c r="W106" s="171"/>
      <c r="AG106" t="s">
        <v>162</v>
      </c>
    </row>
    <row r="107" spans="1:60" outlineLevel="1" x14ac:dyDescent="0.2">
      <c r="A107" s="185">
        <v>16</v>
      </c>
      <c r="B107" s="186" t="s">
        <v>253</v>
      </c>
      <c r="C107" s="200" t="s">
        <v>254</v>
      </c>
      <c r="D107" s="187" t="s">
        <v>235</v>
      </c>
      <c r="E107" s="188">
        <v>8.0430799999999998</v>
      </c>
      <c r="F107" s="189"/>
      <c r="G107" s="190">
        <f t="shared" ref="G107:G112" si="0">ROUND(E107*F107,2)</f>
        <v>0</v>
      </c>
      <c r="H107" s="161"/>
      <c r="I107" s="160">
        <f t="shared" ref="I107:I112" si="1">ROUND(E107*H107,2)</f>
        <v>0</v>
      </c>
      <c r="J107" s="161"/>
      <c r="K107" s="160">
        <f t="shared" ref="K107:K112" si="2">ROUND(E107*J107,2)</f>
        <v>0</v>
      </c>
      <c r="L107" s="160">
        <v>15</v>
      </c>
      <c r="M107" s="160">
        <f t="shared" ref="M107:M112" si="3">G107*(1+L107/100)</f>
        <v>0</v>
      </c>
      <c r="N107" s="160">
        <v>0</v>
      </c>
      <c r="O107" s="160">
        <f t="shared" ref="O107:O112" si="4">ROUND(E107*N107,2)</f>
        <v>0</v>
      </c>
      <c r="P107" s="160">
        <v>0</v>
      </c>
      <c r="Q107" s="160">
        <f t="shared" ref="Q107:Q112" si="5">ROUND(E107*P107,2)</f>
        <v>0</v>
      </c>
      <c r="R107" s="160"/>
      <c r="S107" s="160" t="s">
        <v>175</v>
      </c>
      <c r="T107" s="160" t="s">
        <v>175</v>
      </c>
      <c r="U107" s="160">
        <v>0.93300000000000005</v>
      </c>
      <c r="V107" s="160">
        <f t="shared" ref="V107:V112" si="6">ROUND(E107*U107,2)</f>
        <v>7.5</v>
      </c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255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85">
        <v>17</v>
      </c>
      <c r="B108" s="186" t="s">
        <v>256</v>
      </c>
      <c r="C108" s="200" t="s">
        <v>257</v>
      </c>
      <c r="D108" s="187" t="s">
        <v>235</v>
      </c>
      <c r="E108" s="188">
        <v>8.0430799999999998</v>
      </c>
      <c r="F108" s="189"/>
      <c r="G108" s="190">
        <f t="shared" si="0"/>
        <v>0</v>
      </c>
      <c r="H108" s="161"/>
      <c r="I108" s="160">
        <f t="shared" si="1"/>
        <v>0</v>
      </c>
      <c r="J108" s="161"/>
      <c r="K108" s="160">
        <f t="shared" si="2"/>
        <v>0</v>
      </c>
      <c r="L108" s="160">
        <v>15</v>
      </c>
      <c r="M108" s="160">
        <f t="shared" si="3"/>
        <v>0</v>
      </c>
      <c r="N108" s="160">
        <v>0</v>
      </c>
      <c r="O108" s="160">
        <f t="shared" si="4"/>
        <v>0</v>
      </c>
      <c r="P108" s="160">
        <v>0</v>
      </c>
      <c r="Q108" s="160">
        <f t="shared" si="5"/>
        <v>0</v>
      </c>
      <c r="R108" s="160"/>
      <c r="S108" s="160" t="s">
        <v>175</v>
      </c>
      <c r="T108" s="160" t="s">
        <v>175</v>
      </c>
      <c r="U108" s="160">
        <v>0.49</v>
      </c>
      <c r="V108" s="160">
        <f t="shared" si="6"/>
        <v>3.94</v>
      </c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255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85">
        <v>18</v>
      </c>
      <c r="B109" s="186" t="s">
        <v>258</v>
      </c>
      <c r="C109" s="200" t="s">
        <v>259</v>
      </c>
      <c r="D109" s="187" t="s">
        <v>235</v>
      </c>
      <c r="E109" s="188">
        <v>72.387709999999998</v>
      </c>
      <c r="F109" s="189"/>
      <c r="G109" s="190">
        <f t="shared" si="0"/>
        <v>0</v>
      </c>
      <c r="H109" s="161"/>
      <c r="I109" s="160">
        <f t="shared" si="1"/>
        <v>0</v>
      </c>
      <c r="J109" s="161"/>
      <c r="K109" s="160">
        <f t="shared" si="2"/>
        <v>0</v>
      </c>
      <c r="L109" s="160">
        <v>15</v>
      </c>
      <c r="M109" s="160">
        <f t="shared" si="3"/>
        <v>0</v>
      </c>
      <c r="N109" s="160">
        <v>0</v>
      </c>
      <c r="O109" s="160">
        <f t="shared" si="4"/>
        <v>0</v>
      </c>
      <c r="P109" s="160">
        <v>0</v>
      </c>
      <c r="Q109" s="160">
        <f t="shared" si="5"/>
        <v>0</v>
      </c>
      <c r="R109" s="160"/>
      <c r="S109" s="160" t="s">
        <v>175</v>
      </c>
      <c r="T109" s="160" t="s">
        <v>175</v>
      </c>
      <c r="U109" s="160">
        <v>0</v>
      </c>
      <c r="V109" s="160">
        <f t="shared" si="6"/>
        <v>0</v>
      </c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255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85">
        <v>19</v>
      </c>
      <c r="B110" s="186" t="s">
        <v>260</v>
      </c>
      <c r="C110" s="200" t="s">
        <v>261</v>
      </c>
      <c r="D110" s="187" t="s">
        <v>235</v>
      </c>
      <c r="E110" s="188">
        <v>8.0430799999999998</v>
      </c>
      <c r="F110" s="189"/>
      <c r="G110" s="190">
        <f t="shared" si="0"/>
        <v>0</v>
      </c>
      <c r="H110" s="161"/>
      <c r="I110" s="160">
        <f t="shared" si="1"/>
        <v>0</v>
      </c>
      <c r="J110" s="161"/>
      <c r="K110" s="160">
        <f t="shared" si="2"/>
        <v>0</v>
      </c>
      <c r="L110" s="160">
        <v>15</v>
      </c>
      <c r="M110" s="160">
        <f t="shared" si="3"/>
        <v>0</v>
      </c>
      <c r="N110" s="160">
        <v>0</v>
      </c>
      <c r="O110" s="160">
        <f t="shared" si="4"/>
        <v>0</v>
      </c>
      <c r="P110" s="160">
        <v>0</v>
      </c>
      <c r="Q110" s="160">
        <f t="shared" si="5"/>
        <v>0</v>
      </c>
      <c r="R110" s="160"/>
      <c r="S110" s="160" t="s">
        <v>175</v>
      </c>
      <c r="T110" s="160" t="s">
        <v>175</v>
      </c>
      <c r="U110" s="160">
        <v>0.94199999999999995</v>
      </c>
      <c r="V110" s="160">
        <f t="shared" si="6"/>
        <v>7.58</v>
      </c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255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85">
        <v>20</v>
      </c>
      <c r="B111" s="186" t="s">
        <v>262</v>
      </c>
      <c r="C111" s="200" t="s">
        <v>263</v>
      </c>
      <c r="D111" s="187" t="s">
        <v>235</v>
      </c>
      <c r="E111" s="188">
        <v>64.344629999999995</v>
      </c>
      <c r="F111" s="189"/>
      <c r="G111" s="190">
        <f t="shared" si="0"/>
        <v>0</v>
      </c>
      <c r="H111" s="161"/>
      <c r="I111" s="160">
        <f t="shared" si="1"/>
        <v>0</v>
      </c>
      <c r="J111" s="161"/>
      <c r="K111" s="160">
        <f t="shared" si="2"/>
        <v>0</v>
      </c>
      <c r="L111" s="160">
        <v>15</v>
      </c>
      <c r="M111" s="160">
        <f t="shared" si="3"/>
        <v>0</v>
      </c>
      <c r="N111" s="160">
        <v>0</v>
      </c>
      <c r="O111" s="160">
        <f t="shared" si="4"/>
        <v>0</v>
      </c>
      <c r="P111" s="160">
        <v>0</v>
      </c>
      <c r="Q111" s="160">
        <f t="shared" si="5"/>
        <v>0</v>
      </c>
      <c r="R111" s="160"/>
      <c r="S111" s="160" t="s">
        <v>175</v>
      </c>
      <c r="T111" s="160" t="s">
        <v>175</v>
      </c>
      <c r="U111" s="160">
        <v>0.105</v>
      </c>
      <c r="V111" s="160">
        <f t="shared" si="6"/>
        <v>6.76</v>
      </c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255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78">
        <v>21</v>
      </c>
      <c r="B112" s="179" t="s">
        <v>264</v>
      </c>
      <c r="C112" s="194" t="s">
        <v>265</v>
      </c>
      <c r="D112" s="180" t="s">
        <v>235</v>
      </c>
      <c r="E112" s="181">
        <v>8.0430799999999998</v>
      </c>
      <c r="F112" s="182"/>
      <c r="G112" s="183">
        <f t="shared" si="0"/>
        <v>0</v>
      </c>
      <c r="H112" s="161"/>
      <c r="I112" s="160">
        <f t="shared" si="1"/>
        <v>0</v>
      </c>
      <c r="J112" s="161"/>
      <c r="K112" s="160">
        <f t="shared" si="2"/>
        <v>0</v>
      </c>
      <c r="L112" s="160">
        <v>15</v>
      </c>
      <c r="M112" s="160">
        <f t="shared" si="3"/>
        <v>0</v>
      </c>
      <c r="N112" s="160">
        <v>0</v>
      </c>
      <c r="O112" s="160">
        <f t="shared" si="4"/>
        <v>0</v>
      </c>
      <c r="P112" s="160">
        <v>0</v>
      </c>
      <c r="Q112" s="160">
        <f t="shared" si="5"/>
        <v>0</v>
      </c>
      <c r="R112" s="160"/>
      <c r="S112" s="160" t="s">
        <v>175</v>
      </c>
      <c r="T112" s="160" t="s">
        <v>175</v>
      </c>
      <c r="U112" s="160">
        <v>0</v>
      </c>
      <c r="V112" s="160">
        <f t="shared" si="6"/>
        <v>0</v>
      </c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255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33" x14ac:dyDescent="0.2">
      <c r="A113" s="5"/>
      <c r="B113" s="6"/>
      <c r="C113" s="202"/>
      <c r="D113" s="8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AE113">
        <v>15</v>
      </c>
      <c r="AF113">
        <v>21</v>
      </c>
    </row>
    <row r="114" spans="1:33" x14ac:dyDescent="0.2">
      <c r="A114" s="153"/>
      <c r="B114" s="154" t="s">
        <v>31</v>
      </c>
      <c r="C114" s="203"/>
      <c r="D114" s="155"/>
      <c r="E114" s="156"/>
      <c r="F114" s="156"/>
      <c r="G114" s="192">
        <f>G8+G13+G16+G88+G91+G93+G106</f>
        <v>0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AE114">
        <f>SUMIF(L7:L112,AE113,G7:G112)</f>
        <v>0</v>
      </c>
      <c r="AF114">
        <f>SUMIF(L7:L112,AF113,G7:G112)</f>
        <v>0</v>
      </c>
      <c r="AG114" t="s">
        <v>266</v>
      </c>
    </row>
    <row r="115" spans="1:33" x14ac:dyDescent="0.2">
      <c r="A115" s="5"/>
      <c r="B115" s="6"/>
      <c r="C115" s="202"/>
      <c r="D115" s="8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33" x14ac:dyDescent="0.2">
      <c r="A116" s="5"/>
      <c r="B116" s="6"/>
      <c r="C116" s="202"/>
      <c r="D116" s="8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33" x14ac:dyDescent="0.2">
      <c r="A117" s="266" t="s">
        <v>267</v>
      </c>
      <c r="B117" s="266"/>
      <c r="C117" s="267"/>
      <c r="D117" s="8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33" x14ac:dyDescent="0.2">
      <c r="A118" s="268"/>
      <c r="B118" s="269"/>
      <c r="C118" s="270"/>
      <c r="D118" s="269"/>
      <c r="E118" s="269"/>
      <c r="F118" s="269"/>
      <c r="G118" s="271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AG118" t="s">
        <v>268</v>
      </c>
    </row>
    <row r="119" spans="1:33" x14ac:dyDescent="0.2">
      <c r="A119" s="272"/>
      <c r="B119" s="273"/>
      <c r="C119" s="274"/>
      <c r="D119" s="273"/>
      <c r="E119" s="273"/>
      <c r="F119" s="273"/>
      <c r="G119" s="27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33" x14ac:dyDescent="0.2">
      <c r="A120" s="272"/>
      <c r="B120" s="273"/>
      <c r="C120" s="274"/>
      <c r="D120" s="273"/>
      <c r="E120" s="273"/>
      <c r="F120" s="273"/>
      <c r="G120" s="27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33" x14ac:dyDescent="0.2">
      <c r="A121" s="272"/>
      <c r="B121" s="273"/>
      <c r="C121" s="274"/>
      <c r="D121" s="273"/>
      <c r="E121" s="273"/>
      <c r="F121" s="273"/>
      <c r="G121" s="27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33" x14ac:dyDescent="0.2">
      <c r="A122" s="276"/>
      <c r="B122" s="277"/>
      <c r="C122" s="278"/>
      <c r="D122" s="277"/>
      <c r="E122" s="277"/>
      <c r="F122" s="277"/>
      <c r="G122" s="27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33" x14ac:dyDescent="0.2">
      <c r="A123" s="5"/>
      <c r="B123" s="6"/>
      <c r="C123" s="202"/>
      <c r="D123" s="8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33" x14ac:dyDescent="0.2">
      <c r="C124" s="204"/>
      <c r="D124" s="141"/>
      <c r="AG124" t="s">
        <v>269</v>
      </c>
    </row>
    <row r="125" spans="1:33" x14ac:dyDescent="0.2">
      <c r="D125" s="141"/>
    </row>
    <row r="126" spans="1:33" x14ac:dyDescent="0.2">
      <c r="D126" s="141"/>
    </row>
    <row r="127" spans="1:33" x14ac:dyDescent="0.2">
      <c r="D127" s="141"/>
    </row>
    <row r="128" spans="1:33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26">
    <mergeCell ref="A117:C117"/>
    <mergeCell ref="A118:G122"/>
    <mergeCell ref="C10:G10"/>
    <mergeCell ref="C12:G12"/>
    <mergeCell ref="C28:G28"/>
    <mergeCell ref="C42:G42"/>
    <mergeCell ref="C69:G69"/>
    <mergeCell ref="A1:G1"/>
    <mergeCell ref="C2:G2"/>
    <mergeCell ref="C3:G3"/>
    <mergeCell ref="C4:G4"/>
    <mergeCell ref="C44:G44"/>
    <mergeCell ref="C45:G45"/>
    <mergeCell ref="C46:G46"/>
    <mergeCell ref="C47:G47"/>
    <mergeCell ref="C68:G68"/>
    <mergeCell ref="C87:G87"/>
    <mergeCell ref="C97:G97"/>
    <mergeCell ref="C100:G100"/>
    <mergeCell ref="C103:G103"/>
    <mergeCell ref="C70:G70"/>
    <mergeCell ref="C71:G71"/>
    <mergeCell ref="C72:G72"/>
    <mergeCell ref="C73:G73"/>
    <mergeCell ref="C85:G85"/>
    <mergeCell ref="C86:G8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C285" sqref="C285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49</v>
      </c>
      <c r="C4" s="263" t="s">
        <v>50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SUMIF(AG9:AG34,"&lt;&gt;NOR",G9:G34)</f>
        <v>0</v>
      </c>
      <c r="H8" s="171"/>
      <c r="I8" s="171">
        <f>SUM(I9:I34)</f>
        <v>0</v>
      </c>
      <c r="J8" s="171"/>
      <c r="K8" s="171">
        <f>SUM(K9:K34)</f>
        <v>0</v>
      </c>
      <c r="L8" s="171"/>
      <c r="M8" s="171">
        <f>SUM(M9:M34)</f>
        <v>0</v>
      </c>
      <c r="N8" s="171"/>
      <c r="O8" s="171">
        <f>SUM(O9:O34)</f>
        <v>0</v>
      </c>
      <c r="P8" s="171"/>
      <c r="Q8" s="171">
        <f>SUM(Q9:Q34)</f>
        <v>0</v>
      </c>
      <c r="R8" s="171"/>
      <c r="S8" s="171"/>
      <c r="T8" s="171"/>
      <c r="U8" s="171"/>
      <c r="V8" s="171">
        <f>SUM(V9:V34)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171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95" t="s">
        <v>170</v>
      </c>
      <c r="D13" s="162"/>
      <c r="E13" s="163"/>
      <c r="F13" s="164"/>
      <c r="G13" s="164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57"/>
      <c r="B14" s="158"/>
      <c r="C14" s="255" t="s">
        <v>270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84" t="str">
        <f>C14</f>
        <v>Dodávka a montáž APU lišt, parapetních lišt, okenních profilů, rohových profilů, ztužení nároží, atd. je zahrnuta v cenách ETICS, pokud není uvedeno samostatně.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95" t="s">
        <v>170</v>
      </c>
      <c r="D15" s="162"/>
      <c r="E15" s="163"/>
      <c r="F15" s="164"/>
      <c r="G15" s="164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67.5" outlineLevel="1" x14ac:dyDescent="0.2">
      <c r="A16" s="157"/>
      <c r="B16" s="158"/>
      <c r="C16" s="255" t="s">
        <v>271</v>
      </c>
      <c r="D16" s="256"/>
      <c r="E16" s="256"/>
      <c r="F16" s="256"/>
      <c r="G16" s="256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84" t="str">
        <f>C16</f>
        <v>Obvodový plášť bude zateplen vnějším tepelně izolačním kompozitním systémem (ETICS) kvalitativní třídy A certifikovaným dle požadavků ETAG 004 a současně certifikovaný dle Cechu pro zateplování budov (CZB). Pokud není systém certifikovaný v kv. tř. A podle CZB, potom musí dodavatel doložit min. certifikaci ETA pro skladbu ETICS jako celek a dále doložit v rámci této certifikace kompletní dokladovou část k jednotlivým dílčím komponentům této skladby včetně prohlášení o vlastnostech výrobce (bude doloženo v nabídce).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255" t="s">
        <v>272</v>
      </c>
      <c r="D17" s="256"/>
      <c r="E17" s="256"/>
      <c r="F17" s="256"/>
      <c r="G17" s="256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45" outlineLevel="1" x14ac:dyDescent="0.2">
      <c r="A18" s="157"/>
      <c r="B18" s="158"/>
      <c r="C18" s="255" t="s">
        <v>273</v>
      </c>
      <c r="D18" s="256"/>
      <c r="E18" s="256"/>
      <c r="F18" s="256"/>
      <c r="G18" s="256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169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84" t="str">
        <f>C18</f>
        <v>Dodavatel zajistí dodání systémové kotevní techniky s certifikací dle ETAG 014, s kategorií použití A,B,C,D,E a současně pro zamezení vlivu tepelných mostů budou použity hmoždinky se zápustnou montáží a zátkou z příslušného izolantu popř. šroubovací hmoždinky pro zápustnou montáž s maximální hodnotou bodového součinitele prostupu tepla rovnu 0,001 W/K (bude doloženo v nabídce)</v>
      </c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57"/>
      <c r="B19" s="158"/>
      <c r="C19" s="255" t="s">
        <v>274</v>
      </c>
      <c r="D19" s="256"/>
      <c r="E19" s="256"/>
      <c r="F19" s="256"/>
      <c r="G19" s="256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84" t="str">
        <f>C19</f>
        <v>Dodaný ETICS bude vykazovat minimálně mechanickou odolnost 15 J kategorie II dle ETAG 004, pro povrchovou úpravu (omítku) s velikostí zrna 1,5 mm (bude doloženo v nabídce)</v>
      </c>
      <c r="BB19" s="150"/>
      <c r="BC19" s="150"/>
      <c r="BD19" s="150"/>
      <c r="BE19" s="150"/>
      <c r="BF19" s="150"/>
      <c r="BG19" s="150"/>
      <c r="BH19" s="150"/>
    </row>
    <row r="20" spans="1:60" ht="45" outlineLevel="1" x14ac:dyDescent="0.2">
      <c r="A20" s="157"/>
      <c r="B20" s="158"/>
      <c r="C20" s="255" t="s">
        <v>275</v>
      </c>
      <c r="D20" s="256"/>
      <c r="E20" s="256"/>
      <c r="F20" s="256"/>
      <c r="G20" s="256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169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84" t="str">
        <f>C20</f>
        <v>Dodavatel zajistí dodání hydrofobní probarvené pastózní omítky na sil. bázi se samočisticím efektem, který potlačuje vznik a výskyt mikroorganismů. Současně bude mít omítka vysokou paroprostnost pro vodní páru (kategorie V1) s hodnotou součinitele difúzního odporu &lt; 35, permeabilitou vody v kategorii W2 a s reakcí na oheň A2 – s1, d0 dle ČSN EN 13501(bude doloženo v nabídce).</v>
      </c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57"/>
      <c r="B21" s="158"/>
      <c r="C21" s="255" t="s">
        <v>658</v>
      </c>
      <c r="D21" s="256"/>
      <c r="E21" s="256"/>
      <c r="F21" s="256"/>
      <c r="G21" s="256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84" t="str">
        <f>C21</f>
        <v>Dodavatel v rámci dodávky výše uvedené omítky dodá certifikát uvádějící množství silikonu obsažené v dodané omítce. Tento certifikát bude vydán notifikovanou osobou.</v>
      </c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55" t="s">
        <v>276</v>
      </c>
      <c r="D22" s="256"/>
      <c r="E22" s="256"/>
      <c r="F22" s="256"/>
      <c r="G22" s="256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169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33.75" outlineLevel="1" x14ac:dyDescent="0.2">
      <c r="A23" s="157"/>
      <c r="B23" s="158"/>
      <c r="C23" s="255" t="s">
        <v>277</v>
      </c>
      <c r="D23" s="256"/>
      <c r="E23" s="256"/>
      <c r="F23" s="256"/>
      <c r="G23" s="256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84" t="str">
        <f>C23</f>
        <v>Dodavatel předloží systémové řešení realizace detailů ETICS v místě založení ETICS a v místě nadpraží a ostění u výplní otvorů dle ČSN 7308 10 (Požární bezpečnost staveb) resp. dle ISO 13 785-1 (Požárně klasifikační osvědčení), (bude doloženo v nabídce).</v>
      </c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57"/>
      <c r="B24" s="158"/>
      <c r="C24" s="255" t="s">
        <v>278</v>
      </c>
      <c r="D24" s="256"/>
      <c r="E24" s="256"/>
      <c r="F24" s="256"/>
      <c r="G24" s="256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169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84" t="str">
        <f>C24</f>
        <v>Dodavatel předloží návrh systémového řešení zateplení soklové části s použitím lepících tmelů na bázi bitumenových pojiv bez mechanického kotvení (bude doloženo v nabídce)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55" t="s">
        <v>279</v>
      </c>
      <c r="D25" s="256"/>
      <c r="E25" s="256"/>
      <c r="F25" s="256"/>
      <c r="G25" s="256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 x14ac:dyDescent="0.2">
      <c r="A26" s="157"/>
      <c r="B26" s="158"/>
      <c r="C26" s="255" t="s">
        <v>280</v>
      </c>
      <c r="D26" s="256"/>
      <c r="E26" s="256"/>
      <c r="F26" s="256"/>
      <c r="G26" s="256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169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84" t="str">
        <f>C26</f>
        <v>Dodávka a montáž ETICS bude provedena odborně zaškolenou realizační firmou, která doloží platné osvědčení o způsobilosti od dodavatele systému (bude doloženo v nabídce)</v>
      </c>
      <c r="BB26" s="150"/>
      <c r="BC26" s="150"/>
      <c r="BD26" s="150"/>
      <c r="BE26" s="150"/>
      <c r="BF26" s="150"/>
      <c r="BG26" s="150"/>
      <c r="BH26" s="150"/>
    </row>
    <row r="27" spans="1:60" ht="33.75" outlineLevel="1" x14ac:dyDescent="0.2">
      <c r="A27" s="157"/>
      <c r="B27" s="158"/>
      <c r="C27" s="255" t="s">
        <v>281</v>
      </c>
      <c r="D27" s="256"/>
      <c r="E27" s="256"/>
      <c r="F27" s="256"/>
      <c r="G27" s="256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169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84" t="str">
        <f>C27</f>
        <v>Pro zamezení vzniku trhlin a tím zabránění pronikání vlhkosti a vody do systému budou veškerá napojení ETICS na ostatní stavební konstrukce provedena pomocí systémových plastových lišt s integrovanou síťovinou (bude doloženo v nabídce)</v>
      </c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55" t="s">
        <v>282</v>
      </c>
      <c r="D28" s="256"/>
      <c r="E28" s="256"/>
      <c r="F28" s="256"/>
      <c r="G28" s="256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169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55" t="s">
        <v>283</v>
      </c>
      <c r="D29" s="256"/>
      <c r="E29" s="256"/>
      <c r="F29" s="256"/>
      <c r="G29" s="256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169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255" t="s">
        <v>284</v>
      </c>
      <c r="D30" s="256"/>
      <c r="E30" s="256"/>
      <c r="F30" s="256"/>
      <c r="G30" s="256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169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55" t="s">
        <v>285</v>
      </c>
      <c r="D31" s="256"/>
      <c r="E31" s="256"/>
      <c r="F31" s="256"/>
      <c r="G31" s="256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169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255" t="s">
        <v>286</v>
      </c>
      <c r="D32" s="256"/>
      <c r="E32" s="256"/>
      <c r="F32" s="256"/>
      <c r="G32" s="256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169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255" t="s">
        <v>287</v>
      </c>
      <c r="D33" s="256"/>
      <c r="E33" s="256"/>
      <c r="F33" s="256"/>
      <c r="G33" s="256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169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255" t="s">
        <v>288</v>
      </c>
      <c r="D34" s="256"/>
      <c r="E34" s="256"/>
      <c r="F34" s="256"/>
      <c r="G34" s="256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169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x14ac:dyDescent="0.2">
      <c r="A35" s="172" t="s">
        <v>161</v>
      </c>
      <c r="B35" s="173" t="s">
        <v>82</v>
      </c>
      <c r="C35" s="193" t="s">
        <v>83</v>
      </c>
      <c r="D35" s="174"/>
      <c r="E35" s="175"/>
      <c r="F35" s="176"/>
      <c r="G35" s="177">
        <f>SUMIF(AG36:AG369,"&lt;&gt;NOR",G36:G369)</f>
        <v>0</v>
      </c>
      <c r="H35" s="171"/>
      <c r="I35" s="171">
        <f>SUM(I36:I369)</f>
        <v>0</v>
      </c>
      <c r="J35" s="171"/>
      <c r="K35" s="171">
        <f>SUM(K36:K369)</f>
        <v>0</v>
      </c>
      <c r="L35" s="171"/>
      <c r="M35" s="171">
        <f>SUM(M36:M369)</f>
        <v>0</v>
      </c>
      <c r="N35" s="171"/>
      <c r="O35" s="171">
        <f>SUM(O36:O369)</f>
        <v>119.87</v>
      </c>
      <c r="P35" s="171"/>
      <c r="Q35" s="171">
        <f>SUM(Q36:Q369)</f>
        <v>0</v>
      </c>
      <c r="R35" s="171"/>
      <c r="S35" s="171"/>
      <c r="T35" s="171"/>
      <c r="U35" s="171"/>
      <c r="V35" s="171">
        <f>SUM(V36:V369)</f>
        <v>5460.6399999999994</v>
      </c>
      <c r="W35" s="171"/>
      <c r="AG35" t="s">
        <v>162</v>
      </c>
    </row>
    <row r="36" spans="1:60" outlineLevel="1" x14ac:dyDescent="0.2">
      <c r="A36" s="178">
        <v>2</v>
      </c>
      <c r="B36" s="179" t="s">
        <v>289</v>
      </c>
      <c r="C36" s="280" t="s">
        <v>290</v>
      </c>
      <c r="D36" s="180" t="s">
        <v>174</v>
      </c>
      <c r="E36" s="181">
        <v>170.28014999999999</v>
      </c>
      <c r="F36" s="182"/>
      <c r="G36" s="183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15</v>
      </c>
      <c r="M36" s="160">
        <f>G36*(1+L36/100)</f>
        <v>0</v>
      </c>
      <c r="N36" s="160">
        <v>3.3E-4</v>
      </c>
      <c r="O36" s="160">
        <f>ROUND(E36*N36,2)</f>
        <v>0.06</v>
      </c>
      <c r="P36" s="160">
        <v>0</v>
      </c>
      <c r="Q36" s="160">
        <f>ROUND(E36*P36,2)</f>
        <v>0</v>
      </c>
      <c r="R36" s="160"/>
      <c r="S36" s="160" t="s">
        <v>175</v>
      </c>
      <c r="T36" s="160" t="s">
        <v>175</v>
      </c>
      <c r="U36" s="160">
        <v>7.0000000000000007E-2</v>
      </c>
      <c r="V36" s="160">
        <f>ROUND(E36*U36,2)</f>
        <v>11.92</v>
      </c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232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196" t="s">
        <v>291</v>
      </c>
      <c r="D37" s="165"/>
      <c r="E37" s="166">
        <v>170.28014999999999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178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78">
        <v>3</v>
      </c>
      <c r="B38" s="179" t="s">
        <v>292</v>
      </c>
      <c r="C38" s="280" t="s">
        <v>293</v>
      </c>
      <c r="D38" s="180" t="s">
        <v>174</v>
      </c>
      <c r="E38" s="181">
        <v>3158.2</v>
      </c>
      <c r="F38" s="182"/>
      <c r="G38" s="183">
        <f>ROUND(E38*F38,2)</f>
        <v>0</v>
      </c>
      <c r="H38" s="161"/>
      <c r="I38" s="160">
        <f>ROUND(E38*H38,2)</f>
        <v>0</v>
      </c>
      <c r="J38" s="161"/>
      <c r="K38" s="160">
        <f>ROUND(E38*J38,2)</f>
        <v>0</v>
      </c>
      <c r="L38" s="160">
        <v>15</v>
      </c>
      <c r="M38" s="160">
        <f>G38*(1+L38/100)</f>
        <v>0</v>
      </c>
      <c r="N38" s="160">
        <v>1.9000000000000001E-4</v>
      </c>
      <c r="O38" s="160">
        <f>ROUND(E38*N38,2)</f>
        <v>0.6</v>
      </c>
      <c r="P38" s="160">
        <v>0</v>
      </c>
      <c r="Q38" s="160">
        <f>ROUND(E38*P38,2)</f>
        <v>0</v>
      </c>
      <c r="R38" s="160"/>
      <c r="S38" s="160" t="s">
        <v>175</v>
      </c>
      <c r="T38" s="160" t="s">
        <v>175</v>
      </c>
      <c r="U38" s="160">
        <v>7.0000000000000007E-2</v>
      </c>
      <c r="V38" s="160">
        <f>ROUND(E38*U38,2)</f>
        <v>221.07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232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96" t="s">
        <v>294</v>
      </c>
      <c r="D39" s="165"/>
      <c r="E39" s="166">
        <v>3158.2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178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8">
        <v>4</v>
      </c>
      <c r="B40" s="179" t="s">
        <v>295</v>
      </c>
      <c r="C40" s="194" t="s">
        <v>296</v>
      </c>
      <c r="D40" s="180" t="s">
        <v>174</v>
      </c>
      <c r="E40" s="181">
        <v>834.00649999999996</v>
      </c>
      <c r="F40" s="182"/>
      <c r="G40" s="183">
        <f>ROUND(E40*F40,2)</f>
        <v>0</v>
      </c>
      <c r="H40" s="161"/>
      <c r="I40" s="160">
        <f>ROUND(E40*H40,2)</f>
        <v>0</v>
      </c>
      <c r="J40" s="161"/>
      <c r="K40" s="160">
        <f>ROUND(E40*J40,2)</f>
        <v>0</v>
      </c>
      <c r="L40" s="160">
        <v>15</v>
      </c>
      <c r="M40" s="160">
        <f>G40*(1+L40/100)</f>
        <v>0</v>
      </c>
      <c r="N40" s="160">
        <v>4.0000000000000003E-5</v>
      </c>
      <c r="O40" s="160">
        <f>ROUND(E40*N40,2)</f>
        <v>0.03</v>
      </c>
      <c r="P40" s="160">
        <v>0</v>
      </c>
      <c r="Q40" s="160">
        <f>ROUND(E40*P40,2)</f>
        <v>0</v>
      </c>
      <c r="R40" s="160"/>
      <c r="S40" s="160" t="s">
        <v>175</v>
      </c>
      <c r="T40" s="160" t="s">
        <v>175</v>
      </c>
      <c r="U40" s="160">
        <v>7.8E-2</v>
      </c>
      <c r="V40" s="160">
        <f>ROUND(E40*U40,2)</f>
        <v>65.05</v>
      </c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232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196" t="s">
        <v>297</v>
      </c>
      <c r="D41" s="165"/>
      <c r="E41" s="166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178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96" t="s">
        <v>298</v>
      </c>
      <c r="D42" s="165"/>
      <c r="E42" s="166">
        <v>69.84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178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96" t="s">
        <v>299</v>
      </c>
      <c r="D43" s="165"/>
      <c r="E43" s="166">
        <v>60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178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196" t="s">
        <v>300</v>
      </c>
      <c r="D44" s="165"/>
      <c r="E44" s="166">
        <v>43.2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178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196" t="s">
        <v>301</v>
      </c>
      <c r="D45" s="165"/>
      <c r="E45" s="166">
        <v>5.2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178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196" t="s">
        <v>302</v>
      </c>
      <c r="D46" s="165"/>
      <c r="E46" s="166">
        <v>3.75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178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196" t="s">
        <v>303</v>
      </c>
      <c r="D47" s="165"/>
      <c r="E47" s="166">
        <v>2.31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178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07" t="s">
        <v>304</v>
      </c>
      <c r="D48" s="205"/>
      <c r="E48" s="206">
        <v>184.3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178</v>
      </c>
      <c r="AH48" s="150">
        <v>1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196" t="s">
        <v>305</v>
      </c>
      <c r="D49" s="165"/>
      <c r="E49" s="166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178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196" t="s">
        <v>306</v>
      </c>
      <c r="D50" s="165"/>
      <c r="E50" s="166">
        <v>115.2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178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196" t="s">
        <v>307</v>
      </c>
      <c r="D51" s="165"/>
      <c r="E51" s="166">
        <v>2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178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07" t="s">
        <v>304</v>
      </c>
      <c r="D52" s="205"/>
      <c r="E52" s="206">
        <v>117.2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178</v>
      </c>
      <c r="AH52" s="150">
        <v>1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196" t="s">
        <v>308</v>
      </c>
      <c r="D53" s="165"/>
      <c r="E53" s="166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178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196" t="s">
        <v>309</v>
      </c>
      <c r="D54" s="165"/>
      <c r="E54" s="166">
        <v>139.68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178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196" t="s">
        <v>310</v>
      </c>
      <c r="D55" s="165"/>
      <c r="E55" s="166">
        <v>144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178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96" t="s">
        <v>311</v>
      </c>
      <c r="D56" s="165"/>
      <c r="E56" s="166">
        <v>42.24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178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196" t="s">
        <v>312</v>
      </c>
      <c r="D57" s="165"/>
      <c r="E57" s="166">
        <v>8.5065000000000008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178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96" t="s">
        <v>313</v>
      </c>
      <c r="D58" s="165"/>
      <c r="E58" s="166">
        <v>5.5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178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07" t="s">
        <v>304</v>
      </c>
      <c r="D59" s="205"/>
      <c r="E59" s="206">
        <v>339.92649999999998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178</v>
      </c>
      <c r="AH59" s="150">
        <v>1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96" t="s">
        <v>314</v>
      </c>
      <c r="D60" s="165"/>
      <c r="E60" s="166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178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96" t="s">
        <v>298</v>
      </c>
      <c r="D61" s="165"/>
      <c r="E61" s="166">
        <v>69.84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178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96" t="s">
        <v>315</v>
      </c>
      <c r="D62" s="165"/>
      <c r="E62" s="166">
        <v>117.6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178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196" t="s">
        <v>316</v>
      </c>
      <c r="D63" s="165"/>
      <c r="E63" s="166">
        <v>2.75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178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207" t="s">
        <v>304</v>
      </c>
      <c r="D64" s="205"/>
      <c r="E64" s="206">
        <v>190.19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178</v>
      </c>
      <c r="AH64" s="150">
        <v>1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196" t="s">
        <v>317</v>
      </c>
      <c r="D65" s="165"/>
      <c r="E65" s="166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178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196" t="s">
        <v>318</v>
      </c>
      <c r="D66" s="165"/>
      <c r="E66" s="166">
        <v>1.89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178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196" t="s">
        <v>319</v>
      </c>
      <c r="D67" s="165"/>
      <c r="E67" s="166">
        <v>0.5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178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207" t="s">
        <v>304</v>
      </c>
      <c r="D68" s="205"/>
      <c r="E68" s="206">
        <v>2.39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178</v>
      </c>
      <c r="AH68" s="150">
        <v>1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78">
        <v>5</v>
      </c>
      <c r="B69" s="179" t="s">
        <v>1142</v>
      </c>
      <c r="C69" s="194" t="s">
        <v>1143</v>
      </c>
      <c r="D69" s="180" t="s">
        <v>174</v>
      </c>
      <c r="E69" s="181">
        <v>3077.21</v>
      </c>
      <c r="F69" s="182"/>
      <c r="G69" s="183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0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175</v>
      </c>
      <c r="T69" s="160" t="s">
        <v>175</v>
      </c>
      <c r="U69" s="160">
        <v>6.0000000000000001E-3</v>
      </c>
      <c r="V69" s="160">
        <f>ROUND(E69*U69,2)</f>
        <v>18.46</v>
      </c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232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96" t="s">
        <v>182</v>
      </c>
      <c r="D70" s="165"/>
      <c r="E70" s="166">
        <v>2295.56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178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196" t="s">
        <v>183</v>
      </c>
      <c r="D71" s="165"/>
      <c r="E71" s="166">
        <v>297.26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178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96" t="s">
        <v>184</v>
      </c>
      <c r="D72" s="165"/>
      <c r="E72" s="166">
        <v>4.47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178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196" t="s">
        <v>185</v>
      </c>
      <c r="D73" s="165"/>
      <c r="E73" s="166">
        <v>295.06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178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196" t="s">
        <v>188</v>
      </c>
      <c r="D74" s="165"/>
      <c r="E74" s="166">
        <v>56.92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178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196" t="s">
        <v>189</v>
      </c>
      <c r="D75" s="165"/>
      <c r="E75" s="166">
        <v>125.62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178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196" t="s">
        <v>190</v>
      </c>
      <c r="D76" s="165"/>
      <c r="E76" s="166">
        <v>2.3199999999999998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178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2.5" outlineLevel="1" x14ac:dyDescent="0.2">
      <c r="A77" s="178">
        <v>6</v>
      </c>
      <c r="B77" s="179" t="s">
        <v>320</v>
      </c>
      <c r="C77" s="194" t="s">
        <v>321</v>
      </c>
      <c r="D77" s="180" t="s">
        <v>174</v>
      </c>
      <c r="E77" s="181">
        <v>193.4008</v>
      </c>
      <c r="F77" s="182"/>
      <c r="G77" s="183">
        <f>ROUND(E77*F77,2)</f>
        <v>0</v>
      </c>
      <c r="H77" s="161"/>
      <c r="I77" s="160">
        <f>ROUND(E77*H77,2)</f>
        <v>0</v>
      </c>
      <c r="J77" s="161"/>
      <c r="K77" s="160">
        <f>ROUND(E77*J77,2)</f>
        <v>0</v>
      </c>
      <c r="L77" s="160">
        <v>15</v>
      </c>
      <c r="M77" s="160">
        <f>G77*(1+L77/100)</f>
        <v>0</v>
      </c>
      <c r="N77" s="160">
        <v>2.9999999999999997E-4</v>
      </c>
      <c r="O77" s="160">
        <f>ROUND(E77*N77,2)</f>
        <v>0.06</v>
      </c>
      <c r="P77" s="160">
        <v>0</v>
      </c>
      <c r="Q77" s="160">
        <f>ROUND(E77*P77,2)</f>
        <v>0</v>
      </c>
      <c r="R77" s="160"/>
      <c r="S77" s="160" t="s">
        <v>175</v>
      </c>
      <c r="T77" s="160" t="s">
        <v>175</v>
      </c>
      <c r="U77" s="160">
        <v>0.16</v>
      </c>
      <c r="V77" s="160">
        <f>ROUND(E77*U77,2)</f>
        <v>30.94</v>
      </c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232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ht="22.5" outlineLevel="1" x14ac:dyDescent="0.2">
      <c r="A78" s="157"/>
      <c r="B78" s="158"/>
      <c r="C78" s="196" t="s">
        <v>322</v>
      </c>
      <c r="D78" s="165"/>
      <c r="E78" s="166">
        <v>189.74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178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96" t="s">
        <v>323</v>
      </c>
      <c r="D79" s="165"/>
      <c r="E79" s="166">
        <v>-10.0672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178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96" t="s">
        <v>324</v>
      </c>
      <c r="D80" s="165"/>
      <c r="E80" s="166">
        <v>13.728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178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2.5" outlineLevel="1" x14ac:dyDescent="0.2">
      <c r="A81" s="178">
        <v>7</v>
      </c>
      <c r="B81" s="179" t="s">
        <v>325</v>
      </c>
      <c r="C81" s="280" t="s">
        <v>326</v>
      </c>
      <c r="D81" s="180" t="s">
        <v>174</v>
      </c>
      <c r="E81" s="181">
        <v>265.84739999999999</v>
      </c>
      <c r="F81" s="182"/>
      <c r="G81" s="183">
        <f>ROUND(E81*F81,2)</f>
        <v>0</v>
      </c>
      <c r="H81" s="161"/>
      <c r="I81" s="160">
        <f>ROUND(E81*H81,2)</f>
        <v>0</v>
      </c>
      <c r="J81" s="161"/>
      <c r="K81" s="160">
        <f>ROUND(E81*J81,2)</f>
        <v>0</v>
      </c>
      <c r="L81" s="160">
        <v>15</v>
      </c>
      <c r="M81" s="160">
        <f>G81*(1+L81/100)</f>
        <v>0</v>
      </c>
      <c r="N81" s="160">
        <v>3.6700000000000001E-3</v>
      </c>
      <c r="O81" s="160">
        <f>ROUND(E81*N81,2)</f>
        <v>0.98</v>
      </c>
      <c r="P81" s="160">
        <v>0</v>
      </c>
      <c r="Q81" s="160">
        <f>ROUND(E81*P81,2)</f>
        <v>0</v>
      </c>
      <c r="R81" s="160"/>
      <c r="S81" s="160" t="s">
        <v>175</v>
      </c>
      <c r="T81" s="160" t="s">
        <v>175</v>
      </c>
      <c r="U81" s="160">
        <v>0.36199999999999999</v>
      </c>
      <c r="V81" s="160">
        <f>ROUND(E81*U81,2)</f>
        <v>96.24</v>
      </c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232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257" t="s">
        <v>327</v>
      </c>
      <c r="D82" s="258"/>
      <c r="E82" s="258"/>
      <c r="F82" s="258"/>
      <c r="G82" s="258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169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196" t="s">
        <v>328</v>
      </c>
      <c r="D83" s="165"/>
      <c r="E83" s="166">
        <v>216.70740000000001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178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196" t="s">
        <v>329</v>
      </c>
      <c r="D84" s="165"/>
      <c r="E84" s="166">
        <v>49.14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178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78">
        <v>8</v>
      </c>
      <c r="B85" s="179" t="s">
        <v>330</v>
      </c>
      <c r="C85" s="280" t="s">
        <v>331</v>
      </c>
      <c r="D85" s="180" t="s">
        <v>174</v>
      </c>
      <c r="E85" s="181">
        <v>170.28014999999999</v>
      </c>
      <c r="F85" s="182"/>
      <c r="G85" s="183">
        <f>ROUND(E85*F85,2)</f>
        <v>0</v>
      </c>
      <c r="H85" s="161"/>
      <c r="I85" s="160">
        <f>ROUND(E85*H85,2)</f>
        <v>0</v>
      </c>
      <c r="J85" s="161"/>
      <c r="K85" s="160">
        <f>ROUND(E85*J85,2)</f>
        <v>0</v>
      </c>
      <c r="L85" s="160">
        <v>15</v>
      </c>
      <c r="M85" s="160">
        <f>G85*(1+L85/100)</f>
        <v>0</v>
      </c>
      <c r="N85" s="160">
        <v>4.7299999999999998E-3</v>
      </c>
      <c r="O85" s="160">
        <f>ROUND(E85*N85,2)</f>
        <v>0.81</v>
      </c>
      <c r="P85" s="160">
        <v>0</v>
      </c>
      <c r="Q85" s="160">
        <f>ROUND(E85*P85,2)</f>
        <v>0</v>
      </c>
      <c r="R85" s="160"/>
      <c r="S85" s="160" t="s">
        <v>165</v>
      </c>
      <c r="T85" s="160" t="s">
        <v>166</v>
      </c>
      <c r="U85" s="160">
        <v>0.36</v>
      </c>
      <c r="V85" s="160">
        <f>ROUND(E85*U85,2)</f>
        <v>61.3</v>
      </c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232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33.75" outlineLevel="1" x14ac:dyDescent="0.2">
      <c r="A86" s="157"/>
      <c r="B86" s="158"/>
      <c r="C86" s="257" t="s">
        <v>332</v>
      </c>
      <c r="D86" s="258"/>
      <c r="E86" s="258"/>
      <c r="F86" s="258"/>
      <c r="G86" s="25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169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84" t="str">
        <f>C86</f>
        <v>zrnitosti 2mm v celé výšce soklové části. Ekvivalentní tloušťka vzduchové vrstvy omítky sd?0,13m (EN ISO 7783-2) a faktor difuzního odporu µ?60 (třída V1). Nasákavost (vodopropustnost) w &lt;0.05 kg/(m2*h 0,5), třída nasákavosti min. W2 (dle EN 1062-3).</v>
      </c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196" t="s">
        <v>333</v>
      </c>
      <c r="D87" s="165"/>
      <c r="E87" s="166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178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196" t="s">
        <v>297</v>
      </c>
      <c r="D88" s="165"/>
      <c r="E88" s="166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178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196" t="s">
        <v>334</v>
      </c>
      <c r="D89" s="165"/>
      <c r="E89" s="166">
        <v>12.7476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178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196" t="s">
        <v>335</v>
      </c>
      <c r="D90" s="165"/>
      <c r="E90" s="166">
        <v>2.794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178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196" t="s">
        <v>336</v>
      </c>
      <c r="D91" s="165"/>
      <c r="E91" s="166">
        <v>1.2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178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196" t="s">
        <v>337</v>
      </c>
      <c r="D92" s="165"/>
      <c r="E92" s="166">
        <v>3.6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178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96" t="s">
        <v>338</v>
      </c>
      <c r="D93" s="165"/>
      <c r="E93" s="166">
        <v>9.8696000000000002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178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196" t="s">
        <v>339</v>
      </c>
      <c r="D94" s="165"/>
      <c r="E94" s="166">
        <v>13.844799999999999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178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207" t="s">
        <v>304</v>
      </c>
      <c r="D95" s="205"/>
      <c r="E95" s="206">
        <v>44.055999999999997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178</v>
      </c>
      <c r="AH95" s="150">
        <v>1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196" t="s">
        <v>305</v>
      </c>
      <c r="D96" s="165"/>
      <c r="E96" s="166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178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96" t="s">
        <v>340</v>
      </c>
      <c r="D97" s="165"/>
      <c r="E97" s="166">
        <v>10.4544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178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196" t="s">
        <v>341</v>
      </c>
      <c r="D98" s="165"/>
      <c r="E98" s="166">
        <v>3.0015999999999998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178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207" t="s">
        <v>304</v>
      </c>
      <c r="D99" s="205"/>
      <c r="E99" s="206">
        <v>13.456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178</v>
      </c>
      <c r="AH99" s="150">
        <v>1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196" t="s">
        <v>308</v>
      </c>
      <c r="D100" s="165"/>
      <c r="E100" s="166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178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96" t="s">
        <v>342</v>
      </c>
      <c r="D101" s="165"/>
      <c r="E101" s="166">
        <v>5.5655999999999999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178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196" t="s">
        <v>343</v>
      </c>
      <c r="D102" s="165"/>
      <c r="E102" s="166">
        <v>4.6680999999999999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178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196" t="s">
        <v>344</v>
      </c>
      <c r="D103" s="165"/>
      <c r="E103" s="166">
        <v>1.1639999999999999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178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196" t="s">
        <v>345</v>
      </c>
      <c r="D104" s="165"/>
      <c r="E104" s="166">
        <v>2.3389000000000002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178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196" t="s">
        <v>346</v>
      </c>
      <c r="D105" s="165"/>
      <c r="E105" s="166">
        <v>3.492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178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196" t="s">
        <v>347</v>
      </c>
      <c r="D106" s="165"/>
      <c r="E106" s="166">
        <v>5.5484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178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207" t="s">
        <v>304</v>
      </c>
      <c r="D107" s="205"/>
      <c r="E107" s="206">
        <v>22.777000000000001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178</v>
      </c>
      <c r="AH107" s="150">
        <v>1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196" t="s">
        <v>314</v>
      </c>
      <c r="D108" s="165"/>
      <c r="E108" s="166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178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196" t="s">
        <v>348</v>
      </c>
      <c r="D109" s="165"/>
      <c r="E109" s="166">
        <v>25.001999999999999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178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196" t="s">
        <v>349</v>
      </c>
      <c r="D110" s="165"/>
      <c r="E110" s="166">
        <v>0.59535000000000005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178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196" t="s">
        <v>350</v>
      </c>
      <c r="D111" s="165"/>
      <c r="E111" s="166">
        <v>5.28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178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196" t="s">
        <v>351</v>
      </c>
      <c r="D112" s="165"/>
      <c r="E112" s="166">
        <v>14.4528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178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207" t="s">
        <v>304</v>
      </c>
      <c r="D113" s="205"/>
      <c r="E113" s="206">
        <v>45.330150000000003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178</v>
      </c>
      <c r="AH113" s="150">
        <v>1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196" t="s">
        <v>352</v>
      </c>
      <c r="D114" s="165"/>
      <c r="E114" s="166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178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ht="22.5" outlineLevel="1" x14ac:dyDescent="0.2">
      <c r="A115" s="157"/>
      <c r="B115" s="158"/>
      <c r="C115" s="196" t="s">
        <v>353</v>
      </c>
      <c r="D115" s="165"/>
      <c r="E115" s="166">
        <v>28.460999999999999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178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207" t="s">
        <v>304</v>
      </c>
      <c r="D116" s="205"/>
      <c r="E116" s="206">
        <v>28.460999999999999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178</v>
      </c>
      <c r="AH116" s="150">
        <v>1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57"/>
      <c r="B117" s="158"/>
      <c r="C117" s="196" t="s">
        <v>354</v>
      </c>
      <c r="D117" s="165"/>
      <c r="E117" s="166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178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196" t="s">
        <v>355</v>
      </c>
      <c r="D118" s="165"/>
      <c r="E118" s="166">
        <v>16.2</v>
      </c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178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207" t="s">
        <v>304</v>
      </c>
      <c r="D119" s="205"/>
      <c r="E119" s="206">
        <v>16.2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178</v>
      </c>
      <c r="AH119" s="150">
        <v>1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ht="22.5" outlineLevel="1" x14ac:dyDescent="0.2">
      <c r="A120" s="178">
        <v>9</v>
      </c>
      <c r="B120" s="179" t="s">
        <v>356</v>
      </c>
      <c r="C120" s="280" t="s">
        <v>357</v>
      </c>
      <c r="D120" s="180" t="s">
        <v>174</v>
      </c>
      <c r="E120" s="181">
        <v>3158.2</v>
      </c>
      <c r="F120" s="182"/>
      <c r="G120" s="183">
        <f>ROUND(E120*F120,2)</f>
        <v>0</v>
      </c>
      <c r="H120" s="161"/>
      <c r="I120" s="160">
        <f>ROUND(E120*H120,2)</f>
        <v>0</v>
      </c>
      <c r="J120" s="161"/>
      <c r="K120" s="160">
        <f>ROUND(E120*J120,2)</f>
        <v>0</v>
      </c>
      <c r="L120" s="160">
        <v>15</v>
      </c>
      <c r="M120" s="160">
        <f>G120*(1+L120/100)</f>
        <v>0</v>
      </c>
      <c r="N120" s="160">
        <v>2.63E-3</v>
      </c>
      <c r="O120" s="160">
        <f>ROUND(E120*N120,2)</f>
        <v>8.31</v>
      </c>
      <c r="P120" s="160">
        <v>0</v>
      </c>
      <c r="Q120" s="160">
        <f>ROUND(E120*P120,2)</f>
        <v>0</v>
      </c>
      <c r="R120" s="160"/>
      <c r="S120" s="160" t="s">
        <v>165</v>
      </c>
      <c r="T120" s="160" t="s">
        <v>166</v>
      </c>
      <c r="U120" s="160">
        <v>0.36</v>
      </c>
      <c r="V120" s="160">
        <f>ROUND(E120*U120,2)</f>
        <v>1136.95</v>
      </c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232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ht="78.75" outlineLevel="1" x14ac:dyDescent="0.2">
      <c r="A121" s="157"/>
      <c r="B121" s="158"/>
      <c r="C121" s="257" t="s">
        <v>358</v>
      </c>
      <c r="D121" s="258"/>
      <c r="E121" s="258"/>
      <c r="F121" s="258"/>
      <c r="G121" s="258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169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84" t="str">
        <f>C121</f>
        <v>povrchová úprava – bude provedena silikonově pryskyřičnou probarvovanou tenkovrstvou omítkou armovanou vlákny zabraňující mikrotrhlinám a s obsahem silikonově pryskyřičné emulze a s přísadou proti plísním a řasám s dlouhodobým účinkem ve formě mikrokapslí. Ekvivalentní tloušťka vzduchové vrstvy omítky sd?0,08m (EN ISO 7783-2) a faktor difuzního odporu µ?40 (třída V1). Nasákavost (vodopropustnost) w &lt;0.05 kg/(m2*h 0,5), třída nasákavosti W3 (dle EN 1062-3). Reakce na oheň A2 – s1, d0 dle ČSN EN 13501. Vše nutno doložit k nabídce. Zrnitost omítky 1,5 mm a odstín dle výběru architekta.</v>
      </c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196" t="s">
        <v>182</v>
      </c>
      <c r="D122" s="165"/>
      <c r="E122" s="166">
        <v>2295.56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178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196" t="s">
        <v>183</v>
      </c>
      <c r="D123" s="165"/>
      <c r="E123" s="166">
        <v>297.26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178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196" t="s">
        <v>184</v>
      </c>
      <c r="D124" s="165"/>
      <c r="E124" s="166">
        <v>4.47</v>
      </c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178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57"/>
      <c r="B125" s="158"/>
      <c r="C125" s="196" t="s">
        <v>185</v>
      </c>
      <c r="D125" s="165"/>
      <c r="E125" s="166">
        <v>295.06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178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196" t="s">
        <v>187</v>
      </c>
      <c r="D126" s="165"/>
      <c r="E126" s="166">
        <v>265.85000000000002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178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78">
        <v>10</v>
      </c>
      <c r="B127" s="179" t="s">
        <v>359</v>
      </c>
      <c r="C127" s="194" t="s">
        <v>360</v>
      </c>
      <c r="D127" s="180" t="s">
        <v>361</v>
      </c>
      <c r="E127" s="181">
        <v>97.97</v>
      </c>
      <c r="F127" s="182"/>
      <c r="G127" s="183">
        <f>ROUND(E127*F127,2)</f>
        <v>0</v>
      </c>
      <c r="H127" s="161"/>
      <c r="I127" s="160">
        <f>ROUND(E127*H127,2)</f>
        <v>0</v>
      </c>
      <c r="J127" s="161"/>
      <c r="K127" s="160">
        <f>ROUND(E127*J127,2)</f>
        <v>0</v>
      </c>
      <c r="L127" s="160">
        <v>15</v>
      </c>
      <c r="M127" s="160">
        <f>G127*(1+L127/100)</f>
        <v>0</v>
      </c>
      <c r="N127" s="160">
        <v>2.7999999999999998E-4</v>
      </c>
      <c r="O127" s="160">
        <f>ROUND(E127*N127,2)</f>
        <v>0.03</v>
      </c>
      <c r="P127" s="160">
        <v>0</v>
      </c>
      <c r="Q127" s="160">
        <f>ROUND(E127*P127,2)</f>
        <v>0</v>
      </c>
      <c r="R127" s="160"/>
      <c r="S127" s="160" t="s">
        <v>165</v>
      </c>
      <c r="T127" s="160" t="s">
        <v>362</v>
      </c>
      <c r="U127" s="160">
        <v>0.21360000000000001</v>
      </c>
      <c r="V127" s="160">
        <f>ROUND(E127*U127,2)</f>
        <v>20.93</v>
      </c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232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ht="22.5" outlineLevel="1" x14ac:dyDescent="0.2">
      <c r="A128" s="157"/>
      <c r="B128" s="158"/>
      <c r="C128" s="196" t="s">
        <v>363</v>
      </c>
      <c r="D128" s="165"/>
      <c r="E128" s="166">
        <v>97.97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178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ht="22.5" outlineLevel="1" x14ac:dyDescent="0.2">
      <c r="A129" s="178">
        <v>11</v>
      </c>
      <c r="B129" s="179" t="s">
        <v>364</v>
      </c>
      <c r="C129" s="280" t="s">
        <v>365</v>
      </c>
      <c r="D129" s="180" t="s">
        <v>174</v>
      </c>
      <c r="E129" s="181">
        <v>2.3220000000000001</v>
      </c>
      <c r="F129" s="182"/>
      <c r="G129" s="183">
        <f>ROUND(E129*F129,2)</f>
        <v>0</v>
      </c>
      <c r="H129" s="161"/>
      <c r="I129" s="160">
        <f>ROUND(E129*H129,2)</f>
        <v>0</v>
      </c>
      <c r="J129" s="161"/>
      <c r="K129" s="160">
        <f>ROUND(E129*J129,2)</f>
        <v>0</v>
      </c>
      <c r="L129" s="160">
        <v>15</v>
      </c>
      <c r="M129" s="160">
        <f>G129*(1+L129/100)</f>
        <v>0</v>
      </c>
      <c r="N129" s="160">
        <v>9.3200000000000002E-3</v>
      </c>
      <c r="O129" s="160">
        <f>ROUND(E129*N129,2)</f>
        <v>0.02</v>
      </c>
      <c r="P129" s="160">
        <v>0</v>
      </c>
      <c r="Q129" s="160">
        <f>ROUND(E129*P129,2)</f>
        <v>0</v>
      </c>
      <c r="R129" s="160"/>
      <c r="S129" s="160" t="s">
        <v>165</v>
      </c>
      <c r="T129" s="160" t="s">
        <v>175</v>
      </c>
      <c r="U129" s="160">
        <v>0.85699999999999998</v>
      </c>
      <c r="V129" s="160">
        <f>ROUND(E129*U129,2)</f>
        <v>1.99</v>
      </c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232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257" t="s">
        <v>366</v>
      </c>
      <c r="D130" s="258"/>
      <c r="E130" s="258"/>
      <c r="F130" s="258"/>
      <c r="G130" s="258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169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195" t="s">
        <v>170</v>
      </c>
      <c r="D131" s="162"/>
      <c r="E131" s="163"/>
      <c r="F131" s="164"/>
      <c r="G131" s="164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169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ht="101.25" outlineLevel="1" x14ac:dyDescent="0.2">
      <c r="A132" s="157"/>
      <c r="B132" s="158"/>
      <c r="C132" s="255" t="s">
        <v>367</v>
      </c>
      <c r="D132" s="256"/>
      <c r="E132" s="256"/>
      <c r="F132" s="256"/>
      <c r="G132" s="256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169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84" t="str">
        <f>C132</f>
        <v>soklová část objektu bude provedena s ochranou vůči mechanickému poškození s odolností proti nárazu kategorie I. , s odolnosti vůči proražení min. 60J. Do nabídky bude předložen certifikovaný systém prokazující dosažení požadované hodnoty. V této části bude armovací vrstva KZS provedena z organické armovací stěrky vyztužené vlákny s vloženou armovací síťovinou s faktorem difuzního odporu armovací stěrky µ?240. Bude použita armovací síťovina s apretací ve dvou vrstvách. V 1 vrstvě zpevněná síťovina s gramáží min.490g/m2 a pevností v tahu &gt;4500 N/50mm dle ČSN EN 13496, velikost ok musí být max. 7,5 x 7,5 mm  a v druhé vrstvě síťovina s gramáží min.155g/m2 a pevností v tahu &gt;1750 N/50mm dle ČSN EN 13496, velikost ok musí být max. 6 x 6 mm. (bude doloženo v nabídce). v okolí vstupů do objektu pak 90 J</v>
      </c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57"/>
      <c r="B133" s="158"/>
      <c r="C133" s="196" t="s">
        <v>368</v>
      </c>
      <c r="D133" s="165"/>
      <c r="E133" s="166">
        <v>2.3220000000000001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178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ht="22.5" outlineLevel="1" x14ac:dyDescent="0.2">
      <c r="A134" s="178">
        <v>12</v>
      </c>
      <c r="B134" s="179" t="s">
        <v>369</v>
      </c>
      <c r="C134" s="280" t="s">
        <v>370</v>
      </c>
      <c r="D134" s="180" t="s">
        <v>174</v>
      </c>
      <c r="E134" s="181">
        <v>35.293500000000002</v>
      </c>
      <c r="F134" s="182"/>
      <c r="G134" s="183">
        <f>ROUND(E134*F134,2)</f>
        <v>0</v>
      </c>
      <c r="H134" s="161"/>
      <c r="I134" s="160">
        <f>ROUND(E134*H134,2)</f>
        <v>0</v>
      </c>
      <c r="J134" s="161"/>
      <c r="K134" s="160">
        <f>ROUND(E134*J134,2)</f>
        <v>0</v>
      </c>
      <c r="L134" s="160">
        <v>15</v>
      </c>
      <c r="M134" s="160">
        <f>G134*(1+L134/100)</f>
        <v>0</v>
      </c>
      <c r="N134" s="160">
        <v>1.039E-2</v>
      </c>
      <c r="O134" s="160">
        <f>ROUND(E134*N134,2)</f>
        <v>0.37</v>
      </c>
      <c r="P134" s="160">
        <v>0</v>
      </c>
      <c r="Q134" s="160">
        <f>ROUND(E134*P134,2)</f>
        <v>0</v>
      </c>
      <c r="R134" s="160"/>
      <c r="S134" s="160" t="s">
        <v>165</v>
      </c>
      <c r="T134" s="160" t="s">
        <v>175</v>
      </c>
      <c r="U134" s="160">
        <v>0.85699999999999998</v>
      </c>
      <c r="V134" s="160">
        <f>ROUND(E134*U134,2)</f>
        <v>30.25</v>
      </c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232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257" t="s">
        <v>371</v>
      </c>
      <c r="D135" s="258"/>
      <c r="E135" s="258"/>
      <c r="F135" s="258"/>
      <c r="G135" s="258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169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195" t="s">
        <v>170</v>
      </c>
      <c r="D136" s="162"/>
      <c r="E136" s="163"/>
      <c r="F136" s="164"/>
      <c r="G136" s="164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169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101.25" outlineLevel="1" x14ac:dyDescent="0.2">
      <c r="A137" s="157"/>
      <c r="B137" s="158"/>
      <c r="C137" s="255" t="s">
        <v>367</v>
      </c>
      <c r="D137" s="256"/>
      <c r="E137" s="256"/>
      <c r="F137" s="256"/>
      <c r="G137" s="256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169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84" t="str">
        <f>C137</f>
        <v>soklová část objektu bude provedena s ochranou vůči mechanickému poškození s odolností proti nárazu kategorie I. , s odolnosti vůči proražení min. 60J. Do nabídky bude předložen certifikovaný systém prokazující dosažení požadované hodnoty. V této části bude armovací vrstva KZS provedena z organické armovací stěrky vyztužené vlákny s vloženou armovací síťovinou s faktorem difuzního odporu armovací stěrky µ?240. Bude použita armovací síťovina s apretací ve dvou vrstvách. V 1 vrstvě zpevněná síťovina s gramáží min.490g/m2 a pevností v tahu &gt;4500 N/50mm dle ČSN EN 13496, velikost ok musí být max. 7,5 x 7,5 mm  a v druhé vrstvě síťovina s gramáží min.155g/m2 a pevností v tahu &gt;1750 N/50mm dle ČSN EN 13496, velikost ok musí být max. 6 x 6 mm. (bude doloženo v nabídce). v okolí vstupů do objektu pak 90 J</v>
      </c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196" t="s">
        <v>372</v>
      </c>
      <c r="D138" s="165"/>
      <c r="E138" s="166">
        <v>7.9379999999999997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178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196" t="s">
        <v>373</v>
      </c>
      <c r="D139" s="165"/>
      <c r="E139" s="166">
        <v>15.875999999999999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178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196" t="s">
        <v>374</v>
      </c>
      <c r="D140" s="165"/>
      <c r="E140" s="166">
        <v>7.9379999999999997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178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57"/>
      <c r="B141" s="158"/>
      <c r="C141" s="196" t="s">
        <v>375</v>
      </c>
      <c r="D141" s="165"/>
      <c r="E141" s="166">
        <v>3.5415000000000001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178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ht="22.5" outlineLevel="1" x14ac:dyDescent="0.2">
      <c r="A142" s="178">
        <v>13</v>
      </c>
      <c r="B142" s="179" t="s">
        <v>376</v>
      </c>
      <c r="C142" s="280" t="s">
        <v>377</v>
      </c>
      <c r="D142" s="180" t="s">
        <v>174</v>
      </c>
      <c r="E142" s="181">
        <v>56.921999999999997</v>
      </c>
      <c r="F142" s="182"/>
      <c r="G142" s="183">
        <f>ROUND(E142*F142,2)</f>
        <v>0</v>
      </c>
      <c r="H142" s="161"/>
      <c r="I142" s="160">
        <f>ROUND(E142*H142,2)</f>
        <v>0</v>
      </c>
      <c r="J142" s="161"/>
      <c r="K142" s="160">
        <f>ROUND(E142*J142,2)</f>
        <v>0</v>
      </c>
      <c r="L142" s="160">
        <v>15</v>
      </c>
      <c r="M142" s="160">
        <f>G142*(1+L142/100)</f>
        <v>0</v>
      </c>
      <c r="N142" s="160">
        <v>1.111E-2</v>
      </c>
      <c r="O142" s="160">
        <f>ROUND(E142*N142,2)</f>
        <v>0.63</v>
      </c>
      <c r="P142" s="160">
        <v>0</v>
      </c>
      <c r="Q142" s="160">
        <f>ROUND(E142*P142,2)</f>
        <v>0</v>
      </c>
      <c r="R142" s="160"/>
      <c r="S142" s="160" t="s">
        <v>165</v>
      </c>
      <c r="T142" s="160" t="s">
        <v>175</v>
      </c>
      <c r="U142" s="160">
        <v>0.85699999999999998</v>
      </c>
      <c r="V142" s="160">
        <f>ROUND(E142*U142,2)</f>
        <v>48.78</v>
      </c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232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257" t="s">
        <v>366</v>
      </c>
      <c r="D143" s="258"/>
      <c r="E143" s="258"/>
      <c r="F143" s="258"/>
      <c r="G143" s="258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169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57"/>
      <c r="B144" s="158"/>
      <c r="C144" s="195" t="s">
        <v>170</v>
      </c>
      <c r="D144" s="162"/>
      <c r="E144" s="163"/>
      <c r="F144" s="164"/>
      <c r="G144" s="164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169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ht="101.25" outlineLevel="1" x14ac:dyDescent="0.2">
      <c r="A145" s="157"/>
      <c r="B145" s="158"/>
      <c r="C145" s="255" t="s">
        <v>367</v>
      </c>
      <c r="D145" s="256"/>
      <c r="E145" s="256"/>
      <c r="F145" s="256"/>
      <c r="G145" s="256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169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84" t="str">
        <f>C145</f>
        <v>soklová část objektu bude provedena s ochranou vůči mechanickému poškození s odolností proti nárazu kategorie I. , s odolnosti vůči proražení min. 60J. Do nabídky bude předložen certifikovaný systém prokazující dosažení požadované hodnoty. V této části bude armovací vrstva KZS provedena z organické armovací stěrky vyztužené vlákny s vloženou armovací síťovinou s faktorem difuzního odporu armovací stěrky µ?240. Bude použita armovací síťovina s apretací ve dvou vrstvách. V 1 vrstvě zpevněná síťovina s gramáží min.490g/m2 a pevností v tahu &gt;4500 N/50mm dle ČSN EN 13496, velikost ok musí být max. 7,5 x 7,5 mm  a v druhé vrstvě síťovina s gramáží min.155g/m2 a pevností v tahu &gt;1750 N/50mm dle ČSN EN 13496, velikost ok musí být max. 6 x 6 mm. (bude doloženo v nabídce). v okolí vstupů do objektu pak 90 J</v>
      </c>
      <c r="BB145" s="150"/>
      <c r="BC145" s="150"/>
      <c r="BD145" s="150"/>
      <c r="BE145" s="150"/>
      <c r="BF145" s="150"/>
      <c r="BG145" s="150"/>
      <c r="BH145" s="150"/>
    </row>
    <row r="146" spans="1:60" ht="22.5" outlineLevel="1" x14ac:dyDescent="0.2">
      <c r="A146" s="157"/>
      <c r="B146" s="158"/>
      <c r="C146" s="196" t="s">
        <v>177</v>
      </c>
      <c r="D146" s="165"/>
      <c r="E146" s="166">
        <v>56.921999999999997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178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ht="22.5" outlineLevel="1" x14ac:dyDescent="0.2">
      <c r="A147" s="178">
        <v>14</v>
      </c>
      <c r="B147" s="179" t="s">
        <v>378</v>
      </c>
      <c r="C147" s="280" t="s">
        <v>379</v>
      </c>
      <c r="D147" s="180" t="s">
        <v>174</v>
      </c>
      <c r="E147" s="181">
        <v>4.806</v>
      </c>
      <c r="F147" s="182"/>
      <c r="G147" s="183">
        <f>ROUND(E147*F147,2)</f>
        <v>0</v>
      </c>
      <c r="H147" s="161"/>
      <c r="I147" s="160">
        <f>ROUND(E147*H147,2)</f>
        <v>0</v>
      </c>
      <c r="J147" s="161"/>
      <c r="K147" s="160">
        <f>ROUND(E147*J147,2)</f>
        <v>0</v>
      </c>
      <c r="L147" s="160">
        <v>15</v>
      </c>
      <c r="M147" s="160">
        <f>G147*(1+L147/100)</f>
        <v>0</v>
      </c>
      <c r="N147" s="160">
        <v>1.1820000000000001E-2</v>
      </c>
      <c r="O147" s="160">
        <f>ROUND(E147*N147,2)</f>
        <v>0.06</v>
      </c>
      <c r="P147" s="160">
        <v>0</v>
      </c>
      <c r="Q147" s="160">
        <f>ROUND(E147*P147,2)</f>
        <v>0</v>
      </c>
      <c r="R147" s="160"/>
      <c r="S147" s="160" t="s">
        <v>165</v>
      </c>
      <c r="T147" s="160" t="s">
        <v>175</v>
      </c>
      <c r="U147" s="160">
        <v>0.85699999999999998</v>
      </c>
      <c r="V147" s="160">
        <f>ROUND(E147*U147,2)</f>
        <v>4.12</v>
      </c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232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257" t="s">
        <v>380</v>
      </c>
      <c r="D148" s="258"/>
      <c r="E148" s="258"/>
      <c r="F148" s="258"/>
      <c r="G148" s="258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169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196" t="s">
        <v>381</v>
      </c>
      <c r="D149" s="165"/>
      <c r="E149" s="166">
        <v>0.66149999999999998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178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57"/>
      <c r="B150" s="158"/>
      <c r="C150" s="196" t="s">
        <v>382</v>
      </c>
      <c r="D150" s="165"/>
      <c r="E150" s="166">
        <v>1.1805000000000001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178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196" t="s">
        <v>383</v>
      </c>
      <c r="D151" s="165"/>
      <c r="E151" s="166">
        <v>0.97950000000000004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178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207" t="s">
        <v>304</v>
      </c>
      <c r="D152" s="205"/>
      <c r="E152" s="206">
        <v>2.8214999999999999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178</v>
      </c>
      <c r="AH152" s="150">
        <v>1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57"/>
      <c r="B153" s="158"/>
      <c r="C153" s="196" t="s">
        <v>308</v>
      </c>
      <c r="D153" s="165"/>
      <c r="E153" s="166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178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196" t="s">
        <v>384</v>
      </c>
      <c r="D154" s="165"/>
      <c r="E154" s="166">
        <v>1.323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178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207" t="s">
        <v>304</v>
      </c>
      <c r="D155" s="205"/>
      <c r="E155" s="206">
        <v>1.323</v>
      </c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178</v>
      </c>
      <c r="AH155" s="150">
        <v>1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57"/>
      <c r="B156" s="158"/>
      <c r="C156" s="196" t="s">
        <v>314</v>
      </c>
      <c r="D156" s="165"/>
      <c r="E156" s="166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178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57"/>
      <c r="B157" s="158"/>
      <c r="C157" s="196" t="s">
        <v>385</v>
      </c>
      <c r="D157" s="165"/>
      <c r="E157" s="166">
        <v>0.66149999999999998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178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57"/>
      <c r="B158" s="158"/>
      <c r="C158" s="207" t="s">
        <v>304</v>
      </c>
      <c r="D158" s="205"/>
      <c r="E158" s="206">
        <v>0.66149999999999998</v>
      </c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178</v>
      </c>
      <c r="AH158" s="150">
        <v>1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ht="33.75" outlineLevel="1" x14ac:dyDescent="0.2">
      <c r="A159" s="178">
        <v>15</v>
      </c>
      <c r="B159" s="179" t="s">
        <v>386</v>
      </c>
      <c r="C159" s="280" t="s">
        <v>387</v>
      </c>
      <c r="D159" s="180" t="s">
        <v>174</v>
      </c>
      <c r="E159" s="181">
        <v>297.25920000000002</v>
      </c>
      <c r="F159" s="182"/>
      <c r="G159" s="183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60">
        <v>2.8660000000000001E-2</v>
      </c>
      <c r="O159" s="160">
        <f>ROUND(E159*N159,2)</f>
        <v>8.52</v>
      </c>
      <c r="P159" s="160">
        <v>0</v>
      </c>
      <c r="Q159" s="160">
        <f>ROUND(E159*P159,2)</f>
        <v>0</v>
      </c>
      <c r="R159" s="160"/>
      <c r="S159" s="160" t="s">
        <v>165</v>
      </c>
      <c r="T159" s="160" t="s">
        <v>166</v>
      </c>
      <c r="U159" s="160">
        <v>1.0169999999999999</v>
      </c>
      <c r="V159" s="160">
        <f>ROUND(E159*U159,2)</f>
        <v>302.31</v>
      </c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232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57"/>
      <c r="B160" s="158"/>
      <c r="C160" s="257" t="s">
        <v>388</v>
      </c>
      <c r="D160" s="258"/>
      <c r="E160" s="258"/>
      <c r="F160" s="258"/>
      <c r="G160" s="258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169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57"/>
      <c r="B161" s="158"/>
      <c r="C161" s="195" t="s">
        <v>170</v>
      </c>
      <c r="D161" s="162"/>
      <c r="E161" s="163"/>
      <c r="F161" s="164"/>
      <c r="G161" s="164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169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ht="33.75" outlineLevel="1" x14ac:dyDescent="0.2">
      <c r="A162" s="157"/>
      <c r="B162" s="158"/>
      <c r="C162" s="255" t="s">
        <v>389</v>
      </c>
      <c r="D162" s="256"/>
      <c r="E162" s="256"/>
      <c r="F162" s="256"/>
      <c r="G162" s="256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169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84" t="str">
        <f>C162</f>
        <v>minerální armovací stěrka bude vyztužena vlákny a musí vykazovat pevnost v tahu za ohybu min. 3,3 N/mm2 a dynamický modul pružnosti min. 6000N/mm2. A současně mminerální armovací vrstva vyztužena armovací síťovinou nesmí při 0,5% protažení dle ETAG 004 vykazovat žádné trhliny</v>
      </c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57"/>
      <c r="B163" s="158"/>
      <c r="C163" s="196" t="s">
        <v>297</v>
      </c>
      <c r="D163" s="165"/>
      <c r="E163" s="166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178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57"/>
      <c r="B164" s="158"/>
      <c r="C164" s="196" t="s">
        <v>390</v>
      </c>
      <c r="D164" s="165"/>
      <c r="E164" s="166">
        <v>140.238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178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57"/>
      <c r="B165" s="158"/>
      <c r="C165" s="196" t="s">
        <v>391</v>
      </c>
      <c r="D165" s="165"/>
      <c r="E165" s="166">
        <v>-65.923199999999994</v>
      </c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178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57"/>
      <c r="B166" s="158"/>
      <c r="C166" s="207" t="s">
        <v>304</v>
      </c>
      <c r="D166" s="205"/>
      <c r="E166" s="206">
        <v>74.314800000000005</v>
      </c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178</v>
      </c>
      <c r="AH166" s="150">
        <v>1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57"/>
      <c r="B167" s="158"/>
      <c r="C167" s="196" t="s">
        <v>308</v>
      </c>
      <c r="D167" s="165"/>
      <c r="E167" s="166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178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57"/>
      <c r="B168" s="158"/>
      <c r="C168" s="196" t="s">
        <v>392</v>
      </c>
      <c r="D168" s="165"/>
      <c r="E168" s="166">
        <v>280.476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178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57"/>
      <c r="B169" s="158"/>
      <c r="C169" s="196" t="s">
        <v>393</v>
      </c>
      <c r="D169" s="165"/>
      <c r="E169" s="166">
        <v>-131.84639999999999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178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57"/>
      <c r="B170" s="158"/>
      <c r="C170" s="207" t="s">
        <v>304</v>
      </c>
      <c r="D170" s="205"/>
      <c r="E170" s="206">
        <v>148.62960000000001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178</v>
      </c>
      <c r="AH170" s="150">
        <v>1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57"/>
      <c r="B171" s="158"/>
      <c r="C171" s="196" t="s">
        <v>297</v>
      </c>
      <c r="D171" s="165"/>
      <c r="E171" s="166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178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57"/>
      <c r="B172" s="158"/>
      <c r="C172" s="196" t="s">
        <v>390</v>
      </c>
      <c r="D172" s="165"/>
      <c r="E172" s="166">
        <v>140.238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178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196" t="s">
        <v>391</v>
      </c>
      <c r="D173" s="165"/>
      <c r="E173" s="166">
        <v>-65.923199999999994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178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207" t="s">
        <v>304</v>
      </c>
      <c r="D174" s="205"/>
      <c r="E174" s="206">
        <v>74.314800000000005</v>
      </c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178</v>
      </c>
      <c r="AH174" s="150">
        <v>1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ht="22.5" outlineLevel="1" x14ac:dyDescent="0.2">
      <c r="A175" s="178">
        <v>16</v>
      </c>
      <c r="B175" s="179" t="s">
        <v>394</v>
      </c>
      <c r="C175" s="280" t="s">
        <v>395</v>
      </c>
      <c r="D175" s="180" t="s">
        <v>174</v>
      </c>
      <c r="E175" s="181">
        <v>125.61915</v>
      </c>
      <c r="F175" s="182"/>
      <c r="G175" s="183">
        <f>ROUND(E175*F175,2)</f>
        <v>0</v>
      </c>
      <c r="H175" s="161"/>
      <c r="I175" s="160">
        <f>ROUND(E175*H175,2)</f>
        <v>0</v>
      </c>
      <c r="J175" s="161"/>
      <c r="K175" s="160">
        <f>ROUND(E175*J175,2)</f>
        <v>0</v>
      </c>
      <c r="L175" s="160">
        <v>15</v>
      </c>
      <c r="M175" s="160">
        <f>G175*(1+L175/100)</f>
        <v>0</v>
      </c>
      <c r="N175" s="160">
        <v>2.8660000000000001E-2</v>
      </c>
      <c r="O175" s="160">
        <f>ROUND(E175*N175,2)</f>
        <v>3.6</v>
      </c>
      <c r="P175" s="160">
        <v>0</v>
      </c>
      <c r="Q175" s="160">
        <f>ROUND(E175*P175,2)</f>
        <v>0</v>
      </c>
      <c r="R175" s="160"/>
      <c r="S175" s="160" t="s">
        <v>165</v>
      </c>
      <c r="T175" s="160" t="s">
        <v>175</v>
      </c>
      <c r="U175" s="160">
        <v>1.0169999999999999</v>
      </c>
      <c r="V175" s="160">
        <f>ROUND(E175*U175,2)</f>
        <v>127.75</v>
      </c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232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257" t="s">
        <v>366</v>
      </c>
      <c r="D176" s="258"/>
      <c r="E176" s="258"/>
      <c r="F176" s="258"/>
      <c r="G176" s="258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169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57"/>
      <c r="B177" s="158"/>
      <c r="C177" s="195" t="s">
        <v>170</v>
      </c>
      <c r="D177" s="162"/>
      <c r="E177" s="163"/>
      <c r="F177" s="164"/>
      <c r="G177" s="164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169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ht="101.25" outlineLevel="1" x14ac:dyDescent="0.2">
      <c r="A178" s="157"/>
      <c r="B178" s="158"/>
      <c r="C178" s="255" t="s">
        <v>367</v>
      </c>
      <c r="D178" s="256"/>
      <c r="E178" s="256"/>
      <c r="F178" s="256"/>
      <c r="G178" s="256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169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84" t="str">
        <f>C178</f>
        <v>soklová část objektu bude provedena s ochranou vůči mechanickému poškození s odolností proti nárazu kategorie I. , s odolnosti vůči proražení min. 60J. Do nabídky bude předložen certifikovaný systém prokazující dosažení požadované hodnoty. V této části bude armovací vrstva KZS provedena z organické armovací stěrky vyztužené vlákny s vloženou armovací síťovinou s faktorem difuzního odporu armovací stěrky µ?240. Bude použita armovací síťovina s apretací ve dvou vrstvách. V 1 vrstvě zpevněná síťovina s gramáží min.490g/m2 a pevností v tahu &gt;4500 N/50mm dle ČSN EN 13496, velikost ok musí být max. 7,5 x 7,5 mm  a v druhé vrstvě síťovina s gramáží min.155g/m2 a pevností v tahu &gt;1750 N/50mm dle ČSN EN 13496, velikost ok musí být max. 6 x 6 mm. (bude doloženo v nabídce). v okolí vstupů do objektu pak 90 J</v>
      </c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57"/>
      <c r="B179" s="158"/>
      <c r="C179" s="196" t="s">
        <v>297</v>
      </c>
      <c r="D179" s="165"/>
      <c r="E179" s="166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178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57"/>
      <c r="B180" s="158"/>
      <c r="C180" s="196" t="s">
        <v>334</v>
      </c>
      <c r="D180" s="165"/>
      <c r="E180" s="166">
        <v>12.7476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178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57"/>
      <c r="B181" s="158"/>
      <c r="C181" s="196" t="s">
        <v>335</v>
      </c>
      <c r="D181" s="165"/>
      <c r="E181" s="166">
        <v>2.794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178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196" t="s">
        <v>336</v>
      </c>
      <c r="D182" s="165"/>
      <c r="E182" s="166">
        <v>1.2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178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57"/>
      <c r="B183" s="158"/>
      <c r="C183" s="196" t="s">
        <v>337</v>
      </c>
      <c r="D183" s="165"/>
      <c r="E183" s="166">
        <v>3.6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178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57"/>
      <c r="B184" s="158"/>
      <c r="C184" s="196" t="s">
        <v>338</v>
      </c>
      <c r="D184" s="165"/>
      <c r="E184" s="166">
        <v>9.8696000000000002</v>
      </c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178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57"/>
      <c r="B185" s="158"/>
      <c r="C185" s="196" t="s">
        <v>339</v>
      </c>
      <c r="D185" s="165"/>
      <c r="E185" s="166">
        <v>13.844799999999999</v>
      </c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178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57"/>
      <c r="B186" s="158"/>
      <c r="C186" s="207" t="s">
        <v>304</v>
      </c>
      <c r="D186" s="205"/>
      <c r="E186" s="206">
        <v>44.055999999999997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178</v>
      </c>
      <c r="AH186" s="150">
        <v>1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57"/>
      <c r="B187" s="158"/>
      <c r="C187" s="196" t="s">
        <v>305</v>
      </c>
      <c r="D187" s="165"/>
      <c r="E187" s="166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178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">
      <c r="A188" s="157"/>
      <c r="B188" s="158"/>
      <c r="C188" s="196" t="s">
        <v>340</v>
      </c>
      <c r="D188" s="165"/>
      <c r="E188" s="166">
        <v>10.4544</v>
      </c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178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57"/>
      <c r="B189" s="158"/>
      <c r="C189" s="196" t="s">
        <v>341</v>
      </c>
      <c r="D189" s="165"/>
      <c r="E189" s="166">
        <v>3.0015999999999998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178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57"/>
      <c r="B190" s="158"/>
      <c r="C190" s="207" t="s">
        <v>304</v>
      </c>
      <c r="D190" s="205"/>
      <c r="E190" s="206">
        <v>13.456</v>
      </c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178</v>
      </c>
      <c r="AH190" s="150">
        <v>1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57"/>
      <c r="B191" s="158"/>
      <c r="C191" s="196" t="s">
        <v>308</v>
      </c>
      <c r="D191" s="165"/>
      <c r="E191" s="166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178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57"/>
      <c r="B192" s="158"/>
      <c r="C192" s="196" t="s">
        <v>342</v>
      </c>
      <c r="D192" s="165"/>
      <c r="E192" s="166">
        <v>5.5655999999999999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178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57"/>
      <c r="B193" s="158"/>
      <c r="C193" s="196" t="s">
        <v>343</v>
      </c>
      <c r="D193" s="165"/>
      <c r="E193" s="166">
        <v>4.6680999999999999</v>
      </c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178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">
      <c r="A194" s="157"/>
      <c r="B194" s="158"/>
      <c r="C194" s="196" t="s">
        <v>344</v>
      </c>
      <c r="D194" s="165"/>
      <c r="E194" s="166">
        <v>1.1639999999999999</v>
      </c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178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">
      <c r="A195" s="157"/>
      <c r="B195" s="158"/>
      <c r="C195" s="196" t="s">
        <v>345</v>
      </c>
      <c r="D195" s="165"/>
      <c r="E195" s="166">
        <v>2.3389000000000002</v>
      </c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178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57"/>
      <c r="B196" s="158"/>
      <c r="C196" s="196" t="s">
        <v>346</v>
      </c>
      <c r="D196" s="165"/>
      <c r="E196" s="166">
        <v>3.492</v>
      </c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178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57"/>
      <c r="B197" s="158"/>
      <c r="C197" s="196" t="s">
        <v>347</v>
      </c>
      <c r="D197" s="165"/>
      <c r="E197" s="166">
        <v>5.5484</v>
      </c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178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57"/>
      <c r="B198" s="158"/>
      <c r="C198" s="207" t="s">
        <v>304</v>
      </c>
      <c r="D198" s="205"/>
      <c r="E198" s="206">
        <v>22.777000000000001</v>
      </c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178</v>
      </c>
      <c r="AH198" s="150">
        <v>1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57"/>
      <c r="B199" s="158"/>
      <c r="C199" s="196" t="s">
        <v>314</v>
      </c>
      <c r="D199" s="165"/>
      <c r="E199" s="166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178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57"/>
      <c r="B200" s="158"/>
      <c r="C200" s="196" t="s">
        <v>348</v>
      </c>
      <c r="D200" s="165"/>
      <c r="E200" s="166">
        <v>25.001999999999999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178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57"/>
      <c r="B201" s="158"/>
      <c r="C201" s="196" t="s">
        <v>349</v>
      </c>
      <c r="D201" s="165"/>
      <c r="E201" s="166">
        <v>0.59535000000000005</v>
      </c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178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57"/>
      <c r="B202" s="158"/>
      <c r="C202" s="196" t="s">
        <v>350</v>
      </c>
      <c r="D202" s="165"/>
      <c r="E202" s="166">
        <v>5.28</v>
      </c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178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">
      <c r="A203" s="157"/>
      <c r="B203" s="158"/>
      <c r="C203" s="196" t="s">
        <v>351</v>
      </c>
      <c r="D203" s="165"/>
      <c r="E203" s="166">
        <v>14.4528</v>
      </c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178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">
      <c r="A204" s="157"/>
      <c r="B204" s="158"/>
      <c r="C204" s="207" t="s">
        <v>304</v>
      </c>
      <c r="D204" s="205"/>
      <c r="E204" s="206">
        <v>45.330150000000003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178</v>
      </c>
      <c r="AH204" s="150">
        <v>1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ht="22.5" outlineLevel="1" x14ac:dyDescent="0.2">
      <c r="A205" s="178">
        <v>17</v>
      </c>
      <c r="B205" s="179" t="s">
        <v>396</v>
      </c>
      <c r="C205" s="280" t="s">
        <v>397</v>
      </c>
      <c r="D205" s="180" t="s">
        <v>174</v>
      </c>
      <c r="E205" s="181">
        <v>2295.5556999999999</v>
      </c>
      <c r="F205" s="182"/>
      <c r="G205" s="183">
        <f>ROUND(E205*F205,2)</f>
        <v>0</v>
      </c>
      <c r="H205" s="161"/>
      <c r="I205" s="160">
        <f>ROUND(E205*H205,2)</f>
        <v>0</v>
      </c>
      <c r="J205" s="161"/>
      <c r="K205" s="160">
        <f>ROUND(E205*J205,2)</f>
        <v>0</v>
      </c>
      <c r="L205" s="160">
        <v>15</v>
      </c>
      <c r="M205" s="160">
        <f>G205*(1+L205/100)</f>
        <v>0</v>
      </c>
      <c r="N205" s="160">
        <v>3.4779999999999998E-2</v>
      </c>
      <c r="O205" s="160">
        <f>ROUND(E205*N205,2)</f>
        <v>79.84</v>
      </c>
      <c r="P205" s="160">
        <v>0</v>
      </c>
      <c r="Q205" s="160">
        <f>ROUND(E205*P205,2)</f>
        <v>0</v>
      </c>
      <c r="R205" s="160"/>
      <c r="S205" s="160" t="s">
        <v>165</v>
      </c>
      <c r="T205" s="160" t="s">
        <v>175</v>
      </c>
      <c r="U205" s="160">
        <v>1.0169999999999999</v>
      </c>
      <c r="V205" s="160">
        <f>ROUND(E205*U205,2)</f>
        <v>2334.58</v>
      </c>
      <c r="W205" s="16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232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">
      <c r="A206" s="157"/>
      <c r="B206" s="158"/>
      <c r="C206" s="257" t="s">
        <v>398</v>
      </c>
      <c r="D206" s="258"/>
      <c r="E206" s="258"/>
      <c r="F206" s="258"/>
      <c r="G206" s="258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169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">
      <c r="A207" s="157"/>
      <c r="B207" s="158"/>
      <c r="C207" s="195" t="s">
        <v>170</v>
      </c>
      <c r="D207" s="162"/>
      <c r="E207" s="163"/>
      <c r="F207" s="164"/>
      <c r="G207" s="164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169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ht="33.75" outlineLevel="1" x14ac:dyDescent="0.2">
      <c r="A208" s="157"/>
      <c r="B208" s="158"/>
      <c r="C208" s="255" t="s">
        <v>389</v>
      </c>
      <c r="D208" s="256"/>
      <c r="E208" s="256"/>
      <c r="F208" s="256"/>
      <c r="G208" s="256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169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84" t="str">
        <f>C208</f>
        <v>minerální armovací stěrka bude vyztužena vlákny a musí vykazovat pevnost v tahu za ohybu min. 3,3 N/mm2 a dynamický modul pružnosti min. 6000N/mm2. A současně mminerální armovací vrstva vyztužena armovací síťovinou nesmí při 0,5% protažení dle ETAG 004 vykazovat žádné trhliny</v>
      </c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">
      <c r="A209" s="157"/>
      <c r="B209" s="158"/>
      <c r="C209" s="196" t="s">
        <v>297</v>
      </c>
      <c r="D209" s="165"/>
      <c r="E209" s="166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178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57"/>
      <c r="B210" s="158"/>
      <c r="C210" s="196" t="s">
        <v>399</v>
      </c>
      <c r="D210" s="165"/>
      <c r="E210" s="166">
        <v>394.98719999999997</v>
      </c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178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">
      <c r="A211" s="157"/>
      <c r="B211" s="158"/>
      <c r="C211" s="196" t="s">
        <v>400</v>
      </c>
      <c r="D211" s="165"/>
      <c r="E211" s="166">
        <v>227.04810000000001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178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">
      <c r="A212" s="157"/>
      <c r="B212" s="158"/>
      <c r="C212" s="196" t="s">
        <v>401</v>
      </c>
      <c r="D212" s="165"/>
      <c r="E212" s="166">
        <v>83.447999999999993</v>
      </c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178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">
      <c r="A213" s="157"/>
      <c r="B213" s="158"/>
      <c r="C213" s="196" t="s">
        <v>402</v>
      </c>
      <c r="D213" s="165"/>
      <c r="E213" s="166">
        <v>12.0411</v>
      </c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178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">
      <c r="A214" s="157"/>
      <c r="B214" s="158"/>
      <c r="C214" s="196" t="s">
        <v>403</v>
      </c>
      <c r="D214" s="165"/>
      <c r="E214" s="166">
        <v>20.0685</v>
      </c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178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">
      <c r="A215" s="157"/>
      <c r="B215" s="158"/>
      <c r="C215" s="196" t="s">
        <v>404</v>
      </c>
      <c r="D215" s="165"/>
      <c r="E215" s="166">
        <v>-149.94</v>
      </c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178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">
      <c r="A216" s="157"/>
      <c r="B216" s="158"/>
      <c r="C216" s="196" t="s">
        <v>405</v>
      </c>
      <c r="D216" s="165"/>
      <c r="E216" s="166">
        <v>-55.44</v>
      </c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178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">
      <c r="A217" s="157"/>
      <c r="B217" s="158"/>
      <c r="C217" s="196" t="s">
        <v>406</v>
      </c>
      <c r="D217" s="165"/>
      <c r="E217" s="166">
        <v>-40.435200000000002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178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">
      <c r="A218" s="157"/>
      <c r="B218" s="158"/>
      <c r="C218" s="207" t="s">
        <v>304</v>
      </c>
      <c r="D218" s="205"/>
      <c r="E218" s="206">
        <v>491.77769999999998</v>
      </c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178</v>
      </c>
      <c r="AH218" s="150">
        <v>1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">
      <c r="A219" s="157"/>
      <c r="B219" s="158"/>
      <c r="C219" s="196" t="s">
        <v>305</v>
      </c>
      <c r="D219" s="165"/>
      <c r="E219" s="166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178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">
      <c r="A220" s="157"/>
      <c r="B220" s="158"/>
      <c r="C220" s="196" t="s">
        <v>407</v>
      </c>
      <c r="D220" s="165"/>
      <c r="E220" s="166">
        <v>422.1078</v>
      </c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178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">
      <c r="A221" s="157"/>
      <c r="B221" s="158"/>
      <c r="C221" s="196" t="s">
        <v>408</v>
      </c>
      <c r="D221" s="165"/>
      <c r="E221" s="166">
        <v>204.7953</v>
      </c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178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">
      <c r="A222" s="157"/>
      <c r="B222" s="158"/>
      <c r="C222" s="196" t="s">
        <v>409</v>
      </c>
      <c r="D222" s="165"/>
      <c r="E222" s="166">
        <v>41.723999999999997</v>
      </c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178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">
      <c r="A223" s="157"/>
      <c r="B223" s="158"/>
      <c r="C223" s="196" t="s">
        <v>410</v>
      </c>
      <c r="D223" s="165"/>
      <c r="E223" s="166">
        <v>-106.4448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178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57"/>
      <c r="B224" s="158"/>
      <c r="C224" s="207" t="s">
        <v>304</v>
      </c>
      <c r="D224" s="205"/>
      <c r="E224" s="206">
        <v>562.18230000000005</v>
      </c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178</v>
      </c>
      <c r="AH224" s="150">
        <v>1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">
      <c r="A225" s="157"/>
      <c r="B225" s="158"/>
      <c r="C225" s="196" t="s">
        <v>308</v>
      </c>
      <c r="D225" s="165"/>
      <c r="E225" s="166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178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">
      <c r="A226" s="157"/>
      <c r="B226" s="158"/>
      <c r="C226" s="196" t="s">
        <v>411</v>
      </c>
      <c r="D226" s="165"/>
      <c r="E226" s="166">
        <v>482.25990000000002</v>
      </c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178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 x14ac:dyDescent="0.2">
      <c r="A227" s="157"/>
      <c r="B227" s="158"/>
      <c r="C227" s="196" t="s">
        <v>412</v>
      </c>
      <c r="D227" s="165"/>
      <c r="E227" s="166">
        <v>101.87609999999999</v>
      </c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178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">
      <c r="A228" s="157"/>
      <c r="B228" s="158"/>
      <c r="C228" s="196" t="s">
        <v>413</v>
      </c>
      <c r="D228" s="165"/>
      <c r="E228" s="166">
        <v>273.63990000000001</v>
      </c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178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57"/>
      <c r="B229" s="158"/>
      <c r="C229" s="196" t="s">
        <v>414</v>
      </c>
      <c r="D229" s="165"/>
      <c r="E229" s="166">
        <v>121.3473</v>
      </c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178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">
      <c r="A230" s="157"/>
      <c r="B230" s="158"/>
      <c r="C230" s="196" t="s">
        <v>415</v>
      </c>
      <c r="D230" s="165"/>
      <c r="E230" s="166">
        <v>-299.88</v>
      </c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178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">
      <c r="A231" s="157"/>
      <c r="B231" s="158"/>
      <c r="C231" s="196" t="s">
        <v>416</v>
      </c>
      <c r="D231" s="165"/>
      <c r="E231" s="166">
        <v>-133.05600000000001</v>
      </c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178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">
      <c r="A232" s="157"/>
      <c r="B232" s="158"/>
      <c r="C232" s="196" t="s">
        <v>417</v>
      </c>
      <c r="D232" s="165"/>
      <c r="E232" s="166">
        <v>-39.639600000000002</v>
      </c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178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">
      <c r="A233" s="157"/>
      <c r="B233" s="158"/>
      <c r="C233" s="196" t="s">
        <v>418</v>
      </c>
      <c r="D233" s="165"/>
      <c r="E233" s="166">
        <v>-8.5065000000000008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178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">
      <c r="A234" s="157"/>
      <c r="B234" s="158"/>
      <c r="C234" s="207" t="s">
        <v>304</v>
      </c>
      <c r="D234" s="205"/>
      <c r="E234" s="206">
        <v>498.04109999999997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178</v>
      </c>
      <c r="AH234" s="150">
        <v>1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">
      <c r="A235" s="157"/>
      <c r="B235" s="158"/>
      <c r="C235" s="196" t="s">
        <v>314</v>
      </c>
      <c r="D235" s="165"/>
      <c r="E235" s="166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178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">
      <c r="A236" s="157"/>
      <c r="B236" s="158"/>
      <c r="C236" s="196" t="s">
        <v>419</v>
      </c>
      <c r="D236" s="165"/>
      <c r="E236" s="166">
        <v>455.13929999999999</v>
      </c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178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57"/>
      <c r="B237" s="158"/>
      <c r="C237" s="196" t="s">
        <v>413</v>
      </c>
      <c r="D237" s="165"/>
      <c r="E237" s="166">
        <v>273.63990000000001</v>
      </c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178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">
      <c r="A238" s="157"/>
      <c r="B238" s="158"/>
      <c r="C238" s="196" t="s">
        <v>420</v>
      </c>
      <c r="D238" s="165"/>
      <c r="E238" s="166">
        <v>125.172</v>
      </c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178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">
      <c r="A239" s="157"/>
      <c r="B239" s="158"/>
      <c r="C239" s="196" t="s">
        <v>401</v>
      </c>
      <c r="D239" s="165"/>
      <c r="E239" s="166">
        <v>83.447999999999993</v>
      </c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178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">
      <c r="A240" s="157"/>
      <c r="B240" s="158"/>
      <c r="C240" s="196" t="s">
        <v>404</v>
      </c>
      <c r="D240" s="165"/>
      <c r="E240" s="166">
        <v>-149.94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178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">
      <c r="A241" s="157"/>
      <c r="B241" s="158"/>
      <c r="C241" s="196" t="s">
        <v>410</v>
      </c>
      <c r="D241" s="165"/>
      <c r="E241" s="166">
        <v>-106.4448</v>
      </c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178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57"/>
      <c r="B242" s="158"/>
      <c r="C242" s="207" t="s">
        <v>304</v>
      </c>
      <c r="D242" s="205"/>
      <c r="E242" s="206">
        <v>681.01440000000002</v>
      </c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178</v>
      </c>
      <c r="AH242" s="150">
        <v>1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">
      <c r="A243" s="157"/>
      <c r="B243" s="158"/>
      <c r="C243" s="196" t="s">
        <v>317</v>
      </c>
      <c r="D243" s="165"/>
      <c r="E243" s="166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178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">
      <c r="A244" s="157"/>
      <c r="B244" s="158"/>
      <c r="C244" s="196" t="s">
        <v>421</v>
      </c>
      <c r="D244" s="165"/>
      <c r="E244" s="166">
        <v>64.691400000000002</v>
      </c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178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 x14ac:dyDescent="0.2">
      <c r="A245" s="157"/>
      <c r="B245" s="158"/>
      <c r="C245" s="196" t="s">
        <v>422</v>
      </c>
      <c r="D245" s="165"/>
      <c r="E245" s="166">
        <v>-0.38719999999999999</v>
      </c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178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 x14ac:dyDescent="0.2">
      <c r="A246" s="157"/>
      <c r="B246" s="158"/>
      <c r="C246" s="196" t="s">
        <v>423</v>
      </c>
      <c r="D246" s="165"/>
      <c r="E246" s="166">
        <v>-1.764</v>
      </c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178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">
      <c r="A247" s="157"/>
      <c r="B247" s="158"/>
      <c r="C247" s="207" t="s">
        <v>304</v>
      </c>
      <c r="D247" s="205"/>
      <c r="E247" s="206">
        <v>62.540199999999999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178</v>
      </c>
      <c r="AH247" s="150">
        <v>1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ht="22.5" outlineLevel="1" x14ac:dyDescent="0.2">
      <c r="A248" s="178">
        <v>18</v>
      </c>
      <c r="B248" s="179" t="s">
        <v>424</v>
      </c>
      <c r="C248" s="280" t="s">
        <v>425</v>
      </c>
      <c r="D248" s="180" t="s">
        <v>174</v>
      </c>
      <c r="E248" s="181">
        <v>4.4682500000000003</v>
      </c>
      <c r="F248" s="182"/>
      <c r="G248" s="183">
        <f>ROUND(E248*F248,2)</f>
        <v>0</v>
      </c>
      <c r="H248" s="161"/>
      <c r="I248" s="160">
        <f>ROUND(E248*H248,2)</f>
        <v>0</v>
      </c>
      <c r="J248" s="161"/>
      <c r="K248" s="160">
        <f>ROUND(E248*J248,2)</f>
        <v>0</v>
      </c>
      <c r="L248" s="160">
        <v>15</v>
      </c>
      <c r="M248" s="160">
        <f>G248*(1+L248/100)</f>
        <v>0</v>
      </c>
      <c r="N248" s="160">
        <v>3.7839999999999999E-2</v>
      </c>
      <c r="O248" s="160">
        <f>ROUND(E248*N248,2)</f>
        <v>0.17</v>
      </c>
      <c r="P248" s="160">
        <v>0</v>
      </c>
      <c r="Q248" s="160">
        <f>ROUND(E248*P248,2)</f>
        <v>0</v>
      </c>
      <c r="R248" s="160"/>
      <c r="S248" s="160" t="s">
        <v>165</v>
      </c>
      <c r="T248" s="160" t="s">
        <v>175</v>
      </c>
      <c r="U248" s="160">
        <v>1.0169999999999999</v>
      </c>
      <c r="V248" s="160">
        <f>ROUND(E248*U248,2)</f>
        <v>4.54</v>
      </c>
      <c r="W248" s="160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232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">
      <c r="A249" s="157"/>
      <c r="B249" s="158"/>
      <c r="C249" s="257" t="s">
        <v>426</v>
      </c>
      <c r="D249" s="258"/>
      <c r="E249" s="258"/>
      <c r="F249" s="258"/>
      <c r="G249" s="258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169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">
      <c r="A250" s="157"/>
      <c r="B250" s="158"/>
      <c r="C250" s="195" t="s">
        <v>170</v>
      </c>
      <c r="D250" s="162"/>
      <c r="E250" s="163"/>
      <c r="F250" s="164"/>
      <c r="G250" s="164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169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ht="33.75" outlineLevel="1" x14ac:dyDescent="0.2">
      <c r="A251" s="157"/>
      <c r="B251" s="158"/>
      <c r="C251" s="255" t="s">
        <v>389</v>
      </c>
      <c r="D251" s="256"/>
      <c r="E251" s="256"/>
      <c r="F251" s="256"/>
      <c r="G251" s="256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169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84" t="str">
        <f>C251</f>
        <v>minerální armovací stěrka bude vyztužena vlákny a musí vykazovat pevnost v tahu za ohybu min. 3,3 N/mm2 a dynamický modul pružnosti min. 6000N/mm2. A současně mminerální armovací vrstva vyztužena armovací síťovinou nesmí při 0,5% protažení dle ETAG 004 vykazovat žádné trhliny</v>
      </c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">
      <c r="A252" s="157"/>
      <c r="B252" s="158"/>
      <c r="C252" s="196" t="s">
        <v>427</v>
      </c>
      <c r="D252" s="165"/>
      <c r="E252" s="166">
        <v>4.4682500000000003</v>
      </c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178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ht="22.5" outlineLevel="1" x14ac:dyDescent="0.2">
      <c r="A253" s="178">
        <v>19</v>
      </c>
      <c r="B253" s="179" t="s">
        <v>428</v>
      </c>
      <c r="C253" s="280" t="s">
        <v>429</v>
      </c>
      <c r="D253" s="180" t="s">
        <v>174</v>
      </c>
      <c r="E253" s="181">
        <v>295.06200000000001</v>
      </c>
      <c r="F253" s="182"/>
      <c r="G253" s="183">
        <f>ROUND(E253*F253,2)</f>
        <v>0</v>
      </c>
      <c r="H253" s="161"/>
      <c r="I253" s="160">
        <f>ROUND(E253*H253,2)</f>
        <v>0</v>
      </c>
      <c r="J253" s="161"/>
      <c r="K253" s="160">
        <f>ROUND(E253*J253,2)</f>
        <v>0</v>
      </c>
      <c r="L253" s="160">
        <v>15</v>
      </c>
      <c r="M253" s="160">
        <f>G253*(1+L253/100)</f>
        <v>0</v>
      </c>
      <c r="N253" s="160">
        <v>1.363E-2</v>
      </c>
      <c r="O253" s="160">
        <f>ROUND(E253*N253,2)</f>
        <v>4.0199999999999996</v>
      </c>
      <c r="P253" s="160">
        <v>0</v>
      </c>
      <c r="Q253" s="160">
        <f>ROUND(E253*P253,2)</f>
        <v>0</v>
      </c>
      <c r="R253" s="160"/>
      <c r="S253" s="160" t="s">
        <v>165</v>
      </c>
      <c r="T253" s="160" t="s">
        <v>175</v>
      </c>
      <c r="U253" s="160">
        <v>2.3519999999999999</v>
      </c>
      <c r="V253" s="160">
        <f>ROUND(E253*U253,2)</f>
        <v>693.99</v>
      </c>
      <c r="W253" s="160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232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">
      <c r="A254" s="157"/>
      <c r="B254" s="158"/>
      <c r="C254" s="257" t="s">
        <v>430</v>
      </c>
      <c r="D254" s="258"/>
      <c r="E254" s="258"/>
      <c r="F254" s="258"/>
      <c r="G254" s="258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169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 x14ac:dyDescent="0.2">
      <c r="A255" s="157"/>
      <c r="B255" s="158"/>
      <c r="C255" s="195" t="s">
        <v>170</v>
      </c>
      <c r="D255" s="162"/>
      <c r="E255" s="163"/>
      <c r="F255" s="164"/>
      <c r="G255" s="164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169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ht="33.75" outlineLevel="1" x14ac:dyDescent="0.2">
      <c r="A256" s="157"/>
      <c r="B256" s="158"/>
      <c r="C256" s="255" t="s">
        <v>389</v>
      </c>
      <c r="D256" s="256"/>
      <c r="E256" s="256"/>
      <c r="F256" s="256"/>
      <c r="G256" s="256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169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84" t="str">
        <f>C256</f>
        <v>minerální armovací stěrka bude vyztužena vlákny a musí vykazovat pevnost v tahu za ohybu min. 3,3 N/mm2 a dynamický modul pružnosti min. 6000N/mm2. A současně mminerální armovací vrstva vyztužena armovací síťovinou nesmí při 0,5% protažení dle ETAG 004 vykazovat žádné trhliny</v>
      </c>
      <c r="BB256" s="150"/>
      <c r="BC256" s="150"/>
      <c r="BD256" s="150"/>
      <c r="BE256" s="150"/>
      <c r="BF256" s="150"/>
      <c r="BG256" s="150"/>
      <c r="BH256" s="150"/>
    </row>
    <row r="257" spans="1:60" outlineLevel="1" x14ac:dyDescent="0.2">
      <c r="A257" s="157"/>
      <c r="B257" s="158"/>
      <c r="C257" s="196" t="s">
        <v>297</v>
      </c>
      <c r="D257" s="165"/>
      <c r="E257" s="166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178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">
      <c r="A258" s="157"/>
      <c r="B258" s="158"/>
      <c r="C258" s="196" t="s">
        <v>431</v>
      </c>
      <c r="D258" s="165"/>
      <c r="E258" s="166">
        <v>18.48</v>
      </c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178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">
      <c r="A259" s="157"/>
      <c r="B259" s="158"/>
      <c r="C259" s="196" t="s">
        <v>432</v>
      </c>
      <c r="D259" s="165"/>
      <c r="E259" s="166">
        <v>23.5</v>
      </c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178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 x14ac:dyDescent="0.2">
      <c r="A260" s="157"/>
      <c r="B260" s="158"/>
      <c r="C260" s="196" t="s">
        <v>433</v>
      </c>
      <c r="D260" s="165"/>
      <c r="E260" s="166">
        <v>15.12</v>
      </c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178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">
      <c r="A261" s="157"/>
      <c r="B261" s="158"/>
      <c r="C261" s="196" t="s">
        <v>434</v>
      </c>
      <c r="D261" s="165"/>
      <c r="E261" s="166">
        <v>1.44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178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">
      <c r="A262" s="157"/>
      <c r="B262" s="158"/>
      <c r="C262" s="196" t="s">
        <v>435</v>
      </c>
      <c r="D262" s="165"/>
      <c r="E262" s="166">
        <v>4.5</v>
      </c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178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 x14ac:dyDescent="0.2">
      <c r="A263" s="157"/>
      <c r="B263" s="158"/>
      <c r="C263" s="196" t="s">
        <v>436</v>
      </c>
      <c r="D263" s="165"/>
      <c r="E263" s="166">
        <v>1.06</v>
      </c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178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 x14ac:dyDescent="0.2">
      <c r="A264" s="157"/>
      <c r="B264" s="158"/>
      <c r="C264" s="207" t="s">
        <v>304</v>
      </c>
      <c r="D264" s="205"/>
      <c r="E264" s="206">
        <v>64.099999999999994</v>
      </c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178</v>
      </c>
      <c r="AH264" s="150">
        <v>1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">
      <c r="A265" s="157"/>
      <c r="B265" s="158"/>
      <c r="C265" s="196" t="s">
        <v>305</v>
      </c>
      <c r="D265" s="165"/>
      <c r="E265" s="166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178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 x14ac:dyDescent="0.2">
      <c r="A266" s="157"/>
      <c r="B266" s="158"/>
      <c r="C266" s="196" t="s">
        <v>437</v>
      </c>
      <c r="D266" s="165"/>
      <c r="E266" s="166">
        <v>45.12</v>
      </c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178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 x14ac:dyDescent="0.2">
      <c r="A267" s="157"/>
      <c r="B267" s="158"/>
      <c r="C267" s="196" t="s">
        <v>438</v>
      </c>
      <c r="D267" s="165"/>
      <c r="E267" s="166">
        <v>2.4</v>
      </c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178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 x14ac:dyDescent="0.2">
      <c r="A268" s="157"/>
      <c r="B268" s="158"/>
      <c r="C268" s="207" t="s">
        <v>304</v>
      </c>
      <c r="D268" s="205"/>
      <c r="E268" s="206">
        <v>47.52</v>
      </c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178</v>
      </c>
      <c r="AH268" s="150">
        <v>1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">
      <c r="A269" s="157"/>
      <c r="B269" s="158"/>
      <c r="C269" s="196" t="s">
        <v>308</v>
      </c>
      <c r="D269" s="165"/>
      <c r="E269" s="166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178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">
      <c r="A270" s="157"/>
      <c r="B270" s="158"/>
      <c r="C270" s="196" t="s">
        <v>439</v>
      </c>
      <c r="D270" s="165"/>
      <c r="E270" s="166">
        <v>36.96</v>
      </c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178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">
      <c r="A271" s="157"/>
      <c r="B271" s="158"/>
      <c r="C271" s="196" t="s">
        <v>440</v>
      </c>
      <c r="D271" s="165"/>
      <c r="E271" s="166">
        <v>56.4</v>
      </c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178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">
      <c r="A272" s="157"/>
      <c r="B272" s="158"/>
      <c r="C272" s="196" t="s">
        <v>441</v>
      </c>
      <c r="D272" s="165"/>
      <c r="E272" s="166">
        <v>12.32</v>
      </c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178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 x14ac:dyDescent="0.2">
      <c r="A273" s="157"/>
      <c r="B273" s="158"/>
      <c r="C273" s="196" t="s">
        <v>442</v>
      </c>
      <c r="D273" s="165"/>
      <c r="E273" s="166">
        <v>1.702</v>
      </c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178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">
      <c r="A274" s="157"/>
      <c r="B274" s="158"/>
      <c r="C274" s="196" t="s">
        <v>443</v>
      </c>
      <c r="D274" s="165"/>
      <c r="E274" s="166">
        <v>6.6</v>
      </c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178</v>
      </c>
      <c r="AH274" s="150">
        <v>0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">
      <c r="A275" s="157"/>
      <c r="B275" s="158"/>
      <c r="C275" s="207" t="s">
        <v>304</v>
      </c>
      <c r="D275" s="205"/>
      <c r="E275" s="206">
        <v>113.982</v>
      </c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178</v>
      </c>
      <c r="AH275" s="150">
        <v>1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">
      <c r="A276" s="157"/>
      <c r="B276" s="158"/>
      <c r="C276" s="196" t="s">
        <v>314</v>
      </c>
      <c r="D276" s="165"/>
      <c r="E276" s="166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178</v>
      </c>
      <c r="AH276" s="150">
        <v>0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">
      <c r="A277" s="157"/>
      <c r="B277" s="158"/>
      <c r="C277" s="196" t="s">
        <v>431</v>
      </c>
      <c r="D277" s="165"/>
      <c r="E277" s="166">
        <v>18.48</v>
      </c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178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">
      <c r="A278" s="157"/>
      <c r="B278" s="158"/>
      <c r="C278" s="196" t="s">
        <v>444</v>
      </c>
      <c r="D278" s="165"/>
      <c r="E278" s="166">
        <v>46.06</v>
      </c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178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">
      <c r="A279" s="157"/>
      <c r="B279" s="158"/>
      <c r="C279" s="196" t="s">
        <v>445</v>
      </c>
      <c r="D279" s="165"/>
      <c r="E279" s="166">
        <v>3.3</v>
      </c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178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">
      <c r="A280" s="157"/>
      <c r="B280" s="158"/>
      <c r="C280" s="207" t="s">
        <v>304</v>
      </c>
      <c r="D280" s="205"/>
      <c r="E280" s="206">
        <v>67.84</v>
      </c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178</v>
      </c>
      <c r="AH280" s="150">
        <v>1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">
      <c r="A281" s="157"/>
      <c r="B281" s="158"/>
      <c r="C281" s="196" t="s">
        <v>317</v>
      </c>
      <c r="D281" s="165"/>
      <c r="E281" s="166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178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 x14ac:dyDescent="0.2">
      <c r="A282" s="157"/>
      <c r="B282" s="158"/>
      <c r="C282" s="196" t="s">
        <v>446</v>
      </c>
      <c r="D282" s="165"/>
      <c r="E282" s="166">
        <v>1.02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178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 x14ac:dyDescent="0.2">
      <c r="A283" s="157"/>
      <c r="B283" s="158"/>
      <c r="C283" s="196" t="s">
        <v>447</v>
      </c>
      <c r="D283" s="165"/>
      <c r="E283" s="166">
        <v>0.6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178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">
      <c r="A284" s="157"/>
      <c r="B284" s="158"/>
      <c r="C284" s="207" t="s">
        <v>304</v>
      </c>
      <c r="D284" s="205"/>
      <c r="E284" s="206">
        <v>1.62</v>
      </c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178</v>
      </c>
      <c r="AH284" s="150">
        <v>1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ht="22.5" outlineLevel="1" x14ac:dyDescent="0.2">
      <c r="A285" s="178">
        <v>20</v>
      </c>
      <c r="B285" s="179" t="s">
        <v>448</v>
      </c>
      <c r="C285" s="280" t="s">
        <v>449</v>
      </c>
      <c r="D285" s="180" t="s">
        <v>174</v>
      </c>
      <c r="E285" s="181">
        <v>100.96</v>
      </c>
      <c r="F285" s="182"/>
      <c r="G285" s="183">
        <f>ROUND(E285*F285,2)</f>
        <v>0</v>
      </c>
      <c r="H285" s="161"/>
      <c r="I285" s="160">
        <f>ROUND(E285*H285,2)</f>
        <v>0</v>
      </c>
      <c r="J285" s="161"/>
      <c r="K285" s="160">
        <f>ROUND(E285*J285,2)</f>
        <v>0</v>
      </c>
      <c r="L285" s="160">
        <v>15</v>
      </c>
      <c r="M285" s="160">
        <f>G285*(1+L285/100)</f>
        <v>0</v>
      </c>
      <c r="N285" s="160">
        <v>1.0529999999999999E-2</v>
      </c>
      <c r="O285" s="160">
        <f>ROUND(E285*N285,2)</f>
        <v>1.06</v>
      </c>
      <c r="P285" s="160">
        <v>0</v>
      </c>
      <c r="Q285" s="160">
        <f>ROUND(E285*P285,2)</f>
        <v>0</v>
      </c>
      <c r="R285" s="160"/>
      <c r="S285" s="160" t="s">
        <v>165</v>
      </c>
      <c r="T285" s="160" t="s">
        <v>175</v>
      </c>
      <c r="U285" s="160">
        <v>1.5620000000000001</v>
      </c>
      <c r="V285" s="160">
        <f>ROUND(E285*U285,2)</f>
        <v>157.69999999999999</v>
      </c>
      <c r="W285" s="160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232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">
      <c r="A286" s="157"/>
      <c r="B286" s="158"/>
      <c r="C286" s="257" t="s">
        <v>450</v>
      </c>
      <c r="D286" s="258"/>
      <c r="E286" s="258"/>
      <c r="F286" s="258"/>
      <c r="G286" s="258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169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">
      <c r="A287" s="157"/>
      <c r="B287" s="158"/>
      <c r="C287" s="196" t="s">
        <v>297</v>
      </c>
      <c r="D287" s="165"/>
      <c r="E287" s="166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178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">
      <c r="A288" s="157"/>
      <c r="B288" s="158"/>
      <c r="C288" s="196" t="s">
        <v>451</v>
      </c>
      <c r="D288" s="165"/>
      <c r="E288" s="166">
        <v>7.92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178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">
      <c r="A289" s="157"/>
      <c r="B289" s="158"/>
      <c r="C289" s="196" t="s">
        <v>452</v>
      </c>
      <c r="D289" s="165"/>
      <c r="E289" s="166">
        <v>7.5</v>
      </c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178</v>
      </c>
      <c r="AH289" s="150">
        <v>0</v>
      </c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">
      <c r="A290" s="157"/>
      <c r="B290" s="158"/>
      <c r="C290" s="196" t="s">
        <v>453</v>
      </c>
      <c r="D290" s="165"/>
      <c r="E290" s="166">
        <v>3.6</v>
      </c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178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">
      <c r="A291" s="157"/>
      <c r="B291" s="158"/>
      <c r="C291" s="196" t="s">
        <v>454</v>
      </c>
      <c r="D291" s="165"/>
      <c r="E291" s="166">
        <v>1.5</v>
      </c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178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">
      <c r="A292" s="157"/>
      <c r="B292" s="158"/>
      <c r="C292" s="207" t="s">
        <v>304</v>
      </c>
      <c r="D292" s="205"/>
      <c r="E292" s="206">
        <v>20.52</v>
      </c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178</v>
      </c>
      <c r="AH292" s="150">
        <v>1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">
      <c r="A293" s="157"/>
      <c r="B293" s="158"/>
      <c r="C293" s="196" t="s">
        <v>305</v>
      </c>
      <c r="D293" s="165"/>
      <c r="E293" s="166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178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 x14ac:dyDescent="0.2">
      <c r="A294" s="157"/>
      <c r="B294" s="158"/>
      <c r="C294" s="196" t="s">
        <v>455</v>
      </c>
      <c r="D294" s="165"/>
      <c r="E294" s="166">
        <v>14.4</v>
      </c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178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 x14ac:dyDescent="0.2">
      <c r="A295" s="157"/>
      <c r="B295" s="158"/>
      <c r="C295" s="196" t="s">
        <v>456</v>
      </c>
      <c r="D295" s="165"/>
      <c r="E295" s="166">
        <v>0.8</v>
      </c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178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 x14ac:dyDescent="0.2">
      <c r="A296" s="157"/>
      <c r="B296" s="158"/>
      <c r="C296" s="207" t="s">
        <v>304</v>
      </c>
      <c r="D296" s="205"/>
      <c r="E296" s="206">
        <v>15.2</v>
      </c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178</v>
      </c>
      <c r="AH296" s="150">
        <v>1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 x14ac:dyDescent="0.2">
      <c r="A297" s="157"/>
      <c r="B297" s="158"/>
      <c r="C297" s="196" t="s">
        <v>308</v>
      </c>
      <c r="D297" s="165"/>
      <c r="E297" s="166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178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 x14ac:dyDescent="0.2">
      <c r="A298" s="157"/>
      <c r="B298" s="158"/>
      <c r="C298" s="196" t="s">
        <v>457</v>
      </c>
      <c r="D298" s="165"/>
      <c r="E298" s="166">
        <v>15.84</v>
      </c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178</v>
      </c>
      <c r="AH298" s="150">
        <v>0</v>
      </c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 x14ac:dyDescent="0.2">
      <c r="A299" s="157"/>
      <c r="B299" s="158"/>
      <c r="C299" s="196" t="s">
        <v>458</v>
      </c>
      <c r="D299" s="165"/>
      <c r="E299" s="166">
        <v>18</v>
      </c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178</v>
      </c>
      <c r="AH299" s="150">
        <v>0</v>
      </c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 x14ac:dyDescent="0.2">
      <c r="A300" s="157"/>
      <c r="B300" s="158"/>
      <c r="C300" s="196" t="s">
        <v>459</v>
      </c>
      <c r="D300" s="165"/>
      <c r="E300" s="166">
        <v>5.28</v>
      </c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178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 x14ac:dyDescent="0.2">
      <c r="A301" s="157"/>
      <c r="B301" s="158"/>
      <c r="C301" s="196" t="s">
        <v>460</v>
      </c>
      <c r="D301" s="165"/>
      <c r="E301" s="166">
        <v>2.2000000000000002</v>
      </c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178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 x14ac:dyDescent="0.2">
      <c r="A302" s="157"/>
      <c r="B302" s="158"/>
      <c r="C302" s="207" t="s">
        <v>304</v>
      </c>
      <c r="D302" s="205"/>
      <c r="E302" s="206">
        <v>41.32</v>
      </c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178</v>
      </c>
      <c r="AH302" s="150">
        <v>1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 x14ac:dyDescent="0.2">
      <c r="A303" s="157"/>
      <c r="B303" s="158"/>
      <c r="C303" s="196" t="s">
        <v>314</v>
      </c>
      <c r="D303" s="165"/>
      <c r="E303" s="166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178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 x14ac:dyDescent="0.2">
      <c r="A304" s="157"/>
      <c r="B304" s="158"/>
      <c r="C304" s="196" t="s">
        <v>451</v>
      </c>
      <c r="D304" s="165"/>
      <c r="E304" s="166">
        <v>7.92</v>
      </c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178</v>
      </c>
      <c r="AH304" s="150">
        <v>0</v>
      </c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 x14ac:dyDescent="0.2">
      <c r="A305" s="157"/>
      <c r="B305" s="158"/>
      <c r="C305" s="196" t="s">
        <v>461</v>
      </c>
      <c r="D305" s="165"/>
      <c r="E305" s="166">
        <v>14.7</v>
      </c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178</v>
      </c>
      <c r="AH305" s="150">
        <v>0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 x14ac:dyDescent="0.2">
      <c r="A306" s="157"/>
      <c r="B306" s="158"/>
      <c r="C306" s="196" t="s">
        <v>462</v>
      </c>
      <c r="D306" s="165"/>
      <c r="E306" s="166">
        <v>1.1000000000000001</v>
      </c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178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 x14ac:dyDescent="0.2">
      <c r="A307" s="157"/>
      <c r="B307" s="158"/>
      <c r="C307" s="207" t="s">
        <v>304</v>
      </c>
      <c r="D307" s="205"/>
      <c r="E307" s="206">
        <v>23.72</v>
      </c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178</v>
      </c>
      <c r="AH307" s="150">
        <v>1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 x14ac:dyDescent="0.2">
      <c r="A308" s="157"/>
      <c r="B308" s="158"/>
      <c r="C308" s="196" t="s">
        <v>463</v>
      </c>
      <c r="D308" s="165"/>
      <c r="E308" s="166">
        <v>0.2</v>
      </c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178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 x14ac:dyDescent="0.2">
      <c r="A309" s="157"/>
      <c r="B309" s="158"/>
      <c r="C309" s="207" t="s">
        <v>304</v>
      </c>
      <c r="D309" s="205"/>
      <c r="E309" s="206">
        <v>0.2</v>
      </c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178</v>
      </c>
      <c r="AH309" s="150">
        <v>1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 x14ac:dyDescent="0.2">
      <c r="A310" s="178">
        <v>21</v>
      </c>
      <c r="B310" s="179" t="s">
        <v>464</v>
      </c>
      <c r="C310" s="194" t="s">
        <v>465</v>
      </c>
      <c r="D310" s="180" t="s">
        <v>361</v>
      </c>
      <c r="E310" s="181">
        <v>504.8</v>
      </c>
      <c r="F310" s="182"/>
      <c r="G310" s="183">
        <f>ROUND(E310*F310,2)</f>
        <v>0</v>
      </c>
      <c r="H310" s="161"/>
      <c r="I310" s="160">
        <f>ROUND(E310*H310,2)</f>
        <v>0</v>
      </c>
      <c r="J310" s="161"/>
      <c r="K310" s="160">
        <f>ROUND(E310*J310,2)</f>
        <v>0</v>
      </c>
      <c r="L310" s="160">
        <v>15</v>
      </c>
      <c r="M310" s="160">
        <f>G310*(1+L310/100)</f>
        <v>0</v>
      </c>
      <c r="N310" s="160">
        <v>2.12E-2</v>
      </c>
      <c r="O310" s="160">
        <f>ROUND(E310*N310,2)</f>
        <v>10.7</v>
      </c>
      <c r="P310" s="160">
        <v>0</v>
      </c>
      <c r="Q310" s="160">
        <f>ROUND(E310*P310,2)</f>
        <v>0</v>
      </c>
      <c r="R310" s="160"/>
      <c r="S310" s="160" t="s">
        <v>165</v>
      </c>
      <c r="T310" s="160" t="s">
        <v>362</v>
      </c>
      <c r="U310" s="160">
        <v>0.18179999999999999</v>
      </c>
      <c r="V310" s="160">
        <f>ROUND(E310*U310,2)</f>
        <v>91.77</v>
      </c>
      <c r="W310" s="16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176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 x14ac:dyDescent="0.2">
      <c r="A311" s="157"/>
      <c r="B311" s="158"/>
      <c r="C311" s="196" t="s">
        <v>297</v>
      </c>
      <c r="D311" s="165"/>
      <c r="E311" s="166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178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 x14ac:dyDescent="0.2">
      <c r="A312" s="157"/>
      <c r="B312" s="158"/>
      <c r="C312" s="196" t="s">
        <v>466</v>
      </c>
      <c r="D312" s="165"/>
      <c r="E312" s="166">
        <v>39.6</v>
      </c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178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 x14ac:dyDescent="0.2">
      <c r="A313" s="157"/>
      <c r="B313" s="158"/>
      <c r="C313" s="196" t="s">
        <v>467</v>
      </c>
      <c r="D313" s="165"/>
      <c r="E313" s="166">
        <v>37.5</v>
      </c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178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 x14ac:dyDescent="0.2">
      <c r="A314" s="157"/>
      <c r="B314" s="158"/>
      <c r="C314" s="196" t="s">
        <v>468</v>
      </c>
      <c r="D314" s="165"/>
      <c r="E314" s="166">
        <v>18</v>
      </c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178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 x14ac:dyDescent="0.2">
      <c r="A315" s="157"/>
      <c r="B315" s="158"/>
      <c r="C315" s="196" t="s">
        <v>469</v>
      </c>
      <c r="D315" s="165"/>
      <c r="E315" s="166">
        <v>7.5</v>
      </c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178</v>
      </c>
      <c r="AH315" s="150">
        <v>0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 x14ac:dyDescent="0.2">
      <c r="A316" s="157"/>
      <c r="B316" s="158"/>
      <c r="C316" s="207" t="s">
        <v>304</v>
      </c>
      <c r="D316" s="205"/>
      <c r="E316" s="206">
        <v>102.6</v>
      </c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178</v>
      </c>
      <c r="AH316" s="150">
        <v>1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 x14ac:dyDescent="0.2">
      <c r="A317" s="157"/>
      <c r="B317" s="158"/>
      <c r="C317" s="196" t="s">
        <v>305</v>
      </c>
      <c r="D317" s="165"/>
      <c r="E317" s="166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178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 x14ac:dyDescent="0.2">
      <c r="A318" s="157"/>
      <c r="B318" s="158"/>
      <c r="C318" s="196" t="s">
        <v>470</v>
      </c>
      <c r="D318" s="165"/>
      <c r="E318" s="166">
        <v>72</v>
      </c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178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">
      <c r="A319" s="157"/>
      <c r="B319" s="158"/>
      <c r="C319" s="196" t="s">
        <v>471</v>
      </c>
      <c r="D319" s="165"/>
      <c r="E319" s="166">
        <v>4</v>
      </c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178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">
      <c r="A320" s="157"/>
      <c r="B320" s="158"/>
      <c r="C320" s="207" t="s">
        <v>304</v>
      </c>
      <c r="D320" s="205"/>
      <c r="E320" s="206">
        <v>76</v>
      </c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178</v>
      </c>
      <c r="AH320" s="150">
        <v>1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 x14ac:dyDescent="0.2">
      <c r="A321" s="157"/>
      <c r="B321" s="158"/>
      <c r="C321" s="196" t="s">
        <v>308</v>
      </c>
      <c r="D321" s="165"/>
      <c r="E321" s="166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178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 x14ac:dyDescent="0.2">
      <c r="A322" s="157"/>
      <c r="B322" s="158"/>
      <c r="C322" s="196" t="s">
        <v>472</v>
      </c>
      <c r="D322" s="165"/>
      <c r="E322" s="166">
        <v>79.2</v>
      </c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178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 x14ac:dyDescent="0.2">
      <c r="A323" s="157"/>
      <c r="B323" s="158"/>
      <c r="C323" s="196" t="s">
        <v>473</v>
      </c>
      <c r="D323" s="165"/>
      <c r="E323" s="166">
        <v>90</v>
      </c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178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 x14ac:dyDescent="0.2">
      <c r="A324" s="157"/>
      <c r="B324" s="158"/>
      <c r="C324" s="196" t="s">
        <v>474</v>
      </c>
      <c r="D324" s="165"/>
      <c r="E324" s="166">
        <v>26.4</v>
      </c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178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 x14ac:dyDescent="0.2">
      <c r="A325" s="157"/>
      <c r="B325" s="158"/>
      <c r="C325" s="196" t="s">
        <v>475</v>
      </c>
      <c r="D325" s="165"/>
      <c r="E325" s="166">
        <v>11</v>
      </c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178</v>
      </c>
      <c r="AH325" s="150">
        <v>0</v>
      </c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 x14ac:dyDescent="0.2">
      <c r="A326" s="157"/>
      <c r="B326" s="158"/>
      <c r="C326" s="207" t="s">
        <v>304</v>
      </c>
      <c r="D326" s="205"/>
      <c r="E326" s="206">
        <v>206.6</v>
      </c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178</v>
      </c>
      <c r="AH326" s="150">
        <v>1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 x14ac:dyDescent="0.2">
      <c r="A327" s="157"/>
      <c r="B327" s="158"/>
      <c r="C327" s="196" t="s">
        <v>314</v>
      </c>
      <c r="D327" s="165"/>
      <c r="E327" s="166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178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 x14ac:dyDescent="0.2">
      <c r="A328" s="157"/>
      <c r="B328" s="158"/>
      <c r="C328" s="196" t="s">
        <v>466</v>
      </c>
      <c r="D328" s="165"/>
      <c r="E328" s="166">
        <v>39.6</v>
      </c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178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 x14ac:dyDescent="0.2">
      <c r="A329" s="157"/>
      <c r="B329" s="158"/>
      <c r="C329" s="196" t="s">
        <v>476</v>
      </c>
      <c r="D329" s="165"/>
      <c r="E329" s="166">
        <v>73.5</v>
      </c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178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">
      <c r="A330" s="157"/>
      <c r="B330" s="158"/>
      <c r="C330" s="196" t="s">
        <v>477</v>
      </c>
      <c r="D330" s="165"/>
      <c r="E330" s="166">
        <v>5.5</v>
      </c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178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 x14ac:dyDescent="0.2">
      <c r="A331" s="157"/>
      <c r="B331" s="158"/>
      <c r="C331" s="207" t="s">
        <v>304</v>
      </c>
      <c r="D331" s="205"/>
      <c r="E331" s="206">
        <v>118.6</v>
      </c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178</v>
      </c>
      <c r="AH331" s="150">
        <v>1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 x14ac:dyDescent="0.2">
      <c r="A332" s="157"/>
      <c r="B332" s="158"/>
      <c r="C332" s="196" t="s">
        <v>478</v>
      </c>
      <c r="D332" s="165"/>
      <c r="E332" s="166">
        <v>1</v>
      </c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178</v>
      </c>
      <c r="AH332" s="150">
        <v>0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 x14ac:dyDescent="0.2">
      <c r="A333" s="157"/>
      <c r="B333" s="158"/>
      <c r="C333" s="207" t="s">
        <v>304</v>
      </c>
      <c r="D333" s="205"/>
      <c r="E333" s="206">
        <v>1</v>
      </c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178</v>
      </c>
      <c r="AH333" s="150">
        <v>1</v>
      </c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 x14ac:dyDescent="0.2">
      <c r="A334" s="178">
        <v>22</v>
      </c>
      <c r="B334" s="179" t="s">
        <v>479</v>
      </c>
      <c r="C334" s="194" t="s">
        <v>480</v>
      </c>
      <c r="D334" s="180" t="s">
        <v>361</v>
      </c>
      <c r="E334" s="181">
        <v>1475.31</v>
      </c>
      <c r="F334" s="182"/>
      <c r="G334" s="183">
        <f>ROUND(E334*F334,2)</f>
        <v>0</v>
      </c>
      <c r="H334" s="161"/>
      <c r="I334" s="160">
        <f>ROUND(E334*H334,2)</f>
        <v>0</v>
      </c>
      <c r="J334" s="161"/>
      <c r="K334" s="160">
        <f>ROUND(E334*J334,2)</f>
        <v>0</v>
      </c>
      <c r="L334" s="160">
        <v>15</v>
      </c>
      <c r="M334" s="160">
        <f>G334*(1+L334/100)</f>
        <v>0</v>
      </c>
      <c r="N334" s="160">
        <v>0</v>
      </c>
      <c r="O334" s="160">
        <f>ROUND(E334*N334,2)</f>
        <v>0</v>
      </c>
      <c r="P334" s="160">
        <v>0</v>
      </c>
      <c r="Q334" s="160">
        <f>ROUND(E334*P334,2)</f>
        <v>0</v>
      </c>
      <c r="R334" s="160"/>
      <c r="S334" s="160" t="s">
        <v>165</v>
      </c>
      <c r="T334" s="160" t="s">
        <v>166</v>
      </c>
      <c r="U334" s="160">
        <v>0</v>
      </c>
      <c r="V334" s="160">
        <f>ROUND(E334*U334,2)</f>
        <v>0</v>
      </c>
      <c r="W334" s="160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167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 x14ac:dyDescent="0.2">
      <c r="A335" s="157"/>
      <c r="B335" s="158"/>
      <c r="C335" s="196" t="s">
        <v>297</v>
      </c>
      <c r="D335" s="165"/>
      <c r="E335" s="166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178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">
      <c r="A336" s="157"/>
      <c r="B336" s="158"/>
      <c r="C336" s="196" t="s">
        <v>481</v>
      </c>
      <c r="D336" s="165"/>
      <c r="E336" s="166">
        <v>92.4</v>
      </c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178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 x14ac:dyDescent="0.2">
      <c r="A337" s="157"/>
      <c r="B337" s="158"/>
      <c r="C337" s="196" t="s">
        <v>482</v>
      </c>
      <c r="D337" s="165"/>
      <c r="E337" s="166">
        <v>117.5</v>
      </c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178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 x14ac:dyDescent="0.2">
      <c r="A338" s="157"/>
      <c r="B338" s="158"/>
      <c r="C338" s="196" t="s">
        <v>483</v>
      </c>
      <c r="D338" s="165"/>
      <c r="E338" s="166">
        <v>75.599999999999994</v>
      </c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178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 x14ac:dyDescent="0.2">
      <c r="A339" s="157"/>
      <c r="B339" s="158"/>
      <c r="C339" s="196" t="s">
        <v>484</v>
      </c>
      <c r="D339" s="165"/>
      <c r="E339" s="166">
        <v>7.2</v>
      </c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178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 x14ac:dyDescent="0.2">
      <c r="A340" s="157"/>
      <c r="B340" s="158"/>
      <c r="C340" s="196" t="s">
        <v>485</v>
      </c>
      <c r="D340" s="165"/>
      <c r="E340" s="166">
        <v>22.5</v>
      </c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178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 x14ac:dyDescent="0.2">
      <c r="A341" s="157"/>
      <c r="B341" s="158"/>
      <c r="C341" s="196" t="s">
        <v>486</v>
      </c>
      <c r="D341" s="165"/>
      <c r="E341" s="166">
        <v>5.3</v>
      </c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178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 x14ac:dyDescent="0.2">
      <c r="A342" s="157"/>
      <c r="B342" s="158"/>
      <c r="C342" s="207" t="s">
        <v>304</v>
      </c>
      <c r="D342" s="205"/>
      <c r="E342" s="206">
        <v>320.5</v>
      </c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178</v>
      </c>
      <c r="AH342" s="150">
        <v>1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 x14ac:dyDescent="0.2">
      <c r="A343" s="157"/>
      <c r="B343" s="158"/>
      <c r="C343" s="196" t="s">
        <v>305</v>
      </c>
      <c r="D343" s="165"/>
      <c r="E343" s="166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178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 x14ac:dyDescent="0.2">
      <c r="A344" s="157"/>
      <c r="B344" s="158"/>
      <c r="C344" s="196" t="s">
        <v>487</v>
      </c>
      <c r="D344" s="165"/>
      <c r="E344" s="166">
        <v>225.6</v>
      </c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178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 x14ac:dyDescent="0.2">
      <c r="A345" s="157"/>
      <c r="B345" s="158"/>
      <c r="C345" s="196" t="s">
        <v>488</v>
      </c>
      <c r="D345" s="165"/>
      <c r="E345" s="166">
        <v>12</v>
      </c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178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 x14ac:dyDescent="0.2">
      <c r="A346" s="157"/>
      <c r="B346" s="158"/>
      <c r="C346" s="207" t="s">
        <v>304</v>
      </c>
      <c r="D346" s="205"/>
      <c r="E346" s="206">
        <v>237.6</v>
      </c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178</v>
      </c>
      <c r="AH346" s="150">
        <v>1</v>
      </c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 x14ac:dyDescent="0.2">
      <c r="A347" s="157"/>
      <c r="B347" s="158"/>
      <c r="C347" s="196" t="s">
        <v>308</v>
      </c>
      <c r="D347" s="165"/>
      <c r="E347" s="166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178</v>
      </c>
      <c r="AH347" s="150">
        <v>0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 x14ac:dyDescent="0.2">
      <c r="A348" s="157"/>
      <c r="B348" s="158"/>
      <c r="C348" s="196" t="s">
        <v>489</v>
      </c>
      <c r="D348" s="165"/>
      <c r="E348" s="166">
        <v>184.8</v>
      </c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178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 x14ac:dyDescent="0.2">
      <c r="A349" s="157"/>
      <c r="B349" s="158"/>
      <c r="C349" s="196" t="s">
        <v>490</v>
      </c>
      <c r="D349" s="165"/>
      <c r="E349" s="166">
        <v>282</v>
      </c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178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 x14ac:dyDescent="0.2">
      <c r="A350" s="157"/>
      <c r="B350" s="158"/>
      <c r="C350" s="196" t="s">
        <v>491</v>
      </c>
      <c r="D350" s="165"/>
      <c r="E350" s="166">
        <v>61.6</v>
      </c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178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 x14ac:dyDescent="0.2">
      <c r="A351" s="157"/>
      <c r="B351" s="158"/>
      <c r="C351" s="196" t="s">
        <v>492</v>
      </c>
      <c r="D351" s="165"/>
      <c r="E351" s="166">
        <v>8.51</v>
      </c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178</v>
      </c>
      <c r="AH351" s="150">
        <v>0</v>
      </c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 x14ac:dyDescent="0.2">
      <c r="A352" s="157"/>
      <c r="B352" s="158"/>
      <c r="C352" s="196" t="s">
        <v>493</v>
      </c>
      <c r="D352" s="165"/>
      <c r="E352" s="166">
        <v>33</v>
      </c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178</v>
      </c>
      <c r="AH352" s="150">
        <v>0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 x14ac:dyDescent="0.2">
      <c r="A353" s="157"/>
      <c r="B353" s="158"/>
      <c r="C353" s="207" t="s">
        <v>304</v>
      </c>
      <c r="D353" s="205"/>
      <c r="E353" s="206">
        <v>569.91</v>
      </c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178</v>
      </c>
      <c r="AH353" s="150">
        <v>1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 x14ac:dyDescent="0.2">
      <c r="A354" s="157"/>
      <c r="B354" s="158"/>
      <c r="C354" s="196" t="s">
        <v>314</v>
      </c>
      <c r="D354" s="165"/>
      <c r="E354" s="166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178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 x14ac:dyDescent="0.2">
      <c r="A355" s="157"/>
      <c r="B355" s="158"/>
      <c r="C355" s="196" t="s">
        <v>481</v>
      </c>
      <c r="D355" s="165"/>
      <c r="E355" s="166">
        <v>92.4</v>
      </c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178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 x14ac:dyDescent="0.2">
      <c r="A356" s="157"/>
      <c r="B356" s="158"/>
      <c r="C356" s="196" t="s">
        <v>494</v>
      </c>
      <c r="D356" s="165"/>
      <c r="E356" s="166">
        <v>230.3</v>
      </c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178</v>
      </c>
      <c r="AH356" s="150">
        <v>0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 x14ac:dyDescent="0.2">
      <c r="A357" s="157"/>
      <c r="B357" s="158"/>
      <c r="C357" s="196" t="s">
        <v>495</v>
      </c>
      <c r="D357" s="165"/>
      <c r="E357" s="166">
        <v>16.5</v>
      </c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178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 x14ac:dyDescent="0.2">
      <c r="A358" s="157"/>
      <c r="B358" s="158"/>
      <c r="C358" s="207" t="s">
        <v>304</v>
      </c>
      <c r="D358" s="205"/>
      <c r="E358" s="206">
        <v>339.2</v>
      </c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178</v>
      </c>
      <c r="AH358" s="150">
        <v>1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 x14ac:dyDescent="0.2">
      <c r="A359" s="157"/>
      <c r="B359" s="158"/>
      <c r="C359" s="196" t="s">
        <v>317</v>
      </c>
      <c r="D359" s="165"/>
      <c r="E359" s="166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178</v>
      </c>
      <c r="AH359" s="150">
        <v>0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 x14ac:dyDescent="0.2">
      <c r="A360" s="157"/>
      <c r="B360" s="158"/>
      <c r="C360" s="196" t="s">
        <v>496</v>
      </c>
      <c r="D360" s="165"/>
      <c r="E360" s="166">
        <v>5.0999999999999996</v>
      </c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178</v>
      </c>
      <c r="AH360" s="150">
        <v>0</v>
      </c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 x14ac:dyDescent="0.2">
      <c r="A361" s="157"/>
      <c r="B361" s="158"/>
      <c r="C361" s="196" t="s">
        <v>497</v>
      </c>
      <c r="D361" s="165"/>
      <c r="E361" s="166">
        <v>3</v>
      </c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178</v>
      </c>
      <c r="AH361" s="150">
        <v>0</v>
      </c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 x14ac:dyDescent="0.2">
      <c r="A362" s="157"/>
      <c r="B362" s="158"/>
      <c r="C362" s="207" t="s">
        <v>304</v>
      </c>
      <c r="D362" s="205"/>
      <c r="E362" s="206">
        <v>8.1</v>
      </c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178</v>
      </c>
      <c r="AH362" s="150">
        <v>1</v>
      </c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 x14ac:dyDescent="0.2">
      <c r="A363" s="178">
        <v>23</v>
      </c>
      <c r="B363" s="179" t="s">
        <v>498</v>
      </c>
      <c r="C363" s="194" t="s">
        <v>499</v>
      </c>
      <c r="D363" s="180" t="s">
        <v>361</v>
      </c>
      <c r="E363" s="181">
        <v>1475.31</v>
      </c>
      <c r="F363" s="182"/>
      <c r="G363" s="183">
        <f>ROUND(E363*F363,2)</f>
        <v>0</v>
      </c>
      <c r="H363" s="161"/>
      <c r="I363" s="160">
        <f>ROUND(E363*H363,2)</f>
        <v>0</v>
      </c>
      <c r="J363" s="161"/>
      <c r="K363" s="160">
        <f>ROUND(E363*J363,2)</f>
        <v>0</v>
      </c>
      <c r="L363" s="160">
        <v>15</v>
      </c>
      <c r="M363" s="160">
        <f>G363*(1+L363/100)</f>
        <v>0</v>
      </c>
      <c r="N363" s="160">
        <v>0</v>
      </c>
      <c r="O363" s="160">
        <f>ROUND(E363*N363,2)</f>
        <v>0</v>
      </c>
      <c r="P363" s="160">
        <v>0</v>
      </c>
      <c r="Q363" s="160">
        <f>ROUND(E363*P363,2)</f>
        <v>0</v>
      </c>
      <c r="R363" s="160"/>
      <c r="S363" s="160" t="s">
        <v>165</v>
      </c>
      <c r="T363" s="160" t="s">
        <v>166</v>
      </c>
      <c r="U363" s="160">
        <v>0</v>
      </c>
      <c r="V363" s="160">
        <f>ROUND(E363*U363,2)</f>
        <v>0</v>
      </c>
      <c r="W363" s="160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167</v>
      </c>
      <c r="AH363" s="150"/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 x14ac:dyDescent="0.2">
      <c r="A364" s="157"/>
      <c r="B364" s="158"/>
      <c r="C364" s="196" t="s">
        <v>500</v>
      </c>
      <c r="D364" s="165"/>
      <c r="E364" s="166">
        <v>1475.31</v>
      </c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178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 x14ac:dyDescent="0.2">
      <c r="A365" s="178">
        <v>24</v>
      </c>
      <c r="B365" s="179" t="s">
        <v>501</v>
      </c>
      <c r="C365" s="194" t="s">
        <v>502</v>
      </c>
      <c r="D365" s="180" t="s">
        <v>361</v>
      </c>
      <c r="E365" s="181">
        <v>504.8</v>
      </c>
      <c r="F365" s="182"/>
      <c r="G365" s="183">
        <f>ROUND(E365*F365,2)</f>
        <v>0</v>
      </c>
      <c r="H365" s="161"/>
      <c r="I365" s="160">
        <f>ROUND(E365*H365,2)</f>
        <v>0</v>
      </c>
      <c r="J365" s="161"/>
      <c r="K365" s="160">
        <f>ROUND(E365*J365,2)</f>
        <v>0</v>
      </c>
      <c r="L365" s="160">
        <v>15</v>
      </c>
      <c r="M365" s="160">
        <f>G365*(1+L365/100)</f>
        <v>0</v>
      </c>
      <c r="N365" s="160">
        <v>0</v>
      </c>
      <c r="O365" s="160">
        <f>ROUND(E365*N365,2)</f>
        <v>0</v>
      </c>
      <c r="P365" s="160">
        <v>0</v>
      </c>
      <c r="Q365" s="160">
        <f>ROUND(E365*P365,2)</f>
        <v>0</v>
      </c>
      <c r="R365" s="160"/>
      <c r="S365" s="160" t="s">
        <v>165</v>
      </c>
      <c r="T365" s="160" t="s">
        <v>166</v>
      </c>
      <c r="U365" s="160">
        <v>0</v>
      </c>
      <c r="V365" s="160">
        <f>ROUND(E365*U365,2)</f>
        <v>0</v>
      </c>
      <c r="W365" s="160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167</v>
      </c>
      <c r="AH365" s="150"/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 x14ac:dyDescent="0.2">
      <c r="A366" s="157"/>
      <c r="B366" s="158"/>
      <c r="C366" s="196" t="s">
        <v>503</v>
      </c>
      <c r="D366" s="165"/>
      <c r="E366" s="166">
        <v>504.8</v>
      </c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178</v>
      </c>
      <c r="AH366" s="150">
        <v>0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ht="22.5" outlineLevel="1" x14ac:dyDescent="0.2">
      <c r="A367" s="178">
        <v>25</v>
      </c>
      <c r="B367" s="179" t="s">
        <v>504</v>
      </c>
      <c r="C367" s="194" t="s">
        <v>505</v>
      </c>
      <c r="D367" s="180" t="s">
        <v>361</v>
      </c>
      <c r="E367" s="181">
        <v>30</v>
      </c>
      <c r="F367" s="182"/>
      <c r="G367" s="183">
        <f>ROUND(E367*F367,2)</f>
        <v>0</v>
      </c>
      <c r="H367" s="161"/>
      <c r="I367" s="160">
        <f>ROUND(E367*H367,2)</f>
        <v>0</v>
      </c>
      <c r="J367" s="161"/>
      <c r="K367" s="160">
        <f>ROUND(E367*J367,2)</f>
        <v>0</v>
      </c>
      <c r="L367" s="160">
        <v>15</v>
      </c>
      <c r="M367" s="160">
        <f>G367*(1+L367/100)</f>
        <v>0</v>
      </c>
      <c r="N367" s="160">
        <v>0</v>
      </c>
      <c r="O367" s="160">
        <f>ROUND(E367*N367,2)</f>
        <v>0</v>
      </c>
      <c r="P367" s="160">
        <v>0</v>
      </c>
      <c r="Q367" s="160">
        <f>ROUND(E367*P367,2)</f>
        <v>0</v>
      </c>
      <c r="R367" s="160"/>
      <c r="S367" s="160" t="s">
        <v>165</v>
      </c>
      <c r="T367" s="160" t="s">
        <v>166</v>
      </c>
      <c r="U367" s="160">
        <v>0</v>
      </c>
      <c r="V367" s="160">
        <f>ROUND(E367*U367,2)</f>
        <v>0</v>
      </c>
      <c r="W367" s="160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167</v>
      </c>
      <c r="AH367" s="150"/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 x14ac:dyDescent="0.2">
      <c r="A368" s="157"/>
      <c r="B368" s="158"/>
      <c r="C368" s="257" t="s">
        <v>506</v>
      </c>
      <c r="D368" s="258"/>
      <c r="E368" s="258"/>
      <c r="F368" s="258"/>
      <c r="G368" s="258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169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 x14ac:dyDescent="0.2">
      <c r="A369" s="185">
        <v>26</v>
      </c>
      <c r="B369" s="186" t="s">
        <v>507</v>
      </c>
      <c r="C369" s="200" t="s">
        <v>508</v>
      </c>
      <c r="D369" s="187" t="s">
        <v>509</v>
      </c>
      <c r="E369" s="188">
        <v>8</v>
      </c>
      <c r="F369" s="189"/>
      <c r="G369" s="190">
        <f>ROUND(E369*F369,2)</f>
        <v>0</v>
      </c>
      <c r="H369" s="161"/>
      <c r="I369" s="160">
        <f>ROUND(E369*H369,2)</f>
        <v>0</v>
      </c>
      <c r="J369" s="161"/>
      <c r="K369" s="160">
        <f>ROUND(E369*J369,2)</f>
        <v>0</v>
      </c>
      <c r="L369" s="160">
        <v>15</v>
      </c>
      <c r="M369" s="160">
        <f>G369*(1+L369/100)</f>
        <v>0</v>
      </c>
      <c r="N369" s="160">
        <v>0</v>
      </c>
      <c r="O369" s="160">
        <f>ROUND(E369*N369,2)</f>
        <v>0</v>
      </c>
      <c r="P369" s="160">
        <v>0</v>
      </c>
      <c r="Q369" s="160">
        <f>ROUND(E369*P369,2)</f>
        <v>0</v>
      </c>
      <c r="R369" s="160"/>
      <c r="S369" s="160" t="s">
        <v>165</v>
      </c>
      <c r="T369" s="160" t="s">
        <v>166</v>
      </c>
      <c r="U369" s="160">
        <v>0</v>
      </c>
      <c r="V369" s="160">
        <f>ROUND(E369*U369,2)</f>
        <v>0</v>
      </c>
      <c r="W369" s="160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167</v>
      </c>
      <c r="AH369" s="150"/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x14ac:dyDescent="0.2">
      <c r="A370" s="172" t="s">
        <v>161</v>
      </c>
      <c r="B370" s="173" t="s">
        <v>90</v>
      </c>
      <c r="C370" s="193" t="s">
        <v>91</v>
      </c>
      <c r="D370" s="174"/>
      <c r="E370" s="175"/>
      <c r="F370" s="176"/>
      <c r="G370" s="177">
        <f>SUMIF(AG371:AG398,"&lt;&gt;NOR",G371:G398)</f>
        <v>0</v>
      </c>
      <c r="H370" s="171"/>
      <c r="I370" s="171">
        <f>SUM(I371:I398)</f>
        <v>0</v>
      </c>
      <c r="J370" s="171"/>
      <c r="K370" s="171">
        <f>SUM(K371:K398)</f>
        <v>0</v>
      </c>
      <c r="L370" s="171"/>
      <c r="M370" s="171">
        <f>SUM(M371:M398)</f>
        <v>0</v>
      </c>
      <c r="N370" s="171"/>
      <c r="O370" s="171">
        <f>SUM(O371:O398)</f>
        <v>86.090000000000018</v>
      </c>
      <c r="P370" s="171"/>
      <c r="Q370" s="171">
        <f>SUM(Q371:Q398)</f>
        <v>0</v>
      </c>
      <c r="R370" s="171"/>
      <c r="S370" s="171"/>
      <c r="T370" s="171"/>
      <c r="U370" s="171"/>
      <c r="V370" s="171">
        <f>SUM(V371:V398)</f>
        <v>1134.5400000000002</v>
      </c>
      <c r="W370" s="171"/>
      <c r="AG370" t="s">
        <v>162</v>
      </c>
    </row>
    <row r="371" spans="1:60" outlineLevel="1" x14ac:dyDescent="0.2">
      <c r="A371" s="178">
        <v>27</v>
      </c>
      <c r="B371" s="179" t="s">
        <v>510</v>
      </c>
      <c r="C371" s="194" t="s">
        <v>511</v>
      </c>
      <c r="D371" s="180" t="s">
        <v>174</v>
      </c>
      <c r="E371" s="181">
        <v>3811.7325000000001</v>
      </c>
      <c r="F371" s="182"/>
      <c r="G371" s="183">
        <f>ROUND(E371*F371,2)</f>
        <v>0</v>
      </c>
      <c r="H371" s="161"/>
      <c r="I371" s="160">
        <f>ROUND(E371*H371,2)</f>
        <v>0</v>
      </c>
      <c r="J371" s="161"/>
      <c r="K371" s="160">
        <f>ROUND(E371*J371,2)</f>
        <v>0</v>
      </c>
      <c r="L371" s="160">
        <v>15</v>
      </c>
      <c r="M371" s="160">
        <f>G371*(1+L371/100)</f>
        <v>0</v>
      </c>
      <c r="N371" s="160">
        <v>1.8380000000000001E-2</v>
      </c>
      <c r="O371" s="160">
        <f>ROUND(E371*N371,2)</f>
        <v>70.06</v>
      </c>
      <c r="P371" s="160">
        <v>0</v>
      </c>
      <c r="Q371" s="160">
        <f>ROUND(E371*P371,2)</f>
        <v>0</v>
      </c>
      <c r="R371" s="160"/>
      <c r="S371" s="160" t="s">
        <v>175</v>
      </c>
      <c r="T371" s="160" t="s">
        <v>175</v>
      </c>
      <c r="U371" s="160">
        <v>0.13900000000000001</v>
      </c>
      <c r="V371" s="160">
        <f>ROUND(E371*U371,2)</f>
        <v>529.83000000000004</v>
      </c>
      <c r="W371" s="160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176</v>
      </c>
      <c r="AH371" s="150"/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 x14ac:dyDescent="0.2">
      <c r="A372" s="157"/>
      <c r="B372" s="158"/>
      <c r="C372" s="257" t="s">
        <v>512</v>
      </c>
      <c r="D372" s="258"/>
      <c r="E372" s="258"/>
      <c r="F372" s="258"/>
      <c r="G372" s="258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169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 x14ac:dyDescent="0.2">
      <c r="A373" s="157"/>
      <c r="B373" s="158"/>
      <c r="C373" s="196" t="s">
        <v>513</v>
      </c>
      <c r="D373" s="165"/>
      <c r="E373" s="166">
        <v>1073.0033000000001</v>
      </c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178</v>
      </c>
      <c r="AH373" s="150">
        <v>0</v>
      </c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 x14ac:dyDescent="0.2">
      <c r="A374" s="157"/>
      <c r="B374" s="158"/>
      <c r="C374" s="196" t="s">
        <v>514</v>
      </c>
      <c r="D374" s="165"/>
      <c r="E374" s="166">
        <v>580.08299999999997</v>
      </c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178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 x14ac:dyDescent="0.2">
      <c r="A375" s="157"/>
      <c r="B375" s="158"/>
      <c r="C375" s="196" t="s">
        <v>515</v>
      </c>
      <c r="D375" s="165"/>
      <c r="E375" s="166">
        <v>1228.0143</v>
      </c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178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 x14ac:dyDescent="0.2">
      <c r="A376" s="157"/>
      <c r="B376" s="158"/>
      <c r="C376" s="196" t="s">
        <v>516</v>
      </c>
      <c r="D376" s="165"/>
      <c r="E376" s="166">
        <v>930.63189999999997</v>
      </c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178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 x14ac:dyDescent="0.2">
      <c r="A377" s="178">
        <v>28</v>
      </c>
      <c r="B377" s="179" t="s">
        <v>517</v>
      </c>
      <c r="C377" s="194" t="s">
        <v>518</v>
      </c>
      <c r="D377" s="180" t="s">
        <v>174</v>
      </c>
      <c r="E377" s="181">
        <v>15246.92</v>
      </c>
      <c r="F377" s="182"/>
      <c r="G377" s="183">
        <f>ROUND(E377*F377,2)</f>
        <v>0</v>
      </c>
      <c r="H377" s="161"/>
      <c r="I377" s="160">
        <f>ROUND(E377*H377,2)</f>
        <v>0</v>
      </c>
      <c r="J377" s="161"/>
      <c r="K377" s="160">
        <f>ROUND(E377*J377,2)</f>
        <v>0</v>
      </c>
      <c r="L377" s="160">
        <v>15</v>
      </c>
      <c r="M377" s="160">
        <f>G377*(1+L377/100)</f>
        <v>0</v>
      </c>
      <c r="N377" s="160">
        <v>9.5E-4</v>
      </c>
      <c r="O377" s="160">
        <f>ROUND(E377*N377,2)</f>
        <v>14.48</v>
      </c>
      <c r="P377" s="160">
        <v>0</v>
      </c>
      <c r="Q377" s="160">
        <f>ROUND(E377*P377,2)</f>
        <v>0</v>
      </c>
      <c r="R377" s="160"/>
      <c r="S377" s="160" t="s">
        <v>175</v>
      </c>
      <c r="T377" s="160" t="s">
        <v>175</v>
      </c>
      <c r="U377" s="160">
        <v>7.0000000000000001E-3</v>
      </c>
      <c r="V377" s="160">
        <f>ROUND(E377*U377,2)</f>
        <v>106.73</v>
      </c>
      <c r="W377" s="160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176</v>
      </c>
      <c r="AH377" s="150"/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 x14ac:dyDescent="0.2">
      <c r="A378" s="157"/>
      <c r="B378" s="158"/>
      <c r="C378" s="196" t="s">
        <v>519</v>
      </c>
      <c r="D378" s="165"/>
      <c r="E378" s="166">
        <v>15246.92</v>
      </c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178</v>
      </c>
      <c r="AH378" s="150">
        <v>0</v>
      </c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 x14ac:dyDescent="0.2">
      <c r="A379" s="178">
        <v>29</v>
      </c>
      <c r="B379" s="179" t="s">
        <v>520</v>
      </c>
      <c r="C379" s="194" t="s">
        <v>521</v>
      </c>
      <c r="D379" s="180" t="s">
        <v>174</v>
      </c>
      <c r="E379" s="181">
        <v>3811.73</v>
      </c>
      <c r="F379" s="182"/>
      <c r="G379" s="183">
        <f>ROUND(E379*F379,2)</f>
        <v>0</v>
      </c>
      <c r="H379" s="161"/>
      <c r="I379" s="160">
        <f>ROUND(E379*H379,2)</f>
        <v>0</v>
      </c>
      <c r="J379" s="161"/>
      <c r="K379" s="160">
        <f>ROUND(E379*J379,2)</f>
        <v>0</v>
      </c>
      <c r="L379" s="160">
        <v>15</v>
      </c>
      <c r="M379" s="160">
        <f>G379*(1+L379/100)</f>
        <v>0</v>
      </c>
      <c r="N379" s="160">
        <v>0</v>
      </c>
      <c r="O379" s="160">
        <f>ROUND(E379*N379,2)</f>
        <v>0</v>
      </c>
      <c r="P379" s="160">
        <v>0</v>
      </c>
      <c r="Q379" s="160">
        <f>ROUND(E379*P379,2)</f>
        <v>0</v>
      </c>
      <c r="R379" s="160"/>
      <c r="S379" s="160" t="s">
        <v>175</v>
      </c>
      <c r="T379" s="160" t="s">
        <v>175</v>
      </c>
      <c r="U379" s="160">
        <v>0.11700000000000001</v>
      </c>
      <c r="V379" s="160">
        <f>ROUND(E379*U379,2)</f>
        <v>445.97</v>
      </c>
      <c r="W379" s="160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176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 x14ac:dyDescent="0.2">
      <c r="A380" s="157"/>
      <c r="B380" s="158"/>
      <c r="C380" s="196" t="s">
        <v>522</v>
      </c>
      <c r="D380" s="165"/>
      <c r="E380" s="166">
        <v>3811.73</v>
      </c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178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 x14ac:dyDescent="0.2">
      <c r="A381" s="178">
        <v>30</v>
      </c>
      <c r="B381" s="179" t="s">
        <v>523</v>
      </c>
      <c r="C381" s="194" t="s">
        <v>524</v>
      </c>
      <c r="D381" s="180" t="s">
        <v>174</v>
      </c>
      <c r="E381" s="181">
        <v>200.0376</v>
      </c>
      <c r="F381" s="182"/>
      <c r="G381" s="183">
        <f>ROUND(E381*F381,2)</f>
        <v>0</v>
      </c>
      <c r="H381" s="161"/>
      <c r="I381" s="160">
        <f>ROUND(E381*H381,2)</f>
        <v>0</v>
      </c>
      <c r="J381" s="161"/>
      <c r="K381" s="160">
        <f>ROUND(E381*J381,2)</f>
        <v>0</v>
      </c>
      <c r="L381" s="160">
        <v>15</v>
      </c>
      <c r="M381" s="160">
        <f>G381*(1+L381/100)</f>
        <v>0</v>
      </c>
      <c r="N381" s="160">
        <v>5.9199999999999999E-3</v>
      </c>
      <c r="O381" s="160">
        <f>ROUND(E381*N381,2)</f>
        <v>1.18</v>
      </c>
      <c r="P381" s="160">
        <v>0</v>
      </c>
      <c r="Q381" s="160">
        <f>ROUND(E381*P381,2)</f>
        <v>0</v>
      </c>
      <c r="R381" s="160"/>
      <c r="S381" s="160" t="s">
        <v>175</v>
      </c>
      <c r="T381" s="160" t="s">
        <v>175</v>
      </c>
      <c r="U381" s="160">
        <v>0.26</v>
      </c>
      <c r="V381" s="160">
        <f>ROUND(E381*U381,2)</f>
        <v>52.01</v>
      </c>
      <c r="W381" s="160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176</v>
      </c>
      <c r="AH381" s="150"/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 x14ac:dyDescent="0.2">
      <c r="A382" s="157"/>
      <c r="B382" s="158"/>
      <c r="C382" s="196" t="s">
        <v>525</v>
      </c>
      <c r="D382" s="165"/>
      <c r="E382" s="166">
        <v>200.0376</v>
      </c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178</v>
      </c>
      <c r="AH382" s="150">
        <v>0</v>
      </c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 x14ac:dyDescent="0.2">
      <c r="A383" s="178">
        <v>31</v>
      </c>
      <c r="B383" s="179" t="s">
        <v>526</v>
      </c>
      <c r="C383" s="194" t="s">
        <v>527</v>
      </c>
      <c r="D383" s="180" t="s">
        <v>174</v>
      </c>
      <c r="E383" s="181">
        <v>3811.7325000000001</v>
      </c>
      <c r="F383" s="182"/>
      <c r="G383" s="183">
        <f>ROUND(E383*F383,2)</f>
        <v>0</v>
      </c>
      <c r="H383" s="161"/>
      <c r="I383" s="160">
        <f>ROUND(E383*H383,2)</f>
        <v>0</v>
      </c>
      <c r="J383" s="161"/>
      <c r="K383" s="160">
        <f>ROUND(E383*J383,2)</f>
        <v>0</v>
      </c>
      <c r="L383" s="160">
        <v>15</v>
      </c>
      <c r="M383" s="160">
        <f>G383*(1+L383/100)</f>
        <v>0</v>
      </c>
      <c r="N383" s="160">
        <v>0</v>
      </c>
      <c r="O383" s="160">
        <f>ROUND(E383*N383,2)</f>
        <v>0</v>
      </c>
      <c r="P383" s="160">
        <v>0</v>
      </c>
      <c r="Q383" s="160">
        <f>ROUND(E383*P383,2)</f>
        <v>0</v>
      </c>
      <c r="R383" s="160"/>
      <c r="S383" s="160" t="s">
        <v>175</v>
      </c>
      <c r="T383" s="160" t="s">
        <v>175</v>
      </c>
      <c r="U383" s="160">
        <v>0</v>
      </c>
      <c r="V383" s="160">
        <f>ROUND(E383*U383,2)</f>
        <v>0</v>
      </c>
      <c r="W383" s="16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176</v>
      </c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 x14ac:dyDescent="0.2">
      <c r="A384" s="157"/>
      <c r="B384" s="158"/>
      <c r="C384" s="196" t="s">
        <v>513</v>
      </c>
      <c r="D384" s="165"/>
      <c r="E384" s="166">
        <v>1073.0033000000001</v>
      </c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178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 x14ac:dyDescent="0.2">
      <c r="A385" s="157"/>
      <c r="B385" s="158"/>
      <c r="C385" s="196" t="s">
        <v>514</v>
      </c>
      <c r="D385" s="165"/>
      <c r="E385" s="166">
        <v>580.08299999999997</v>
      </c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178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 x14ac:dyDescent="0.2">
      <c r="A386" s="157"/>
      <c r="B386" s="158"/>
      <c r="C386" s="196" t="s">
        <v>515</v>
      </c>
      <c r="D386" s="165"/>
      <c r="E386" s="166">
        <v>1228.0143</v>
      </c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178</v>
      </c>
      <c r="AH386" s="150">
        <v>0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 x14ac:dyDescent="0.2">
      <c r="A387" s="157"/>
      <c r="B387" s="158"/>
      <c r="C387" s="196" t="s">
        <v>516</v>
      </c>
      <c r="D387" s="165"/>
      <c r="E387" s="166">
        <v>930.63189999999997</v>
      </c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178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 x14ac:dyDescent="0.2">
      <c r="A388" s="178">
        <v>32</v>
      </c>
      <c r="B388" s="179" t="s">
        <v>528</v>
      </c>
      <c r="C388" s="194" t="s">
        <v>529</v>
      </c>
      <c r="D388" s="180" t="s">
        <v>174</v>
      </c>
      <c r="E388" s="181">
        <v>15246.92</v>
      </c>
      <c r="F388" s="182"/>
      <c r="G388" s="183">
        <f>ROUND(E388*F388,2)</f>
        <v>0</v>
      </c>
      <c r="H388" s="161"/>
      <c r="I388" s="160">
        <f>ROUND(E388*H388,2)</f>
        <v>0</v>
      </c>
      <c r="J388" s="161"/>
      <c r="K388" s="160">
        <f>ROUND(E388*J388,2)</f>
        <v>0</v>
      </c>
      <c r="L388" s="160">
        <v>15</v>
      </c>
      <c r="M388" s="160">
        <f>G388*(1+L388/100)</f>
        <v>0</v>
      </c>
      <c r="N388" s="160">
        <v>0</v>
      </c>
      <c r="O388" s="160">
        <f>ROUND(E388*N388,2)</f>
        <v>0</v>
      </c>
      <c r="P388" s="160">
        <v>0</v>
      </c>
      <c r="Q388" s="160">
        <f>ROUND(E388*P388,2)</f>
        <v>0</v>
      </c>
      <c r="R388" s="160"/>
      <c r="S388" s="160" t="s">
        <v>175</v>
      </c>
      <c r="T388" s="160" t="s">
        <v>175</v>
      </c>
      <c r="U388" s="160">
        <v>0</v>
      </c>
      <c r="V388" s="160">
        <f>ROUND(E388*U388,2)</f>
        <v>0</v>
      </c>
      <c r="W388" s="160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176</v>
      </c>
      <c r="AH388" s="150"/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 x14ac:dyDescent="0.2">
      <c r="A389" s="157"/>
      <c r="B389" s="158"/>
      <c r="C389" s="196" t="s">
        <v>519</v>
      </c>
      <c r="D389" s="165"/>
      <c r="E389" s="166">
        <v>15246.92</v>
      </c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178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 x14ac:dyDescent="0.2">
      <c r="A390" s="178">
        <v>33</v>
      </c>
      <c r="B390" s="179" t="s">
        <v>530</v>
      </c>
      <c r="C390" s="194" t="s">
        <v>531</v>
      </c>
      <c r="D390" s="180" t="s">
        <v>174</v>
      </c>
      <c r="E390" s="181">
        <v>3811.73</v>
      </c>
      <c r="F390" s="182"/>
      <c r="G390" s="183">
        <f>ROUND(E390*F390,2)</f>
        <v>0</v>
      </c>
      <c r="H390" s="161"/>
      <c r="I390" s="160">
        <f>ROUND(E390*H390,2)</f>
        <v>0</v>
      </c>
      <c r="J390" s="161"/>
      <c r="K390" s="160">
        <f>ROUND(E390*J390,2)</f>
        <v>0</v>
      </c>
      <c r="L390" s="160">
        <v>15</v>
      </c>
      <c r="M390" s="160">
        <f>G390*(1+L390/100)</f>
        <v>0</v>
      </c>
      <c r="N390" s="160">
        <v>0</v>
      </c>
      <c r="O390" s="160">
        <f>ROUND(E390*N390,2)</f>
        <v>0</v>
      </c>
      <c r="P390" s="160">
        <v>0</v>
      </c>
      <c r="Q390" s="160">
        <f>ROUND(E390*P390,2)</f>
        <v>0</v>
      </c>
      <c r="R390" s="160"/>
      <c r="S390" s="160" t="s">
        <v>175</v>
      </c>
      <c r="T390" s="160" t="s">
        <v>175</v>
      </c>
      <c r="U390" s="160">
        <v>0</v>
      </c>
      <c r="V390" s="160">
        <f>ROUND(E390*U390,2)</f>
        <v>0</v>
      </c>
      <c r="W390" s="160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176</v>
      </c>
      <c r="AH390" s="150"/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 x14ac:dyDescent="0.2">
      <c r="A391" s="157"/>
      <c r="B391" s="158"/>
      <c r="C391" s="196" t="s">
        <v>522</v>
      </c>
      <c r="D391" s="165"/>
      <c r="E391" s="166">
        <v>3811.73</v>
      </c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178</v>
      </c>
      <c r="AH391" s="150">
        <v>0</v>
      </c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 x14ac:dyDescent="0.2">
      <c r="A392" s="178">
        <v>34</v>
      </c>
      <c r="B392" s="179" t="s">
        <v>532</v>
      </c>
      <c r="C392" s="194" t="s">
        <v>533</v>
      </c>
      <c r="D392" s="180" t="s">
        <v>361</v>
      </c>
      <c r="E392" s="181">
        <v>9.4600000000000009</v>
      </c>
      <c r="F392" s="182"/>
      <c r="G392" s="183">
        <f>ROUND(E392*F392,2)</f>
        <v>0</v>
      </c>
      <c r="H392" s="161"/>
      <c r="I392" s="160">
        <f>ROUND(E392*H392,2)</f>
        <v>0</v>
      </c>
      <c r="J392" s="161"/>
      <c r="K392" s="160">
        <f>ROUND(E392*J392,2)</f>
        <v>0</v>
      </c>
      <c r="L392" s="160">
        <v>15</v>
      </c>
      <c r="M392" s="160">
        <f>G392*(1+L392/100)</f>
        <v>0</v>
      </c>
      <c r="N392" s="160">
        <v>3.959E-2</v>
      </c>
      <c r="O392" s="160">
        <f>ROUND(E392*N392,2)</f>
        <v>0.37</v>
      </c>
      <c r="P392" s="160">
        <v>0</v>
      </c>
      <c r="Q392" s="160">
        <f>ROUND(E392*P392,2)</f>
        <v>0</v>
      </c>
      <c r="R392" s="160"/>
      <c r="S392" s="160" t="s">
        <v>175</v>
      </c>
      <c r="T392" s="160" t="s">
        <v>175</v>
      </c>
      <c r="U392" s="160">
        <v>0</v>
      </c>
      <c r="V392" s="160">
        <f>ROUND(E392*U392,2)</f>
        <v>0</v>
      </c>
      <c r="W392" s="160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176</v>
      </c>
      <c r="AH392" s="150"/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 x14ac:dyDescent="0.2">
      <c r="A393" s="157"/>
      <c r="B393" s="158"/>
      <c r="C393" s="196" t="s">
        <v>534</v>
      </c>
      <c r="D393" s="165"/>
      <c r="E393" s="166">
        <v>9.4600000000000009</v>
      </c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178</v>
      </c>
      <c r="AH393" s="150">
        <v>0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 x14ac:dyDescent="0.2">
      <c r="A394" s="178">
        <v>35</v>
      </c>
      <c r="B394" s="179" t="s">
        <v>535</v>
      </c>
      <c r="C394" s="194" t="s">
        <v>536</v>
      </c>
      <c r="D394" s="180" t="s">
        <v>361</v>
      </c>
      <c r="E394" s="181">
        <v>37.840000000000003</v>
      </c>
      <c r="F394" s="182"/>
      <c r="G394" s="183">
        <f>ROUND(E394*F394,2)</f>
        <v>0</v>
      </c>
      <c r="H394" s="161"/>
      <c r="I394" s="160">
        <f>ROUND(E394*H394,2)</f>
        <v>0</v>
      </c>
      <c r="J394" s="161"/>
      <c r="K394" s="160">
        <f>ROUND(E394*J394,2)</f>
        <v>0</v>
      </c>
      <c r="L394" s="160">
        <v>15</v>
      </c>
      <c r="M394" s="160">
        <f>G394*(1+L394/100)</f>
        <v>0</v>
      </c>
      <c r="N394" s="160">
        <v>0</v>
      </c>
      <c r="O394" s="160">
        <f>ROUND(E394*N394,2)</f>
        <v>0</v>
      </c>
      <c r="P394" s="160">
        <v>0</v>
      </c>
      <c r="Q394" s="160">
        <f>ROUND(E394*P394,2)</f>
        <v>0</v>
      </c>
      <c r="R394" s="160"/>
      <c r="S394" s="160" t="s">
        <v>175</v>
      </c>
      <c r="T394" s="160" t="s">
        <v>175</v>
      </c>
      <c r="U394" s="160">
        <v>0</v>
      </c>
      <c r="V394" s="160">
        <f>ROUND(E394*U394,2)</f>
        <v>0</v>
      </c>
      <c r="W394" s="160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176</v>
      </c>
      <c r="AH394" s="150"/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 x14ac:dyDescent="0.2">
      <c r="A395" s="157"/>
      <c r="B395" s="158"/>
      <c r="C395" s="196" t="s">
        <v>537</v>
      </c>
      <c r="D395" s="165"/>
      <c r="E395" s="166">
        <v>37.840000000000003</v>
      </c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178</v>
      </c>
      <c r="AH395" s="150">
        <v>0</v>
      </c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 x14ac:dyDescent="0.2">
      <c r="A396" s="178">
        <v>36</v>
      </c>
      <c r="B396" s="179" t="s">
        <v>538</v>
      </c>
      <c r="C396" s="194" t="s">
        <v>539</v>
      </c>
      <c r="D396" s="180" t="s">
        <v>361</v>
      </c>
      <c r="E396" s="181">
        <v>9.4600000000000009</v>
      </c>
      <c r="F396" s="182"/>
      <c r="G396" s="183">
        <f>ROUND(E396*F396,2)</f>
        <v>0</v>
      </c>
      <c r="H396" s="161"/>
      <c r="I396" s="160">
        <f>ROUND(E396*H396,2)</f>
        <v>0</v>
      </c>
      <c r="J396" s="161"/>
      <c r="K396" s="160">
        <f>ROUND(E396*J396,2)</f>
        <v>0</v>
      </c>
      <c r="L396" s="160">
        <v>15</v>
      </c>
      <c r="M396" s="160">
        <f>G396*(1+L396/100)</f>
        <v>0</v>
      </c>
      <c r="N396" s="160">
        <v>0</v>
      </c>
      <c r="O396" s="160">
        <f>ROUND(E396*N396,2)</f>
        <v>0</v>
      </c>
      <c r="P396" s="160">
        <v>0</v>
      </c>
      <c r="Q396" s="160">
        <f>ROUND(E396*P396,2)</f>
        <v>0</v>
      </c>
      <c r="R396" s="160"/>
      <c r="S396" s="160" t="s">
        <v>175</v>
      </c>
      <c r="T396" s="160" t="s">
        <v>175</v>
      </c>
      <c r="U396" s="160">
        <v>0</v>
      </c>
      <c r="V396" s="160">
        <f>ROUND(E396*U396,2)</f>
        <v>0</v>
      </c>
      <c r="W396" s="160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176</v>
      </c>
      <c r="AH396" s="150"/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 x14ac:dyDescent="0.2">
      <c r="A397" s="157"/>
      <c r="B397" s="158"/>
      <c r="C397" s="196" t="s">
        <v>540</v>
      </c>
      <c r="D397" s="165"/>
      <c r="E397" s="166">
        <v>9.4600000000000009</v>
      </c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178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 x14ac:dyDescent="0.2">
      <c r="A398" s="185">
        <v>37</v>
      </c>
      <c r="B398" s="186" t="s">
        <v>541</v>
      </c>
      <c r="C398" s="200" t="s">
        <v>542</v>
      </c>
      <c r="D398" s="187" t="s">
        <v>543</v>
      </c>
      <c r="E398" s="188">
        <v>600</v>
      </c>
      <c r="F398" s="189"/>
      <c r="G398" s="190">
        <f>ROUND(E398*F398,2)</f>
        <v>0</v>
      </c>
      <c r="H398" s="161"/>
      <c r="I398" s="160">
        <f>ROUND(E398*H398,2)</f>
        <v>0</v>
      </c>
      <c r="J398" s="161"/>
      <c r="K398" s="160">
        <f>ROUND(E398*J398,2)</f>
        <v>0</v>
      </c>
      <c r="L398" s="160">
        <v>15</v>
      </c>
      <c r="M398" s="160">
        <f>G398*(1+L398/100)</f>
        <v>0</v>
      </c>
      <c r="N398" s="160">
        <v>0</v>
      </c>
      <c r="O398" s="160">
        <f>ROUND(E398*N398,2)</f>
        <v>0</v>
      </c>
      <c r="P398" s="160">
        <v>0</v>
      </c>
      <c r="Q398" s="160">
        <f>ROUND(E398*P398,2)</f>
        <v>0</v>
      </c>
      <c r="R398" s="160" t="s">
        <v>544</v>
      </c>
      <c r="S398" s="160" t="s">
        <v>362</v>
      </c>
      <c r="T398" s="160" t="s">
        <v>362</v>
      </c>
      <c r="U398" s="160">
        <v>0</v>
      </c>
      <c r="V398" s="160">
        <f>ROUND(E398*U398,2)</f>
        <v>0</v>
      </c>
      <c r="W398" s="160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545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ht="25.5" x14ac:dyDescent="0.2">
      <c r="A399" s="172" t="s">
        <v>161</v>
      </c>
      <c r="B399" s="173" t="s">
        <v>92</v>
      </c>
      <c r="C399" s="193" t="s">
        <v>93</v>
      </c>
      <c r="D399" s="174"/>
      <c r="E399" s="175"/>
      <c r="F399" s="176"/>
      <c r="G399" s="177">
        <f>SUMIF(AG400:AG408,"&lt;&gt;NOR",G400:G408)</f>
        <v>0</v>
      </c>
      <c r="H399" s="171"/>
      <c r="I399" s="171">
        <f>SUM(I400:I408)</f>
        <v>0</v>
      </c>
      <c r="J399" s="171"/>
      <c r="K399" s="171">
        <f>SUM(K400:K408)</f>
        <v>0</v>
      </c>
      <c r="L399" s="171"/>
      <c r="M399" s="171">
        <f>SUM(M400:M408)</f>
        <v>0</v>
      </c>
      <c r="N399" s="171"/>
      <c r="O399" s="171">
        <f>SUM(O400:O408)</f>
        <v>0</v>
      </c>
      <c r="P399" s="171"/>
      <c r="Q399" s="171">
        <f>SUM(Q400:Q408)</f>
        <v>0</v>
      </c>
      <c r="R399" s="171"/>
      <c r="S399" s="171"/>
      <c r="T399" s="171"/>
      <c r="U399" s="171"/>
      <c r="V399" s="171">
        <f>SUM(V400:V408)</f>
        <v>0</v>
      </c>
      <c r="W399" s="171"/>
      <c r="AG399" t="s">
        <v>162</v>
      </c>
    </row>
    <row r="400" spans="1:60" outlineLevel="1" x14ac:dyDescent="0.2">
      <c r="A400" s="178">
        <v>38</v>
      </c>
      <c r="B400" s="179" t="s">
        <v>546</v>
      </c>
      <c r="C400" s="194" t="s">
        <v>547</v>
      </c>
      <c r="D400" s="180" t="s">
        <v>548</v>
      </c>
      <c r="E400" s="181">
        <v>10</v>
      </c>
      <c r="F400" s="182"/>
      <c r="G400" s="183">
        <f>ROUND(E400*F400,2)</f>
        <v>0</v>
      </c>
      <c r="H400" s="161"/>
      <c r="I400" s="160">
        <f>ROUND(E400*H400,2)</f>
        <v>0</v>
      </c>
      <c r="J400" s="161"/>
      <c r="K400" s="160">
        <f>ROUND(E400*J400,2)</f>
        <v>0</v>
      </c>
      <c r="L400" s="160">
        <v>15</v>
      </c>
      <c r="M400" s="160">
        <f>G400*(1+L400/100)</f>
        <v>0</v>
      </c>
      <c r="N400" s="160">
        <v>0</v>
      </c>
      <c r="O400" s="160">
        <f>ROUND(E400*N400,2)</f>
        <v>0</v>
      </c>
      <c r="P400" s="160">
        <v>0</v>
      </c>
      <c r="Q400" s="160">
        <f>ROUND(E400*P400,2)</f>
        <v>0</v>
      </c>
      <c r="R400" s="160"/>
      <c r="S400" s="160" t="s">
        <v>165</v>
      </c>
      <c r="T400" s="160" t="s">
        <v>166</v>
      </c>
      <c r="U400" s="160">
        <v>0</v>
      </c>
      <c r="V400" s="160">
        <f>ROUND(E400*U400,2)</f>
        <v>0</v>
      </c>
      <c r="W400" s="160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167</v>
      </c>
      <c r="AH400" s="150"/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 x14ac:dyDescent="0.2">
      <c r="A401" s="157"/>
      <c r="B401" s="158"/>
      <c r="C401" s="257" t="s">
        <v>549</v>
      </c>
      <c r="D401" s="258"/>
      <c r="E401" s="258"/>
      <c r="F401" s="258"/>
      <c r="G401" s="258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169</v>
      </c>
      <c r="AH401" s="150"/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ht="22.5" outlineLevel="1" x14ac:dyDescent="0.2">
      <c r="A402" s="178">
        <v>39</v>
      </c>
      <c r="B402" s="179" t="s">
        <v>550</v>
      </c>
      <c r="C402" s="194" t="s">
        <v>551</v>
      </c>
      <c r="D402" s="180" t="s">
        <v>548</v>
      </c>
      <c r="E402" s="181">
        <v>120</v>
      </c>
      <c r="F402" s="182"/>
      <c r="G402" s="183">
        <f>ROUND(E402*F402,2)</f>
        <v>0</v>
      </c>
      <c r="H402" s="161"/>
      <c r="I402" s="160">
        <f>ROUND(E402*H402,2)</f>
        <v>0</v>
      </c>
      <c r="J402" s="161"/>
      <c r="K402" s="160">
        <f>ROUND(E402*J402,2)</f>
        <v>0</v>
      </c>
      <c r="L402" s="160">
        <v>15</v>
      </c>
      <c r="M402" s="160">
        <f>G402*(1+L402/100)</f>
        <v>0</v>
      </c>
      <c r="N402" s="160">
        <v>0</v>
      </c>
      <c r="O402" s="160">
        <f>ROUND(E402*N402,2)</f>
        <v>0</v>
      </c>
      <c r="P402" s="160">
        <v>0</v>
      </c>
      <c r="Q402" s="160">
        <f>ROUND(E402*P402,2)</f>
        <v>0</v>
      </c>
      <c r="R402" s="160"/>
      <c r="S402" s="160" t="s">
        <v>165</v>
      </c>
      <c r="T402" s="160" t="s">
        <v>166</v>
      </c>
      <c r="U402" s="160">
        <v>0</v>
      </c>
      <c r="V402" s="160">
        <f>ROUND(E402*U402,2)</f>
        <v>0</v>
      </c>
      <c r="W402" s="160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167</v>
      </c>
      <c r="AH402" s="150"/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ht="22.5" outlineLevel="1" x14ac:dyDescent="0.2">
      <c r="A403" s="157"/>
      <c r="B403" s="158"/>
      <c r="C403" s="257" t="s">
        <v>552</v>
      </c>
      <c r="D403" s="258"/>
      <c r="E403" s="258"/>
      <c r="F403" s="258"/>
      <c r="G403" s="258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169</v>
      </c>
      <c r="AH403" s="150"/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84" t="str">
        <f>C403</f>
        <v>stávající odvětrávací otvory spížních skříní na fasádě budou prodlouženy na nový líc ETICS, dovnitř bude osazena novodurová trubka s odvodněním směrem před fasádu</v>
      </c>
      <c r="BB403" s="150"/>
      <c r="BC403" s="150"/>
      <c r="BD403" s="150"/>
      <c r="BE403" s="150"/>
      <c r="BF403" s="150"/>
      <c r="BG403" s="150"/>
      <c r="BH403" s="150"/>
    </row>
    <row r="404" spans="1:60" ht="33.75" outlineLevel="1" x14ac:dyDescent="0.2">
      <c r="A404" s="157"/>
      <c r="B404" s="158"/>
      <c r="C404" s="255" t="s">
        <v>553</v>
      </c>
      <c r="D404" s="256"/>
      <c r="E404" s="256"/>
      <c r="F404" s="256"/>
      <c r="G404" s="256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169</v>
      </c>
      <c r="AH404" s="150"/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84" t="str">
        <f>C404</f>
        <v>na fasádě budou otvory kryty novými plastovými větracími mřížkami (přesný rozměr bude zaměřen na stavbě) se síťkou proti hmyzu (var. lze řešit materiálovou obměnou). Prostup mezi trubkou a ETICS musí být utěsněn, aby nedocházelo k zatékání do ETICS.</v>
      </c>
      <c r="BB404" s="150"/>
      <c r="BC404" s="150"/>
      <c r="BD404" s="150"/>
      <c r="BE404" s="150"/>
      <c r="BF404" s="150"/>
      <c r="BG404" s="150"/>
      <c r="BH404" s="150"/>
    </row>
    <row r="405" spans="1:60" outlineLevel="1" x14ac:dyDescent="0.2">
      <c r="A405" s="157"/>
      <c r="B405" s="158"/>
      <c r="C405" s="196" t="s">
        <v>554</v>
      </c>
      <c r="D405" s="165"/>
      <c r="E405" s="166">
        <v>120</v>
      </c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178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 x14ac:dyDescent="0.2">
      <c r="A406" s="185">
        <v>40</v>
      </c>
      <c r="B406" s="186" t="s">
        <v>555</v>
      </c>
      <c r="C406" s="200" t="s">
        <v>556</v>
      </c>
      <c r="D406" s="187" t="s">
        <v>548</v>
      </c>
      <c r="E406" s="188">
        <v>50</v>
      </c>
      <c r="F406" s="189"/>
      <c r="G406" s="190">
        <f>ROUND(E406*F406,2)</f>
        <v>0</v>
      </c>
      <c r="H406" s="161"/>
      <c r="I406" s="160">
        <f>ROUND(E406*H406,2)</f>
        <v>0</v>
      </c>
      <c r="J406" s="161"/>
      <c r="K406" s="160">
        <f>ROUND(E406*J406,2)</f>
        <v>0</v>
      </c>
      <c r="L406" s="160">
        <v>15</v>
      </c>
      <c r="M406" s="160">
        <f>G406*(1+L406/100)</f>
        <v>0</v>
      </c>
      <c r="N406" s="160">
        <v>0</v>
      </c>
      <c r="O406" s="160">
        <f>ROUND(E406*N406,2)</f>
        <v>0</v>
      </c>
      <c r="P406" s="160">
        <v>0</v>
      </c>
      <c r="Q406" s="160">
        <f>ROUND(E406*P406,2)</f>
        <v>0</v>
      </c>
      <c r="R406" s="160"/>
      <c r="S406" s="160" t="s">
        <v>165</v>
      </c>
      <c r="T406" s="160" t="s">
        <v>166</v>
      </c>
      <c r="U406" s="160">
        <v>0</v>
      </c>
      <c r="V406" s="160">
        <f>ROUND(E406*U406,2)</f>
        <v>0</v>
      </c>
      <c r="W406" s="160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167</v>
      </c>
      <c r="AH406" s="150"/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 x14ac:dyDescent="0.2">
      <c r="A407" s="185">
        <v>41</v>
      </c>
      <c r="B407" s="186" t="s">
        <v>557</v>
      </c>
      <c r="C407" s="200" t="s">
        <v>558</v>
      </c>
      <c r="D407" s="187" t="s">
        <v>548</v>
      </c>
      <c r="E407" s="188">
        <v>1</v>
      </c>
      <c r="F407" s="189"/>
      <c r="G407" s="190">
        <f>ROUND(E407*F407,2)</f>
        <v>0</v>
      </c>
      <c r="H407" s="161"/>
      <c r="I407" s="160">
        <f>ROUND(E407*H407,2)</f>
        <v>0</v>
      </c>
      <c r="J407" s="161"/>
      <c r="K407" s="160">
        <f>ROUND(E407*J407,2)</f>
        <v>0</v>
      </c>
      <c r="L407" s="160">
        <v>15</v>
      </c>
      <c r="M407" s="160">
        <f>G407*(1+L407/100)</f>
        <v>0</v>
      </c>
      <c r="N407" s="160">
        <v>0</v>
      </c>
      <c r="O407" s="160">
        <f>ROUND(E407*N407,2)</f>
        <v>0</v>
      </c>
      <c r="P407" s="160">
        <v>0</v>
      </c>
      <c r="Q407" s="160">
        <f>ROUND(E407*P407,2)</f>
        <v>0</v>
      </c>
      <c r="R407" s="160"/>
      <c r="S407" s="160" t="s">
        <v>165</v>
      </c>
      <c r="T407" s="160" t="s">
        <v>166</v>
      </c>
      <c r="U407" s="160">
        <v>0</v>
      </c>
      <c r="V407" s="160">
        <f>ROUND(E407*U407,2)</f>
        <v>0</v>
      </c>
      <c r="W407" s="160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167</v>
      </c>
      <c r="AH407" s="150"/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 x14ac:dyDescent="0.2">
      <c r="A408" s="185">
        <v>42</v>
      </c>
      <c r="B408" s="186" t="s">
        <v>559</v>
      </c>
      <c r="C408" s="200" t="s">
        <v>560</v>
      </c>
      <c r="D408" s="187" t="s">
        <v>548</v>
      </c>
      <c r="E408" s="188">
        <v>1</v>
      </c>
      <c r="F408" s="189"/>
      <c r="G408" s="190">
        <f>ROUND(E408*F408,2)</f>
        <v>0</v>
      </c>
      <c r="H408" s="161"/>
      <c r="I408" s="160">
        <f>ROUND(E408*H408,2)</f>
        <v>0</v>
      </c>
      <c r="J408" s="161"/>
      <c r="K408" s="160">
        <f>ROUND(E408*J408,2)</f>
        <v>0</v>
      </c>
      <c r="L408" s="160">
        <v>15</v>
      </c>
      <c r="M408" s="160">
        <f>G408*(1+L408/100)</f>
        <v>0</v>
      </c>
      <c r="N408" s="160">
        <v>0</v>
      </c>
      <c r="O408" s="160">
        <f>ROUND(E408*N408,2)</f>
        <v>0</v>
      </c>
      <c r="P408" s="160">
        <v>0</v>
      </c>
      <c r="Q408" s="160">
        <f>ROUND(E408*P408,2)</f>
        <v>0</v>
      </c>
      <c r="R408" s="160"/>
      <c r="S408" s="160" t="s">
        <v>165</v>
      </c>
      <c r="T408" s="160" t="s">
        <v>166</v>
      </c>
      <c r="U408" s="160">
        <v>0</v>
      </c>
      <c r="V408" s="160">
        <f>ROUND(E408*U408,2)</f>
        <v>0</v>
      </c>
      <c r="W408" s="160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167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x14ac:dyDescent="0.2">
      <c r="A409" s="172" t="s">
        <v>161</v>
      </c>
      <c r="B409" s="173" t="s">
        <v>96</v>
      </c>
      <c r="C409" s="193" t="s">
        <v>97</v>
      </c>
      <c r="D409" s="174"/>
      <c r="E409" s="175"/>
      <c r="F409" s="176"/>
      <c r="G409" s="177">
        <f>SUMIF(AG410:AG412,"&lt;&gt;NOR",G410:G412)</f>
        <v>0</v>
      </c>
      <c r="H409" s="171"/>
      <c r="I409" s="171">
        <f>SUM(I410:I412)</f>
        <v>0</v>
      </c>
      <c r="J409" s="171"/>
      <c r="K409" s="171">
        <f>SUM(K410:K412)</f>
        <v>0</v>
      </c>
      <c r="L409" s="171"/>
      <c r="M409" s="171">
        <f>SUM(M410:M412)</f>
        <v>0</v>
      </c>
      <c r="N409" s="171"/>
      <c r="O409" s="171">
        <f>SUM(O410:O412)</f>
        <v>0</v>
      </c>
      <c r="P409" s="171"/>
      <c r="Q409" s="171">
        <f>SUM(Q410:Q412)</f>
        <v>1.33</v>
      </c>
      <c r="R409" s="171"/>
      <c r="S409" s="171"/>
      <c r="T409" s="171"/>
      <c r="U409" s="171"/>
      <c r="V409" s="171">
        <f>SUM(V410:V412)</f>
        <v>19.8</v>
      </c>
      <c r="W409" s="171"/>
      <c r="AG409" t="s">
        <v>162</v>
      </c>
    </row>
    <row r="410" spans="1:60" outlineLevel="1" x14ac:dyDescent="0.2">
      <c r="A410" s="178">
        <v>43</v>
      </c>
      <c r="B410" s="179" t="s">
        <v>561</v>
      </c>
      <c r="C410" s="194" t="s">
        <v>562</v>
      </c>
      <c r="D410" s="180" t="s">
        <v>361</v>
      </c>
      <c r="E410" s="181">
        <v>36</v>
      </c>
      <c r="F410" s="182"/>
      <c r="G410" s="183">
        <f>ROUND(E410*F410,2)</f>
        <v>0</v>
      </c>
      <c r="H410" s="161"/>
      <c r="I410" s="160">
        <f>ROUND(E410*H410,2)</f>
        <v>0</v>
      </c>
      <c r="J410" s="161"/>
      <c r="K410" s="160">
        <f>ROUND(E410*J410,2)</f>
        <v>0</v>
      </c>
      <c r="L410" s="160">
        <v>15</v>
      </c>
      <c r="M410" s="160">
        <f>G410*(1+L410/100)</f>
        <v>0</v>
      </c>
      <c r="N410" s="160">
        <v>0</v>
      </c>
      <c r="O410" s="160">
        <f>ROUND(E410*N410,2)</f>
        <v>0</v>
      </c>
      <c r="P410" s="160">
        <v>3.6999999999999998E-2</v>
      </c>
      <c r="Q410" s="160">
        <f>ROUND(E410*P410,2)</f>
        <v>1.33</v>
      </c>
      <c r="R410" s="160"/>
      <c r="S410" s="160" t="s">
        <v>175</v>
      </c>
      <c r="T410" s="160" t="s">
        <v>175</v>
      </c>
      <c r="U410" s="160">
        <v>0.55000000000000004</v>
      </c>
      <c r="V410" s="160">
        <f>ROUND(E410*U410,2)</f>
        <v>19.8</v>
      </c>
      <c r="W410" s="160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232</v>
      </c>
      <c r="AH410" s="150"/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 x14ac:dyDescent="0.2">
      <c r="A411" s="157"/>
      <c r="B411" s="158"/>
      <c r="C411" s="196" t="s">
        <v>563</v>
      </c>
      <c r="D411" s="165"/>
      <c r="E411" s="166">
        <v>18</v>
      </c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178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 x14ac:dyDescent="0.2">
      <c r="A412" s="157"/>
      <c r="B412" s="158"/>
      <c r="C412" s="196" t="s">
        <v>564</v>
      </c>
      <c r="D412" s="165"/>
      <c r="E412" s="166">
        <v>18</v>
      </c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178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x14ac:dyDescent="0.2">
      <c r="A413" s="172" t="s">
        <v>161</v>
      </c>
      <c r="B413" s="173" t="s">
        <v>98</v>
      </c>
      <c r="C413" s="193" t="s">
        <v>99</v>
      </c>
      <c r="D413" s="174"/>
      <c r="E413" s="175"/>
      <c r="F413" s="176"/>
      <c r="G413" s="177">
        <f>SUMIF(AG414:AG414,"&lt;&gt;NOR",G414:G414)</f>
        <v>0</v>
      </c>
      <c r="H413" s="171"/>
      <c r="I413" s="171">
        <f>SUM(I414:I414)</f>
        <v>0</v>
      </c>
      <c r="J413" s="171"/>
      <c r="K413" s="171">
        <f>SUM(K414:K414)</f>
        <v>0</v>
      </c>
      <c r="L413" s="171"/>
      <c r="M413" s="171">
        <f>SUM(M414:M414)</f>
        <v>0</v>
      </c>
      <c r="N413" s="171"/>
      <c r="O413" s="171">
        <f>SUM(O414:O414)</f>
        <v>0</v>
      </c>
      <c r="P413" s="171"/>
      <c r="Q413" s="171">
        <f>SUM(Q414:Q414)</f>
        <v>0</v>
      </c>
      <c r="R413" s="171"/>
      <c r="S413" s="171"/>
      <c r="T413" s="171"/>
      <c r="U413" s="171"/>
      <c r="V413" s="171">
        <f>SUM(V414:V414)</f>
        <v>431.69</v>
      </c>
      <c r="W413" s="171"/>
      <c r="AG413" t="s">
        <v>162</v>
      </c>
    </row>
    <row r="414" spans="1:60" outlineLevel="1" x14ac:dyDescent="0.2">
      <c r="A414" s="185">
        <v>44</v>
      </c>
      <c r="B414" s="186" t="s">
        <v>565</v>
      </c>
      <c r="C414" s="200" t="s">
        <v>566</v>
      </c>
      <c r="D414" s="187" t="s">
        <v>235</v>
      </c>
      <c r="E414" s="188">
        <v>205.95749000000001</v>
      </c>
      <c r="F414" s="189"/>
      <c r="G414" s="190">
        <f>ROUND(E414*F414,2)</f>
        <v>0</v>
      </c>
      <c r="H414" s="161"/>
      <c r="I414" s="160">
        <f>ROUND(E414*H414,2)</f>
        <v>0</v>
      </c>
      <c r="J414" s="161"/>
      <c r="K414" s="160">
        <f>ROUND(E414*J414,2)</f>
        <v>0</v>
      </c>
      <c r="L414" s="160">
        <v>15</v>
      </c>
      <c r="M414" s="160">
        <f>G414*(1+L414/100)</f>
        <v>0</v>
      </c>
      <c r="N414" s="160">
        <v>0</v>
      </c>
      <c r="O414" s="160">
        <f>ROUND(E414*N414,2)</f>
        <v>0</v>
      </c>
      <c r="P414" s="160">
        <v>0</v>
      </c>
      <c r="Q414" s="160">
        <f>ROUND(E414*P414,2)</f>
        <v>0</v>
      </c>
      <c r="R414" s="160"/>
      <c r="S414" s="160" t="s">
        <v>175</v>
      </c>
      <c r="T414" s="160" t="s">
        <v>175</v>
      </c>
      <c r="U414" s="160">
        <v>2.0960000000000001</v>
      </c>
      <c r="V414" s="160">
        <f>ROUND(E414*U414,2)</f>
        <v>431.69</v>
      </c>
      <c r="W414" s="160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236</v>
      </c>
      <c r="AH414" s="150"/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x14ac:dyDescent="0.2">
      <c r="A415" s="172" t="s">
        <v>161</v>
      </c>
      <c r="B415" s="173" t="s">
        <v>102</v>
      </c>
      <c r="C415" s="193" t="s">
        <v>103</v>
      </c>
      <c r="D415" s="174"/>
      <c r="E415" s="175"/>
      <c r="F415" s="176"/>
      <c r="G415" s="177">
        <f>SUMIF(AG416:AG419,"&lt;&gt;NOR",G416:G419)</f>
        <v>0</v>
      </c>
      <c r="H415" s="171"/>
      <c r="I415" s="171">
        <f>SUM(I416:I419)</f>
        <v>0</v>
      </c>
      <c r="J415" s="171"/>
      <c r="K415" s="171">
        <f>SUM(K416:K419)</f>
        <v>0</v>
      </c>
      <c r="L415" s="171"/>
      <c r="M415" s="171">
        <f>SUM(M416:M419)</f>
        <v>0</v>
      </c>
      <c r="N415" s="171"/>
      <c r="O415" s="171">
        <f>SUM(O416:O419)</f>
        <v>0.16</v>
      </c>
      <c r="P415" s="171"/>
      <c r="Q415" s="171">
        <f>SUM(Q416:Q419)</f>
        <v>0</v>
      </c>
      <c r="R415" s="171"/>
      <c r="S415" s="171"/>
      <c r="T415" s="171"/>
      <c r="U415" s="171"/>
      <c r="V415" s="171">
        <f>SUM(V416:V419)</f>
        <v>6.22</v>
      </c>
      <c r="W415" s="171"/>
      <c r="AG415" t="s">
        <v>162</v>
      </c>
    </row>
    <row r="416" spans="1:60" ht="22.5" outlineLevel="1" x14ac:dyDescent="0.2">
      <c r="A416" s="178">
        <v>45</v>
      </c>
      <c r="B416" s="179" t="s">
        <v>567</v>
      </c>
      <c r="C416" s="194" t="s">
        <v>568</v>
      </c>
      <c r="D416" s="180" t="s">
        <v>174</v>
      </c>
      <c r="E416" s="181">
        <v>31.0899</v>
      </c>
      <c r="F416" s="182"/>
      <c r="G416" s="183">
        <f>ROUND(E416*F416,2)</f>
        <v>0</v>
      </c>
      <c r="H416" s="161"/>
      <c r="I416" s="160">
        <f>ROUND(E416*H416,2)</f>
        <v>0</v>
      </c>
      <c r="J416" s="161"/>
      <c r="K416" s="160">
        <f>ROUND(E416*J416,2)</f>
        <v>0</v>
      </c>
      <c r="L416" s="160">
        <v>15</v>
      </c>
      <c r="M416" s="160">
        <f>G416*(1+L416/100)</f>
        <v>0</v>
      </c>
      <c r="N416" s="160">
        <v>5.3E-3</v>
      </c>
      <c r="O416" s="160">
        <f>ROUND(E416*N416,2)</f>
        <v>0.16</v>
      </c>
      <c r="P416" s="160">
        <v>0</v>
      </c>
      <c r="Q416" s="160">
        <f>ROUND(E416*P416,2)</f>
        <v>0</v>
      </c>
      <c r="R416" s="160"/>
      <c r="S416" s="160" t="s">
        <v>175</v>
      </c>
      <c r="T416" s="160" t="s">
        <v>175</v>
      </c>
      <c r="U416" s="160">
        <v>0.2</v>
      </c>
      <c r="V416" s="160">
        <f>ROUND(E416*U416,2)</f>
        <v>6.22</v>
      </c>
      <c r="W416" s="160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232</v>
      </c>
      <c r="AH416" s="150"/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 x14ac:dyDescent="0.2">
      <c r="A417" s="157"/>
      <c r="B417" s="158"/>
      <c r="C417" s="196" t="s">
        <v>569</v>
      </c>
      <c r="D417" s="165"/>
      <c r="E417" s="166">
        <v>17.816400000000002</v>
      </c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178</v>
      </c>
      <c r="AH417" s="150">
        <v>0</v>
      </c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 x14ac:dyDescent="0.2">
      <c r="A418" s="157"/>
      <c r="B418" s="158"/>
      <c r="C418" s="196" t="s">
        <v>570</v>
      </c>
      <c r="D418" s="165"/>
      <c r="E418" s="166">
        <v>13.2735</v>
      </c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178</v>
      </c>
      <c r="AH418" s="150">
        <v>0</v>
      </c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 x14ac:dyDescent="0.2">
      <c r="A419" s="157">
        <v>46</v>
      </c>
      <c r="B419" s="158" t="s">
        <v>571</v>
      </c>
      <c r="C419" s="201" t="s">
        <v>572</v>
      </c>
      <c r="D419" s="159" t="s">
        <v>0</v>
      </c>
      <c r="E419" s="191"/>
      <c r="F419" s="161"/>
      <c r="G419" s="160">
        <f>ROUND(E419*F419,2)</f>
        <v>0</v>
      </c>
      <c r="H419" s="161"/>
      <c r="I419" s="160">
        <f>ROUND(E419*H419,2)</f>
        <v>0</v>
      </c>
      <c r="J419" s="161"/>
      <c r="K419" s="160">
        <f>ROUND(E419*J419,2)</f>
        <v>0</v>
      </c>
      <c r="L419" s="160">
        <v>15</v>
      </c>
      <c r="M419" s="160">
        <f>G419*(1+L419/100)</f>
        <v>0</v>
      </c>
      <c r="N419" s="160">
        <v>0</v>
      </c>
      <c r="O419" s="160">
        <f>ROUND(E419*N419,2)</f>
        <v>0</v>
      </c>
      <c r="P419" s="160">
        <v>0</v>
      </c>
      <c r="Q419" s="160">
        <f>ROUND(E419*P419,2)</f>
        <v>0</v>
      </c>
      <c r="R419" s="160"/>
      <c r="S419" s="160" t="s">
        <v>175</v>
      </c>
      <c r="T419" s="160" t="s">
        <v>175</v>
      </c>
      <c r="U419" s="160">
        <v>0</v>
      </c>
      <c r="V419" s="160">
        <f>ROUND(E419*U419,2)</f>
        <v>0</v>
      </c>
      <c r="W419" s="160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573</v>
      </c>
      <c r="AH419" s="150"/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x14ac:dyDescent="0.2">
      <c r="A420" s="172" t="s">
        <v>161</v>
      </c>
      <c r="B420" s="173" t="s">
        <v>104</v>
      </c>
      <c r="C420" s="193" t="s">
        <v>105</v>
      </c>
      <c r="D420" s="174"/>
      <c r="E420" s="175"/>
      <c r="F420" s="176"/>
      <c r="G420" s="177">
        <f>SUMIF(AG421:AG431,"&lt;&gt;NOR",G421:G431)</f>
        <v>0</v>
      </c>
      <c r="H420" s="171"/>
      <c r="I420" s="171">
        <f>SUM(I421:I431)</f>
        <v>0</v>
      </c>
      <c r="J420" s="171"/>
      <c r="K420" s="171">
        <f>SUM(K421:K431)</f>
        <v>0</v>
      </c>
      <c r="L420" s="171"/>
      <c r="M420" s="171">
        <f>SUM(M421:M431)</f>
        <v>0</v>
      </c>
      <c r="N420" s="171"/>
      <c r="O420" s="171">
        <f>SUM(O421:O431)</f>
        <v>0.03</v>
      </c>
      <c r="P420" s="171"/>
      <c r="Q420" s="171">
        <f>SUM(Q421:Q431)</f>
        <v>0.03</v>
      </c>
      <c r="R420" s="171"/>
      <c r="S420" s="171"/>
      <c r="T420" s="171"/>
      <c r="U420" s="171"/>
      <c r="V420" s="171">
        <f>SUM(V421:V431)</f>
        <v>11.3</v>
      </c>
      <c r="W420" s="171"/>
      <c r="AG420" t="s">
        <v>162</v>
      </c>
    </row>
    <row r="421" spans="1:60" outlineLevel="1" x14ac:dyDescent="0.2">
      <c r="A421" s="178">
        <v>47</v>
      </c>
      <c r="B421" s="179" t="s">
        <v>574</v>
      </c>
      <c r="C421" s="194" t="s">
        <v>575</v>
      </c>
      <c r="D421" s="180" t="s">
        <v>174</v>
      </c>
      <c r="E421" s="181">
        <v>4.4682500000000003</v>
      </c>
      <c r="F421" s="182"/>
      <c r="G421" s="183">
        <f>ROUND(E421*F421,2)</f>
        <v>0</v>
      </c>
      <c r="H421" s="161"/>
      <c r="I421" s="160">
        <f>ROUND(E421*H421,2)</f>
        <v>0</v>
      </c>
      <c r="J421" s="161"/>
      <c r="K421" s="160">
        <f>ROUND(E421*J421,2)</f>
        <v>0</v>
      </c>
      <c r="L421" s="160">
        <v>15</v>
      </c>
      <c r="M421" s="160">
        <f>G421*(1+L421/100)</f>
        <v>0</v>
      </c>
      <c r="N421" s="160">
        <v>0</v>
      </c>
      <c r="O421" s="160">
        <f>ROUND(E421*N421,2)</f>
        <v>0</v>
      </c>
      <c r="P421" s="160">
        <v>6.0000000000000001E-3</v>
      </c>
      <c r="Q421" s="160">
        <f>ROUND(E421*P421,2)</f>
        <v>0.03</v>
      </c>
      <c r="R421" s="160"/>
      <c r="S421" s="160" t="s">
        <v>175</v>
      </c>
      <c r="T421" s="160" t="s">
        <v>175</v>
      </c>
      <c r="U421" s="160">
        <v>0.05</v>
      </c>
      <c r="V421" s="160">
        <f>ROUND(E421*U421,2)</f>
        <v>0.22</v>
      </c>
      <c r="W421" s="160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232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 x14ac:dyDescent="0.2">
      <c r="A422" s="157"/>
      <c r="B422" s="158"/>
      <c r="C422" s="257" t="s">
        <v>576</v>
      </c>
      <c r="D422" s="258"/>
      <c r="E422" s="258"/>
      <c r="F422" s="258"/>
      <c r="G422" s="258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169</v>
      </c>
      <c r="AH422" s="150"/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 x14ac:dyDescent="0.2">
      <c r="A423" s="157"/>
      <c r="B423" s="158"/>
      <c r="C423" s="196" t="s">
        <v>577</v>
      </c>
      <c r="D423" s="165"/>
      <c r="E423" s="166">
        <v>4.4682500000000003</v>
      </c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178</v>
      </c>
      <c r="AH423" s="150">
        <v>0</v>
      </c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1" x14ac:dyDescent="0.2">
      <c r="A424" s="178">
        <v>48</v>
      </c>
      <c r="B424" s="179" t="s">
        <v>578</v>
      </c>
      <c r="C424" s="194" t="s">
        <v>579</v>
      </c>
      <c r="D424" s="180" t="s">
        <v>174</v>
      </c>
      <c r="E424" s="181">
        <v>26.924399999999999</v>
      </c>
      <c r="F424" s="182"/>
      <c r="G424" s="183">
        <f>ROUND(E424*F424,2)</f>
        <v>0</v>
      </c>
      <c r="H424" s="161"/>
      <c r="I424" s="160">
        <f>ROUND(E424*H424,2)</f>
        <v>0</v>
      </c>
      <c r="J424" s="161"/>
      <c r="K424" s="160">
        <f>ROUND(E424*J424,2)</f>
        <v>0</v>
      </c>
      <c r="L424" s="160">
        <v>15</v>
      </c>
      <c r="M424" s="160">
        <f>G424*(1+L424/100)</f>
        <v>0</v>
      </c>
      <c r="N424" s="160">
        <v>1.6000000000000001E-4</v>
      </c>
      <c r="O424" s="160">
        <f>ROUND(E424*N424,2)</f>
        <v>0</v>
      </c>
      <c r="P424" s="160">
        <v>0</v>
      </c>
      <c r="Q424" s="160">
        <f>ROUND(E424*P424,2)</f>
        <v>0</v>
      </c>
      <c r="R424" s="160"/>
      <c r="S424" s="160" t="s">
        <v>165</v>
      </c>
      <c r="T424" s="160" t="s">
        <v>362</v>
      </c>
      <c r="U424" s="160">
        <v>0.41160000000000002</v>
      </c>
      <c r="V424" s="160">
        <f>ROUND(E424*U424,2)</f>
        <v>11.08</v>
      </c>
      <c r="W424" s="160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232</v>
      </c>
      <c r="AH424" s="150"/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 x14ac:dyDescent="0.2">
      <c r="A425" s="157"/>
      <c r="B425" s="158"/>
      <c r="C425" s="257" t="s">
        <v>580</v>
      </c>
      <c r="D425" s="258"/>
      <c r="E425" s="258"/>
      <c r="F425" s="258"/>
      <c r="G425" s="258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169</v>
      </c>
      <c r="AH425" s="150"/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 x14ac:dyDescent="0.2">
      <c r="A426" s="157"/>
      <c r="B426" s="158"/>
      <c r="C426" s="196" t="s">
        <v>581</v>
      </c>
      <c r="D426" s="165"/>
      <c r="E426" s="166">
        <v>15.170400000000001</v>
      </c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178</v>
      </c>
      <c r="AH426" s="150">
        <v>0</v>
      </c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 x14ac:dyDescent="0.2">
      <c r="A427" s="157"/>
      <c r="B427" s="158"/>
      <c r="C427" s="196" t="s">
        <v>582</v>
      </c>
      <c r="D427" s="165"/>
      <c r="E427" s="166">
        <v>11.754</v>
      </c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178</v>
      </c>
      <c r="AH427" s="150">
        <v>0</v>
      </c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 x14ac:dyDescent="0.2">
      <c r="A428" s="178">
        <v>49</v>
      </c>
      <c r="B428" s="179" t="s">
        <v>583</v>
      </c>
      <c r="C428" s="194" t="s">
        <v>584</v>
      </c>
      <c r="D428" s="180" t="s">
        <v>585</v>
      </c>
      <c r="E428" s="181">
        <v>1.69624</v>
      </c>
      <c r="F428" s="182"/>
      <c r="G428" s="183">
        <f>ROUND(E428*F428,2)</f>
        <v>0</v>
      </c>
      <c r="H428" s="161"/>
      <c r="I428" s="160">
        <f>ROUND(E428*H428,2)</f>
        <v>0</v>
      </c>
      <c r="J428" s="161"/>
      <c r="K428" s="160">
        <f>ROUND(E428*J428,2)</f>
        <v>0</v>
      </c>
      <c r="L428" s="160">
        <v>15</v>
      </c>
      <c r="M428" s="160">
        <f>G428*(1+L428/100)</f>
        <v>0</v>
      </c>
      <c r="N428" s="160">
        <v>0.02</v>
      </c>
      <c r="O428" s="160">
        <f>ROUND(E428*N428,2)</f>
        <v>0.03</v>
      </c>
      <c r="P428" s="160">
        <v>0</v>
      </c>
      <c r="Q428" s="160">
        <f>ROUND(E428*P428,2)</f>
        <v>0</v>
      </c>
      <c r="R428" s="160" t="s">
        <v>586</v>
      </c>
      <c r="S428" s="160" t="s">
        <v>175</v>
      </c>
      <c r="T428" s="160" t="s">
        <v>175</v>
      </c>
      <c r="U428" s="160">
        <v>0</v>
      </c>
      <c r="V428" s="160">
        <f>ROUND(E428*U428,2)</f>
        <v>0</v>
      </c>
      <c r="W428" s="160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587</v>
      </c>
      <c r="AH428" s="150"/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 x14ac:dyDescent="0.2">
      <c r="A429" s="157"/>
      <c r="B429" s="158"/>
      <c r="C429" s="196" t="s">
        <v>588</v>
      </c>
      <c r="D429" s="165"/>
      <c r="E429" s="166">
        <v>0.95574000000000003</v>
      </c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178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 x14ac:dyDescent="0.2">
      <c r="A430" s="157"/>
      <c r="B430" s="158"/>
      <c r="C430" s="196" t="s">
        <v>589</v>
      </c>
      <c r="D430" s="165"/>
      <c r="E430" s="166">
        <v>0.74050000000000005</v>
      </c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178</v>
      </c>
      <c r="AH430" s="150">
        <v>0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 x14ac:dyDescent="0.2">
      <c r="A431" s="157">
        <v>50</v>
      </c>
      <c r="B431" s="158" t="s">
        <v>590</v>
      </c>
      <c r="C431" s="201" t="s">
        <v>591</v>
      </c>
      <c r="D431" s="159" t="s">
        <v>0</v>
      </c>
      <c r="E431" s="191"/>
      <c r="F431" s="161"/>
      <c r="G431" s="160">
        <f>ROUND(E431*F431,2)</f>
        <v>0</v>
      </c>
      <c r="H431" s="161"/>
      <c r="I431" s="160">
        <f>ROUND(E431*H431,2)</f>
        <v>0</v>
      </c>
      <c r="J431" s="161"/>
      <c r="K431" s="160">
        <f>ROUND(E431*J431,2)</f>
        <v>0</v>
      </c>
      <c r="L431" s="160">
        <v>15</v>
      </c>
      <c r="M431" s="160">
        <f>G431*(1+L431/100)</f>
        <v>0</v>
      </c>
      <c r="N431" s="160">
        <v>0</v>
      </c>
      <c r="O431" s="160">
        <f>ROUND(E431*N431,2)</f>
        <v>0</v>
      </c>
      <c r="P431" s="160">
        <v>0</v>
      </c>
      <c r="Q431" s="160">
        <f>ROUND(E431*P431,2)</f>
        <v>0</v>
      </c>
      <c r="R431" s="160"/>
      <c r="S431" s="160" t="s">
        <v>175</v>
      </c>
      <c r="T431" s="160" t="s">
        <v>175</v>
      </c>
      <c r="U431" s="160">
        <v>0</v>
      </c>
      <c r="V431" s="160">
        <f>ROUND(E431*U431,2)</f>
        <v>0</v>
      </c>
      <c r="W431" s="160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252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x14ac:dyDescent="0.2">
      <c r="A432" s="172" t="s">
        <v>161</v>
      </c>
      <c r="B432" s="173" t="s">
        <v>108</v>
      </c>
      <c r="C432" s="193" t="s">
        <v>109</v>
      </c>
      <c r="D432" s="174"/>
      <c r="E432" s="175"/>
      <c r="F432" s="176"/>
      <c r="G432" s="177">
        <f>SUMIF(AG433:AG438,"&lt;&gt;NOR",G433:G438)</f>
        <v>0</v>
      </c>
      <c r="H432" s="171"/>
      <c r="I432" s="171">
        <f>SUM(I433:I438)</f>
        <v>0</v>
      </c>
      <c r="J432" s="171"/>
      <c r="K432" s="171">
        <f>SUM(K433:K438)</f>
        <v>0</v>
      </c>
      <c r="L432" s="171"/>
      <c r="M432" s="171">
        <f>SUM(M433:M438)</f>
        <v>0</v>
      </c>
      <c r="N432" s="171"/>
      <c r="O432" s="171">
        <f>SUM(O433:O438)</f>
        <v>0</v>
      </c>
      <c r="P432" s="171"/>
      <c r="Q432" s="171">
        <f>SUM(Q433:Q438)</f>
        <v>0</v>
      </c>
      <c r="R432" s="171"/>
      <c r="S432" s="171"/>
      <c r="T432" s="171"/>
      <c r="U432" s="171"/>
      <c r="V432" s="171">
        <f>SUM(V433:V438)</f>
        <v>0</v>
      </c>
      <c r="W432" s="171"/>
      <c r="AG432" t="s">
        <v>162</v>
      </c>
    </row>
    <row r="433" spans="1:60" outlineLevel="1" x14ac:dyDescent="0.2">
      <c r="A433" s="178">
        <v>51</v>
      </c>
      <c r="B433" s="179" t="s">
        <v>592</v>
      </c>
      <c r="C433" s="194" t="s">
        <v>593</v>
      </c>
      <c r="D433" s="180" t="s">
        <v>594</v>
      </c>
      <c r="E433" s="181">
        <v>16</v>
      </c>
      <c r="F433" s="182"/>
      <c r="G433" s="183">
        <f>ROUND(E433*F433,2)</f>
        <v>0</v>
      </c>
      <c r="H433" s="161"/>
      <c r="I433" s="160">
        <f>ROUND(E433*H433,2)</f>
        <v>0</v>
      </c>
      <c r="J433" s="161"/>
      <c r="K433" s="160">
        <f>ROUND(E433*J433,2)</f>
        <v>0</v>
      </c>
      <c r="L433" s="160">
        <v>15</v>
      </c>
      <c r="M433" s="160">
        <f>G433*(1+L433/100)</f>
        <v>0</v>
      </c>
      <c r="N433" s="160">
        <v>0</v>
      </c>
      <c r="O433" s="160">
        <f>ROUND(E433*N433,2)</f>
        <v>0</v>
      </c>
      <c r="P433" s="160">
        <v>0</v>
      </c>
      <c r="Q433" s="160">
        <f>ROUND(E433*P433,2)</f>
        <v>0</v>
      </c>
      <c r="R433" s="160"/>
      <c r="S433" s="160" t="s">
        <v>165</v>
      </c>
      <c r="T433" s="160" t="s">
        <v>166</v>
      </c>
      <c r="U433" s="160">
        <v>0</v>
      </c>
      <c r="V433" s="160">
        <f>ROUND(E433*U433,2)</f>
        <v>0</v>
      </c>
      <c r="W433" s="160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167</v>
      </c>
      <c r="AH433" s="150"/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ht="33.75" outlineLevel="1" x14ac:dyDescent="0.2">
      <c r="A434" s="157"/>
      <c r="B434" s="158"/>
      <c r="C434" s="257" t="s">
        <v>659</v>
      </c>
      <c r="D434" s="258"/>
      <c r="E434" s="258"/>
      <c r="F434" s="258"/>
      <c r="G434" s="258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169</v>
      </c>
      <c r="AH434" s="150"/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84" t="str">
        <f>C434</f>
        <v>Po provedení regenerace dojde k razantnímu snížení potřeby tepelné energie pro vytápění. V důsledku toho bude nezbytné provést revizi způsobu provozu otopného systému, jakož i technických vlastností systému samotného.</v>
      </c>
      <c r="BB434" s="150"/>
      <c r="BC434" s="150"/>
      <c r="BD434" s="150"/>
      <c r="BE434" s="150"/>
      <c r="BF434" s="150"/>
      <c r="BG434" s="150"/>
      <c r="BH434" s="150"/>
    </row>
    <row r="435" spans="1:60" outlineLevel="1" x14ac:dyDescent="0.2">
      <c r="A435" s="157"/>
      <c r="B435" s="158"/>
      <c r="C435" s="255" t="s">
        <v>595</v>
      </c>
      <c r="D435" s="256"/>
      <c r="E435" s="256"/>
      <c r="F435" s="256"/>
      <c r="G435" s="256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169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 x14ac:dyDescent="0.2">
      <c r="A436" s="157"/>
      <c r="B436" s="158"/>
      <c r="C436" s="255" t="s">
        <v>596</v>
      </c>
      <c r="D436" s="256"/>
      <c r="E436" s="256"/>
      <c r="F436" s="256"/>
      <c r="G436" s="256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169</v>
      </c>
      <c r="AH436" s="150"/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 x14ac:dyDescent="0.2">
      <c r="A437" s="157"/>
      <c r="B437" s="158"/>
      <c r="C437" s="255" t="s">
        <v>597</v>
      </c>
      <c r="D437" s="256"/>
      <c r="E437" s="256"/>
      <c r="F437" s="256"/>
      <c r="G437" s="256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169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 x14ac:dyDescent="0.2">
      <c r="A438" s="157"/>
      <c r="B438" s="158"/>
      <c r="C438" s="255" t="s">
        <v>598</v>
      </c>
      <c r="D438" s="256"/>
      <c r="E438" s="256"/>
      <c r="F438" s="256"/>
      <c r="G438" s="256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169</v>
      </c>
      <c r="AH438" s="150"/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x14ac:dyDescent="0.2">
      <c r="A439" s="172" t="s">
        <v>161</v>
      </c>
      <c r="B439" s="173" t="s">
        <v>110</v>
      </c>
      <c r="C439" s="193" t="s">
        <v>111</v>
      </c>
      <c r="D439" s="174"/>
      <c r="E439" s="175"/>
      <c r="F439" s="176"/>
      <c r="G439" s="177">
        <f>SUMIF(AG440:AG447,"&lt;&gt;NOR",G440:G447)</f>
        <v>0</v>
      </c>
      <c r="H439" s="171"/>
      <c r="I439" s="171">
        <f>SUM(I440:I447)</f>
        <v>0</v>
      </c>
      <c r="J439" s="171"/>
      <c r="K439" s="171">
        <f>SUM(K440:K447)</f>
        <v>0</v>
      </c>
      <c r="L439" s="171"/>
      <c r="M439" s="171">
        <f>SUM(M440:M447)</f>
        <v>0</v>
      </c>
      <c r="N439" s="171"/>
      <c r="O439" s="171">
        <f>SUM(O440:O447)</f>
        <v>0.32</v>
      </c>
      <c r="P439" s="171"/>
      <c r="Q439" s="171">
        <f>SUM(Q440:Q447)</f>
        <v>0</v>
      </c>
      <c r="R439" s="171"/>
      <c r="S439" s="171"/>
      <c r="T439" s="171"/>
      <c r="U439" s="171"/>
      <c r="V439" s="171">
        <f>SUM(V440:V447)</f>
        <v>5.6</v>
      </c>
      <c r="W439" s="171"/>
      <c r="AG439" t="s">
        <v>162</v>
      </c>
    </row>
    <row r="440" spans="1:60" ht="22.5" outlineLevel="1" x14ac:dyDescent="0.2">
      <c r="A440" s="178">
        <v>52</v>
      </c>
      <c r="B440" s="179" t="s">
        <v>599</v>
      </c>
      <c r="C440" s="194" t="s">
        <v>600</v>
      </c>
      <c r="D440" s="180" t="s">
        <v>174</v>
      </c>
      <c r="E440" s="181">
        <v>26.924399999999999</v>
      </c>
      <c r="F440" s="182"/>
      <c r="G440" s="183">
        <f>ROUND(E440*F440,2)</f>
        <v>0</v>
      </c>
      <c r="H440" s="161"/>
      <c r="I440" s="160">
        <f>ROUND(E440*H440,2)</f>
        <v>0</v>
      </c>
      <c r="J440" s="161"/>
      <c r="K440" s="160">
        <f>ROUND(E440*J440,2)</f>
        <v>0</v>
      </c>
      <c r="L440" s="160">
        <v>15</v>
      </c>
      <c r="M440" s="160">
        <f>G440*(1+L440/100)</f>
        <v>0</v>
      </c>
      <c r="N440" s="160">
        <v>6.0000000000000002E-5</v>
      </c>
      <c r="O440" s="160">
        <f>ROUND(E440*N440,2)</f>
        <v>0</v>
      </c>
      <c r="P440" s="160">
        <v>0</v>
      </c>
      <c r="Q440" s="160">
        <f>ROUND(E440*P440,2)</f>
        <v>0</v>
      </c>
      <c r="R440" s="160"/>
      <c r="S440" s="160" t="s">
        <v>175</v>
      </c>
      <c r="T440" s="160" t="s">
        <v>175</v>
      </c>
      <c r="U440" s="160">
        <v>0.20791999999999999</v>
      </c>
      <c r="V440" s="160">
        <f>ROUND(E440*U440,2)</f>
        <v>5.6</v>
      </c>
      <c r="W440" s="160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245</v>
      </c>
      <c r="AH440" s="150"/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 x14ac:dyDescent="0.2">
      <c r="A441" s="157"/>
      <c r="B441" s="158"/>
      <c r="C441" s="257" t="s">
        <v>580</v>
      </c>
      <c r="D441" s="258"/>
      <c r="E441" s="258"/>
      <c r="F441" s="258"/>
      <c r="G441" s="258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169</v>
      </c>
      <c r="AH441" s="150"/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 x14ac:dyDescent="0.2">
      <c r="A442" s="157"/>
      <c r="B442" s="158"/>
      <c r="C442" s="196" t="s">
        <v>581</v>
      </c>
      <c r="D442" s="165"/>
      <c r="E442" s="166">
        <v>15.170400000000001</v>
      </c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178</v>
      </c>
      <c r="AH442" s="150">
        <v>0</v>
      </c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1" x14ac:dyDescent="0.2">
      <c r="A443" s="157"/>
      <c r="B443" s="158"/>
      <c r="C443" s="196" t="s">
        <v>582</v>
      </c>
      <c r="D443" s="165"/>
      <c r="E443" s="166">
        <v>11.754</v>
      </c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178</v>
      </c>
      <c r="AH443" s="150">
        <v>0</v>
      </c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 x14ac:dyDescent="0.2">
      <c r="A444" s="178">
        <v>53</v>
      </c>
      <c r="B444" s="179" t="s">
        <v>601</v>
      </c>
      <c r="C444" s="194" t="s">
        <v>602</v>
      </c>
      <c r="D444" s="180" t="s">
        <v>174</v>
      </c>
      <c r="E444" s="181">
        <v>28.270620000000001</v>
      </c>
      <c r="F444" s="182"/>
      <c r="G444" s="183">
        <f>ROUND(E444*F444,2)</f>
        <v>0</v>
      </c>
      <c r="H444" s="161"/>
      <c r="I444" s="160">
        <f>ROUND(E444*H444,2)</f>
        <v>0</v>
      </c>
      <c r="J444" s="161"/>
      <c r="K444" s="160">
        <f>ROUND(E444*J444,2)</f>
        <v>0</v>
      </c>
      <c r="L444" s="160">
        <v>15</v>
      </c>
      <c r="M444" s="160">
        <f>G444*(1+L444/100)</f>
        <v>0</v>
      </c>
      <c r="N444" s="160">
        <v>1.1299999999999999E-2</v>
      </c>
      <c r="O444" s="160">
        <f>ROUND(E444*N444,2)</f>
        <v>0.32</v>
      </c>
      <c r="P444" s="160">
        <v>0</v>
      </c>
      <c r="Q444" s="160">
        <f>ROUND(E444*P444,2)</f>
        <v>0</v>
      </c>
      <c r="R444" s="160" t="s">
        <v>586</v>
      </c>
      <c r="S444" s="160" t="s">
        <v>175</v>
      </c>
      <c r="T444" s="160" t="s">
        <v>175</v>
      </c>
      <c r="U444" s="160">
        <v>0</v>
      </c>
      <c r="V444" s="160">
        <f>ROUND(E444*U444,2)</f>
        <v>0</v>
      </c>
      <c r="W444" s="160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603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 x14ac:dyDescent="0.2">
      <c r="A445" s="157"/>
      <c r="B445" s="158"/>
      <c r="C445" s="196" t="s">
        <v>604</v>
      </c>
      <c r="D445" s="165"/>
      <c r="E445" s="166">
        <v>15.92892</v>
      </c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178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 x14ac:dyDescent="0.2">
      <c r="A446" s="157"/>
      <c r="B446" s="158"/>
      <c r="C446" s="196" t="s">
        <v>605</v>
      </c>
      <c r="D446" s="165"/>
      <c r="E446" s="166">
        <v>12.341699999999999</v>
      </c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178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 x14ac:dyDescent="0.2">
      <c r="A447" s="157">
        <v>54</v>
      </c>
      <c r="B447" s="158" t="s">
        <v>606</v>
      </c>
      <c r="C447" s="201" t="s">
        <v>607</v>
      </c>
      <c r="D447" s="159" t="s">
        <v>0</v>
      </c>
      <c r="E447" s="191"/>
      <c r="F447" s="161"/>
      <c r="G447" s="160">
        <f>ROUND(E447*F447,2)</f>
        <v>0</v>
      </c>
      <c r="H447" s="161"/>
      <c r="I447" s="160">
        <f>ROUND(E447*H447,2)</f>
        <v>0</v>
      </c>
      <c r="J447" s="161"/>
      <c r="K447" s="160">
        <f>ROUND(E447*J447,2)</f>
        <v>0</v>
      </c>
      <c r="L447" s="160">
        <v>15</v>
      </c>
      <c r="M447" s="160">
        <f>G447*(1+L447/100)</f>
        <v>0</v>
      </c>
      <c r="N447" s="160">
        <v>0</v>
      </c>
      <c r="O447" s="160">
        <f>ROUND(E447*N447,2)</f>
        <v>0</v>
      </c>
      <c r="P447" s="160">
        <v>0</v>
      </c>
      <c r="Q447" s="160">
        <f>ROUND(E447*P447,2)</f>
        <v>0</v>
      </c>
      <c r="R447" s="160"/>
      <c r="S447" s="160" t="s">
        <v>175</v>
      </c>
      <c r="T447" s="160" t="s">
        <v>175</v>
      </c>
      <c r="U447" s="160">
        <v>0</v>
      </c>
      <c r="V447" s="160">
        <f>ROUND(E447*U447,2)</f>
        <v>0</v>
      </c>
      <c r="W447" s="160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573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x14ac:dyDescent="0.2">
      <c r="A448" s="172" t="s">
        <v>161</v>
      </c>
      <c r="B448" s="173" t="s">
        <v>112</v>
      </c>
      <c r="C448" s="193" t="s">
        <v>113</v>
      </c>
      <c r="D448" s="174"/>
      <c r="E448" s="175"/>
      <c r="F448" s="176"/>
      <c r="G448" s="177">
        <f>SUMIF(AG449:AG497,"&lt;&gt;NOR",G449:G497)</f>
        <v>0</v>
      </c>
      <c r="H448" s="171"/>
      <c r="I448" s="171">
        <f>SUM(I449:I497)</f>
        <v>0</v>
      </c>
      <c r="J448" s="171"/>
      <c r="K448" s="171">
        <f>SUM(K449:K497)</f>
        <v>0</v>
      </c>
      <c r="L448" s="171"/>
      <c r="M448" s="171">
        <f>SUM(M449:M497)</f>
        <v>0</v>
      </c>
      <c r="N448" s="171"/>
      <c r="O448" s="171">
        <f>SUM(O449:O497)</f>
        <v>2.21</v>
      </c>
      <c r="P448" s="171"/>
      <c r="Q448" s="171">
        <f>SUM(Q449:Q497)</f>
        <v>0.65</v>
      </c>
      <c r="R448" s="171"/>
      <c r="S448" s="171"/>
      <c r="T448" s="171"/>
      <c r="U448" s="171"/>
      <c r="V448" s="171">
        <f>SUM(V449:V497)</f>
        <v>603.64</v>
      </c>
      <c r="W448" s="171"/>
      <c r="AG448" t="s">
        <v>162</v>
      </c>
    </row>
    <row r="449" spans="1:60" outlineLevel="1" x14ac:dyDescent="0.2">
      <c r="A449" s="178">
        <v>55</v>
      </c>
      <c r="B449" s="179" t="s">
        <v>608</v>
      </c>
      <c r="C449" s="194" t="s">
        <v>609</v>
      </c>
      <c r="D449" s="180" t="s">
        <v>361</v>
      </c>
      <c r="E449" s="181">
        <v>6.53</v>
      </c>
      <c r="F449" s="182"/>
      <c r="G449" s="183">
        <f>ROUND(E449*F449,2)</f>
        <v>0</v>
      </c>
      <c r="H449" s="161"/>
      <c r="I449" s="160">
        <f>ROUND(E449*H449,2)</f>
        <v>0</v>
      </c>
      <c r="J449" s="161"/>
      <c r="K449" s="160">
        <f>ROUND(E449*J449,2)</f>
        <v>0</v>
      </c>
      <c r="L449" s="160">
        <v>15</v>
      </c>
      <c r="M449" s="160">
        <f>G449*(1+L449/100)</f>
        <v>0</v>
      </c>
      <c r="N449" s="160">
        <v>0</v>
      </c>
      <c r="O449" s="160">
        <f>ROUND(E449*N449,2)</f>
        <v>0</v>
      </c>
      <c r="P449" s="160">
        <v>2.8600000000000001E-3</v>
      </c>
      <c r="Q449" s="160">
        <f>ROUND(E449*P449,2)</f>
        <v>0.02</v>
      </c>
      <c r="R449" s="160"/>
      <c r="S449" s="160" t="s">
        <v>175</v>
      </c>
      <c r="T449" s="160" t="s">
        <v>175</v>
      </c>
      <c r="U449" s="160">
        <v>0.05</v>
      </c>
      <c r="V449" s="160">
        <f>ROUND(E449*U449,2)</f>
        <v>0.33</v>
      </c>
      <c r="W449" s="160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232</v>
      </c>
      <c r="AH449" s="150"/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 x14ac:dyDescent="0.2">
      <c r="A450" s="157"/>
      <c r="B450" s="158"/>
      <c r="C450" s="196" t="s">
        <v>610</v>
      </c>
      <c r="D450" s="165"/>
      <c r="E450" s="166">
        <v>6.53</v>
      </c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178</v>
      </c>
      <c r="AH450" s="150">
        <v>0</v>
      </c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ht="22.5" outlineLevel="1" x14ac:dyDescent="0.2">
      <c r="A451" s="178">
        <v>56</v>
      </c>
      <c r="B451" s="179" t="s">
        <v>611</v>
      </c>
      <c r="C451" s="194" t="s">
        <v>612</v>
      </c>
      <c r="D451" s="180" t="s">
        <v>361</v>
      </c>
      <c r="E451" s="181">
        <v>461.6</v>
      </c>
      <c r="F451" s="182"/>
      <c r="G451" s="183">
        <f>ROUND(E451*F451,2)</f>
        <v>0</v>
      </c>
      <c r="H451" s="161"/>
      <c r="I451" s="160">
        <f>ROUND(E451*H451,2)</f>
        <v>0</v>
      </c>
      <c r="J451" s="161"/>
      <c r="K451" s="160">
        <f>ROUND(E451*J451,2)</f>
        <v>0</v>
      </c>
      <c r="L451" s="160">
        <v>15</v>
      </c>
      <c r="M451" s="160">
        <f>G451*(1+L451/100)</f>
        <v>0</v>
      </c>
      <c r="N451" s="160">
        <v>0</v>
      </c>
      <c r="O451" s="160">
        <f>ROUND(E451*N451,2)</f>
        <v>0</v>
      </c>
      <c r="P451" s="160">
        <v>1.3500000000000001E-3</v>
      </c>
      <c r="Q451" s="160">
        <f>ROUND(E451*P451,2)</f>
        <v>0.62</v>
      </c>
      <c r="R451" s="160"/>
      <c r="S451" s="160" t="s">
        <v>175</v>
      </c>
      <c r="T451" s="160" t="s">
        <v>175</v>
      </c>
      <c r="U451" s="160">
        <v>0.08</v>
      </c>
      <c r="V451" s="160">
        <f>ROUND(E451*U451,2)</f>
        <v>36.93</v>
      </c>
      <c r="W451" s="160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245</v>
      </c>
      <c r="AH451" s="150"/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 x14ac:dyDescent="0.2">
      <c r="A452" s="157"/>
      <c r="B452" s="158"/>
      <c r="C452" s="196" t="s">
        <v>613</v>
      </c>
      <c r="D452" s="165"/>
      <c r="E452" s="166">
        <v>461.6</v>
      </c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178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 x14ac:dyDescent="0.2">
      <c r="A453" s="178">
        <v>57</v>
      </c>
      <c r="B453" s="179" t="s">
        <v>614</v>
      </c>
      <c r="C453" s="194" t="s">
        <v>615</v>
      </c>
      <c r="D453" s="180" t="s">
        <v>361</v>
      </c>
      <c r="E453" s="181">
        <v>3.15</v>
      </c>
      <c r="F453" s="182"/>
      <c r="G453" s="183">
        <f>ROUND(E453*F453,2)</f>
        <v>0</v>
      </c>
      <c r="H453" s="161"/>
      <c r="I453" s="160">
        <f>ROUND(E453*H453,2)</f>
        <v>0</v>
      </c>
      <c r="J453" s="161"/>
      <c r="K453" s="160">
        <f>ROUND(E453*J453,2)</f>
        <v>0</v>
      </c>
      <c r="L453" s="160">
        <v>15</v>
      </c>
      <c r="M453" s="160">
        <f>G453*(1+L453/100)</f>
        <v>0</v>
      </c>
      <c r="N453" s="160">
        <v>0</v>
      </c>
      <c r="O453" s="160">
        <f>ROUND(E453*N453,2)</f>
        <v>0</v>
      </c>
      <c r="P453" s="160">
        <v>2.2599999999999999E-3</v>
      </c>
      <c r="Q453" s="160">
        <f>ROUND(E453*P453,2)</f>
        <v>0.01</v>
      </c>
      <c r="R453" s="160"/>
      <c r="S453" s="160" t="s">
        <v>175</v>
      </c>
      <c r="T453" s="160" t="s">
        <v>175</v>
      </c>
      <c r="U453" s="160">
        <v>0.05</v>
      </c>
      <c r="V453" s="160">
        <f>ROUND(E453*U453,2)</f>
        <v>0.16</v>
      </c>
      <c r="W453" s="160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232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 x14ac:dyDescent="0.2">
      <c r="A454" s="157"/>
      <c r="B454" s="158"/>
      <c r="C454" s="196" t="s">
        <v>616</v>
      </c>
      <c r="D454" s="165"/>
      <c r="E454" s="166">
        <v>3.15</v>
      </c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178</v>
      </c>
      <c r="AH454" s="150">
        <v>0</v>
      </c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ht="22.5" outlineLevel="1" x14ac:dyDescent="0.2">
      <c r="A455" s="178">
        <v>58</v>
      </c>
      <c r="B455" s="179" t="s">
        <v>617</v>
      </c>
      <c r="C455" s="194" t="s">
        <v>618</v>
      </c>
      <c r="D455" s="180" t="s">
        <v>174</v>
      </c>
      <c r="E455" s="181">
        <v>31.0899</v>
      </c>
      <c r="F455" s="182"/>
      <c r="G455" s="183">
        <f>ROUND(E455*F455,2)</f>
        <v>0</v>
      </c>
      <c r="H455" s="161"/>
      <c r="I455" s="160">
        <f>ROUND(E455*H455,2)</f>
        <v>0</v>
      </c>
      <c r="J455" s="161"/>
      <c r="K455" s="160">
        <f>ROUND(E455*J455,2)</f>
        <v>0</v>
      </c>
      <c r="L455" s="160">
        <v>15</v>
      </c>
      <c r="M455" s="160">
        <f>G455*(1+L455/100)</f>
        <v>0</v>
      </c>
      <c r="N455" s="160">
        <v>5.2900000000000004E-3</v>
      </c>
      <c r="O455" s="160">
        <f>ROUND(E455*N455,2)</f>
        <v>0.16</v>
      </c>
      <c r="P455" s="160">
        <v>0</v>
      </c>
      <c r="Q455" s="160">
        <f>ROUND(E455*P455,2)</f>
        <v>0</v>
      </c>
      <c r="R455" s="160"/>
      <c r="S455" s="160" t="s">
        <v>175</v>
      </c>
      <c r="T455" s="160" t="s">
        <v>175</v>
      </c>
      <c r="U455" s="160">
        <v>1.1145</v>
      </c>
      <c r="V455" s="160">
        <f>ROUND(E455*U455,2)</f>
        <v>34.65</v>
      </c>
      <c r="W455" s="160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232</v>
      </c>
      <c r="AH455" s="150"/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 x14ac:dyDescent="0.2">
      <c r="A456" s="157"/>
      <c r="B456" s="158"/>
      <c r="C456" s="196" t="s">
        <v>569</v>
      </c>
      <c r="D456" s="165"/>
      <c r="E456" s="166">
        <v>17.816400000000002</v>
      </c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178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 x14ac:dyDescent="0.2">
      <c r="A457" s="157"/>
      <c r="B457" s="158"/>
      <c r="C457" s="196" t="s">
        <v>570</v>
      </c>
      <c r="D457" s="165"/>
      <c r="E457" s="166">
        <v>13.2735</v>
      </c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178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ht="22.5" outlineLevel="1" x14ac:dyDescent="0.2">
      <c r="A458" s="185">
        <v>59</v>
      </c>
      <c r="B458" s="186" t="s">
        <v>619</v>
      </c>
      <c r="C458" s="200" t="s">
        <v>620</v>
      </c>
      <c r="D458" s="187" t="s">
        <v>621</v>
      </c>
      <c r="E458" s="188">
        <v>1</v>
      </c>
      <c r="F458" s="189"/>
      <c r="G458" s="190">
        <f>ROUND(E458*F458,2)</f>
        <v>0</v>
      </c>
      <c r="H458" s="161"/>
      <c r="I458" s="160">
        <f>ROUND(E458*H458,2)</f>
        <v>0</v>
      </c>
      <c r="J458" s="161"/>
      <c r="K458" s="160">
        <f>ROUND(E458*J458,2)</f>
        <v>0</v>
      </c>
      <c r="L458" s="160">
        <v>15</v>
      </c>
      <c r="M458" s="160">
        <f>G458*(1+L458/100)</f>
        <v>0</v>
      </c>
      <c r="N458" s="160">
        <v>3.4000000000000002E-4</v>
      </c>
      <c r="O458" s="160">
        <f>ROUND(E458*N458,2)</f>
        <v>0</v>
      </c>
      <c r="P458" s="160">
        <v>0</v>
      </c>
      <c r="Q458" s="160">
        <f>ROUND(E458*P458,2)</f>
        <v>0</v>
      </c>
      <c r="R458" s="160"/>
      <c r="S458" s="160" t="s">
        <v>175</v>
      </c>
      <c r="T458" s="160" t="s">
        <v>175</v>
      </c>
      <c r="U458" s="160">
        <v>0.41</v>
      </c>
      <c r="V458" s="160">
        <f>ROUND(E458*U458,2)</f>
        <v>0.41</v>
      </c>
      <c r="W458" s="160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232</v>
      </c>
      <c r="AH458" s="150"/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ht="22.5" outlineLevel="1" x14ac:dyDescent="0.2">
      <c r="A459" s="178">
        <v>60</v>
      </c>
      <c r="B459" s="179" t="s">
        <v>622</v>
      </c>
      <c r="C459" s="194" t="s">
        <v>623</v>
      </c>
      <c r="D459" s="180" t="s">
        <v>361</v>
      </c>
      <c r="E459" s="181">
        <v>6.53</v>
      </c>
      <c r="F459" s="182"/>
      <c r="G459" s="183">
        <f>ROUND(E459*F459,2)</f>
        <v>0</v>
      </c>
      <c r="H459" s="161"/>
      <c r="I459" s="160">
        <f>ROUND(E459*H459,2)</f>
        <v>0</v>
      </c>
      <c r="J459" s="161"/>
      <c r="K459" s="160">
        <f>ROUND(E459*J459,2)</f>
        <v>0</v>
      </c>
      <c r="L459" s="160">
        <v>15</v>
      </c>
      <c r="M459" s="160">
        <f>G459*(1+L459/100)</f>
        <v>0</v>
      </c>
      <c r="N459" s="160">
        <v>2.0500000000000002E-3</v>
      </c>
      <c r="O459" s="160">
        <f>ROUND(E459*N459,2)</f>
        <v>0.01</v>
      </c>
      <c r="P459" s="160">
        <v>0</v>
      </c>
      <c r="Q459" s="160">
        <f>ROUND(E459*P459,2)</f>
        <v>0</v>
      </c>
      <c r="R459" s="160"/>
      <c r="S459" s="160" t="s">
        <v>175</v>
      </c>
      <c r="T459" s="160" t="s">
        <v>175</v>
      </c>
      <c r="U459" s="160">
        <v>0.26400000000000001</v>
      </c>
      <c r="V459" s="160">
        <f>ROUND(E459*U459,2)</f>
        <v>1.72</v>
      </c>
      <c r="W459" s="160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232</v>
      </c>
      <c r="AH459" s="150"/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 x14ac:dyDescent="0.2">
      <c r="A460" s="157"/>
      <c r="B460" s="158"/>
      <c r="C460" s="257" t="s">
        <v>624</v>
      </c>
      <c r="D460" s="258"/>
      <c r="E460" s="258"/>
      <c r="F460" s="258"/>
      <c r="G460" s="258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169</v>
      </c>
      <c r="AH460" s="150"/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 x14ac:dyDescent="0.2">
      <c r="A461" s="157"/>
      <c r="B461" s="158"/>
      <c r="C461" s="196" t="s">
        <v>610</v>
      </c>
      <c r="D461" s="165"/>
      <c r="E461" s="166">
        <v>6.53</v>
      </c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178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ht="22.5" outlineLevel="1" x14ac:dyDescent="0.2">
      <c r="A462" s="178">
        <v>61</v>
      </c>
      <c r="B462" s="179" t="s">
        <v>625</v>
      </c>
      <c r="C462" s="194" t="s">
        <v>626</v>
      </c>
      <c r="D462" s="180" t="s">
        <v>361</v>
      </c>
      <c r="E462" s="181">
        <v>3.15</v>
      </c>
      <c r="F462" s="182"/>
      <c r="G462" s="183">
        <f>ROUND(E462*F462,2)</f>
        <v>0</v>
      </c>
      <c r="H462" s="161"/>
      <c r="I462" s="160">
        <f>ROUND(E462*H462,2)</f>
        <v>0</v>
      </c>
      <c r="J462" s="161"/>
      <c r="K462" s="160">
        <f>ROUND(E462*J462,2)</f>
        <v>0</v>
      </c>
      <c r="L462" s="160">
        <v>15</v>
      </c>
      <c r="M462" s="160">
        <f>G462*(1+L462/100)</f>
        <v>0</v>
      </c>
      <c r="N462" s="160">
        <v>2.9099999999999998E-3</v>
      </c>
      <c r="O462" s="160">
        <f>ROUND(E462*N462,2)</f>
        <v>0.01</v>
      </c>
      <c r="P462" s="160">
        <v>0</v>
      </c>
      <c r="Q462" s="160">
        <f>ROUND(E462*P462,2)</f>
        <v>0</v>
      </c>
      <c r="R462" s="160"/>
      <c r="S462" s="160" t="s">
        <v>175</v>
      </c>
      <c r="T462" s="160" t="s">
        <v>175</v>
      </c>
      <c r="U462" s="160">
        <v>0.29399999999999998</v>
      </c>
      <c r="V462" s="160">
        <f>ROUND(E462*U462,2)</f>
        <v>0.93</v>
      </c>
      <c r="W462" s="160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232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 x14ac:dyDescent="0.2">
      <c r="A463" s="157"/>
      <c r="B463" s="158"/>
      <c r="C463" s="257" t="s">
        <v>627</v>
      </c>
      <c r="D463" s="258"/>
      <c r="E463" s="258"/>
      <c r="F463" s="258"/>
      <c r="G463" s="258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169</v>
      </c>
      <c r="AH463" s="150"/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1" x14ac:dyDescent="0.2">
      <c r="A464" s="157"/>
      <c r="B464" s="158"/>
      <c r="C464" s="196" t="s">
        <v>616</v>
      </c>
      <c r="D464" s="165"/>
      <c r="E464" s="166">
        <v>3.15</v>
      </c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178</v>
      </c>
      <c r="AH464" s="150">
        <v>0</v>
      </c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ht="33.75" outlineLevel="1" x14ac:dyDescent="0.2">
      <c r="A465" s="178">
        <v>62</v>
      </c>
      <c r="B465" s="179" t="s">
        <v>628</v>
      </c>
      <c r="C465" s="194" t="s">
        <v>629</v>
      </c>
      <c r="D465" s="180" t="s">
        <v>361</v>
      </c>
      <c r="E465" s="181">
        <v>146.18</v>
      </c>
      <c r="F465" s="182"/>
      <c r="G465" s="183">
        <f>ROUND(E465*F465,2)</f>
        <v>0</v>
      </c>
      <c r="H465" s="161"/>
      <c r="I465" s="160">
        <f>ROUND(E465*H465,2)</f>
        <v>0</v>
      </c>
      <c r="J465" s="161"/>
      <c r="K465" s="160">
        <f>ROUND(E465*J465,2)</f>
        <v>0</v>
      </c>
      <c r="L465" s="160">
        <v>15</v>
      </c>
      <c r="M465" s="160">
        <f>G465*(1+L465/100)</f>
        <v>0</v>
      </c>
      <c r="N465" s="160">
        <v>2.1800000000000001E-3</v>
      </c>
      <c r="O465" s="160">
        <f>ROUND(E465*N465,2)</f>
        <v>0.32</v>
      </c>
      <c r="P465" s="160">
        <v>0</v>
      </c>
      <c r="Q465" s="160">
        <f>ROUND(E465*P465,2)</f>
        <v>0</v>
      </c>
      <c r="R465" s="160"/>
      <c r="S465" s="160" t="s">
        <v>165</v>
      </c>
      <c r="T465" s="160" t="s">
        <v>166</v>
      </c>
      <c r="U465" s="160">
        <v>0.58399999999999996</v>
      </c>
      <c r="V465" s="160">
        <f>ROUND(E465*U465,2)</f>
        <v>85.37</v>
      </c>
      <c r="W465" s="160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232</v>
      </c>
      <c r="AH465" s="150"/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 x14ac:dyDescent="0.2">
      <c r="A466" s="157"/>
      <c r="B466" s="158"/>
      <c r="C466" s="196" t="s">
        <v>630</v>
      </c>
      <c r="D466" s="165"/>
      <c r="E466" s="166">
        <v>146.18</v>
      </c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178</v>
      </c>
      <c r="AH466" s="150">
        <v>0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ht="22.5" outlineLevel="1" x14ac:dyDescent="0.2">
      <c r="A467" s="178">
        <v>63</v>
      </c>
      <c r="B467" s="179" t="s">
        <v>631</v>
      </c>
      <c r="C467" s="194" t="s">
        <v>632</v>
      </c>
      <c r="D467" s="180" t="s">
        <v>361</v>
      </c>
      <c r="E467" s="181">
        <v>461.6</v>
      </c>
      <c r="F467" s="182"/>
      <c r="G467" s="183">
        <f>ROUND(E467*F467,2)</f>
        <v>0</v>
      </c>
      <c r="H467" s="161"/>
      <c r="I467" s="160">
        <f>ROUND(E467*H467,2)</f>
        <v>0</v>
      </c>
      <c r="J467" s="161"/>
      <c r="K467" s="160">
        <f>ROUND(E467*J467,2)</f>
        <v>0</v>
      </c>
      <c r="L467" s="160">
        <v>15</v>
      </c>
      <c r="M467" s="160">
        <f>G467*(1+L467/100)</f>
        <v>0</v>
      </c>
      <c r="N467" s="160">
        <v>3.7000000000000002E-3</v>
      </c>
      <c r="O467" s="160">
        <f>ROUND(E467*N467,2)</f>
        <v>1.71</v>
      </c>
      <c r="P467" s="160">
        <v>0</v>
      </c>
      <c r="Q467" s="160">
        <f>ROUND(E467*P467,2)</f>
        <v>0</v>
      </c>
      <c r="R467" s="160"/>
      <c r="S467" s="160" t="s">
        <v>165</v>
      </c>
      <c r="T467" s="160" t="s">
        <v>166</v>
      </c>
      <c r="U467" s="160">
        <v>0.96</v>
      </c>
      <c r="V467" s="160">
        <f>ROUND(E467*U467,2)</f>
        <v>443.14</v>
      </c>
      <c r="W467" s="160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232</v>
      </c>
      <c r="AH467" s="150"/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 x14ac:dyDescent="0.2">
      <c r="A468" s="157"/>
      <c r="B468" s="158"/>
      <c r="C468" s="257" t="s">
        <v>633</v>
      </c>
      <c r="D468" s="258"/>
      <c r="E468" s="258"/>
      <c r="F468" s="258"/>
      <c r="G468" s="258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169</v>
      </c>
      <c r="AH468" s="150"/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 x14ac:dyDescent="0.2">
      <c r="A469" s="157"/>
      <c r="B469" s="158"/>
      <c r="C469" s="195" t="s">
        <v>170</v>
      </c>
      <c r="D469" s="162"/>
      <c r="E469" s="163"/>
      <c r="F469" s="164"/>
      <c r="G469" s="164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169</v>
      </c>
      <c r="AH469" s="150"/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ht="33.75" outlineLevel="1" x14ac:dyDescent="0.2">
      <c r="A470" s="157"/>
      <c r="B470" s="158"/>
      <c r="C470" s="255" t="s">
        <v>634</v>
      </c>
      <c r="D470" s="256"/>
      <c r="E470" s="256"/>
      <c r="F470" s="256"/>
      <c r="G470" s="256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169</v>
      </c>
      <c r="AH470" s="150"/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84" t="str">
        <f>C470</f>
        <v>napojení na izolant a omítku ostění napojení na omítku ostění bude provedeno systémovou plastovou lištou s integrovanou síťovinou a to tak, aby bylo zajištěno dilatování klempířských prvků pod omítkou bez rizika trhlin v místě napojení a bez nutnosti tmelení styku s fasádou.</v>
      </c>
      <c r="BB470" s="150"/>
      <c r="BC470" s="150"/>
      <c r="BD470" s="150"/>
      <c r="BE470" s="150"/>
      <c r="BF470" s="150"/>
      <c r="BG470" s="150"/>
      <c r="BH470" s="150"/>
    </row>
    <row r="471" spans="1:60" outlineLevel="1" x14ac:dyDescent="0.2">
      <c r="A471" s="157"/>
      <c r="B471" s="158"/>
      <c r="C471" s="196" t="s">
        <v>297</v>
      </c>
      <c r="D471" s="165"/>
      <c r="E471" s="166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178</v>
      </c>
      <c r="AH471" s="150">
        <v>0</v>
      </c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 x14ac:dyDescent="0.2">
      <c r="A472" s="157"/>
      <c r="B472" s="158"/>
      <c r="C472" s="196" t="s">
        <v>635</v>
      </c>
      <c r="D472" s="165"/>
      <c r="E472" s="166">
        <v>28.8</v>
      </c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178</v>
      </c>
      <c r="AH472" s="150">
        <v>0</v>
      </c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 x14ac:dyDescent="0.2">
      <c r="A473" s="157"/>
      <c r="B473" s="158"/>
      <c r="C473" s="196" t="s">
        <v>467</v>
      </c>
      <c r="D473" s="165"/>
      <c r="E473" s="166">
        <v>37.5</v>
      </c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178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 x14ac:dyDescent="0.2">
      <c r="A474" s="157"/>
      <c r="B474" s="158"/>
      <c r="C474" s="196" t="s">
        <v>468</v>
      </c>
      <c r="D474" s="165"/>
      <c r="E474" s="166">
        <v>18</v>
      </c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178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 x14ac:dyDescent="0.2">
      <c r="A475" s="157"/>
      <c r="B475" s="158"/>
      <c r="C475" s="196" t="s">
        <v>469</v>
      </c>
      <c r="D475" s="165"/>
      <c r="E475" s="166">
        <v>7.5</v>
      </c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178</v>
      </c>
      <c r="AH475" s="150">
        <v>0</v>
      </c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 x14ac:dyDescent="0.2">
      <c r="A476" s="157"/>
      <c r="B476" s="158"/>
      <c r="C476" s="207" t="s">
        <v>304</v>
      </c>
      <c r="D476" s="205"/>
      <c r="E476" s="206">
        <v>91.8</v>
      </c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178</v>
      </c>
      <c r="AH476" s="150">
        <v>1</v>
      </c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 x14ac:dyDescent="0.2">
      <c r="A477" s="157"/>
      <c r="B477" s="158"/>
      <c r="C477" s="196" t="s">
        <v>305</v>
      </c>
      <c r="D477" s="165"/>
      <c r="E477" s="166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178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 x14ac:dyDescent="0.2">
      <c r="A478" s="157"/>
      <c r="B478" s="158"/>
      <c r="C478" s="196" t="s">
        <v>470</v>
      </c>
      <c r="D478" s="165"/>
      <c r="E478" s="166">
        <v>72</v>
      </c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178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 x14ac:dyDescent="0.2">
      <c r="A479" s="157"/>
      <c r="B479" s="158"/>
      <c r="C479" s="196" t="s">
        <v>471</v>
      </c>
      <c r="D479" s="165"/>
      <c r="E479" s="166">
        <v>4</v>
      </c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178</v>
      </c>
      <c r="AH479" s="150">
        <v>0</v>
      </c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 x14ac:dyDescent="0.2">
      <c r="A480" s="157"/>
      <c r="B480" s="158"/>
      <c r="C480" s="207" t="s">
        <v>304</v>
      </c>
      <c r="D480" s="205"/>
      <c r="E480" s="206">
        <v>76</v>
      </c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178</v>
      </c>
      <c r="AH480" s="150">
        <v>1</v>
      </c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 x14ac:dyDescent="0.2">
      <c r="A481" s="157"/>
      <c r="B481" s="158"/>
      <c r="C481" s="196" t="s">
        <v>308</v>
      </c>
      <c r="D481" s="165"/>
      <c r="E481" s="166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178</v>
      </c>
      <c r="AH481" s="150">
        <v>0</v>
      </c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 x14ac:dyDescent="0.2">
      <c r="A482" s="157"/>
      <c r="B482" s="158"/>
      <c r="C482" s="196" t="s">
        <v>636</v>
      </c>
      <c r="D482" s="165"/>
      <c r="E482" s="166">
        <v>57.6</v>
      </c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178</v>
      </c>
      <c r="AH482" s="150">
        <v>0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1" x14ac:dyDescent="0.2">
      <c r="A483" s="157"/>
      <c r="B483" s="158"/>
      <c r="C483" s="196" t="s">
        <v>473</v>
      </c>
      <c r="D483" s="165"/>
      <c r="E483" s="166">
        <v>90</v>
      </c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178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 x14ac:dyDescent="0.2">
      <c r="A484" s="157"/>
      <c r="B484" s="158"/>
      <c r="C484" s="196" t="s">
        <v>474</v>
      </c>
      <c r="D484" s="165"/>
      <c r="E484" s="166">
        <v>26.4</v>
      </c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178</v>
      </c>
      <c r="AH484" s="150">
        <v>0</v>
      </c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 x14ac:dyDescent="0.2">
      <c r="A485" s="157"/>
      <c r="B485" s="158"/>
      <c r="C485" s="196" t="s">
        <v>475</v>
      </c>
      <c r="D485" s="165"/>
      <c r="E485" s="166">
        <v>11</v>
      </c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178</v>
      </c>
      <c r="AH485" s="150">
        <v>0</v>
      </c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 x14ac:dyDescent="0.2">
      <c r="A486" s="157"/>
      <c r="B486" s="158"/>
      <c r="C486" s="207" t="s">
        <v>304</v>
      </c>
      <c r="D486" s="205"/>
      <c r="E486" s="206">
        <v>185</v>
      </c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178</v>
      </c>
      <c r="AH486" s="150">
        <v>1</v>
      </c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outlineLevel="1" x14ac:dyDescent="0.2">
      <c r="A487" s="157"/>
      <c r="B487" s="158"/>
      <c r="C487" s="196" t="s">
        <v>314</v>
      </c>
      <c r="D487" s="165"/>
      <c r="E487" s="166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178</v>
      </c>
      <c r="AH487" s="150">
        <v>0</v>
      </c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 x14ac:dyDescent="0.2">
      <c r="A488" s="157"/>
      <c r="B488" s="158"/>
      <c r="C488" s="196" t="s">
        <v>635</v>
      </c>
      <c r="D488" s="165"/>
      <c r="E488" s="166">
        <v>28.8</v>
      </c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178</v>
      </c>
      <c r="AH488" s="150">
        <v>0</v>
      </c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 x14ac:dyDescent="0.2">
      <c r="A489" s="157"/>
      <c r="B489" s="158"/>
      <c r="C489" s="196" t="s">
        <v>476</v>
      </c>
      <c r="D489" s="165"/>
      <c r="E489" s="166">
        <v>73.5</v>
      </c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178</v>
      </c>
      <c r="AH489" s="150">
        <v>0</v>
      </c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 x14ac:dyDescent="0.2">
      <c r="A490" s="157"/>
      <c r="B490" s="158"/>
      <c r="C490" s="196" t="s">
        <v>477</v>
      </c>
      <c r="D490" s="165"/>
      <c r="E490" s="166">
        <v>5.5</v>
      </c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178</v>
      </c>
      <c r="AH490" s="150">
        <v>0</v>
      </c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 x14ac:dyDescent="0.2">
      <c r="A491" s="157"/>
      <c r="B491" s="158"/>
      <c r="C491" s="207" t="s">
        <v>304</v>
      </c>
      <c r="D491" s="205"/>
      <c r="E491" s="206">
        <v>107.8</v>
      </c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178</v>
      </c>
      <c r="AH491" s="150">
        <v>1</v>
      </c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1" x14ac:dyDescent="0.2">
      <c r="A492" s="157"/>
      <c r="B492" s="158"/>
      <c r="C492" s="196" t="s">
        <v>478</v>
      </c>
      <c r="D492" s="165"/>
      <c r="E492" s="166">
        <v>1</v>
      </c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178</v>
      </c>
      <c r="AH492" s="150">
        <v>0</v>
      </c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 x14ac:dyDescent="0.2">
      <c r="A493" s="157"/>
      <c r="B493" s="158"/>
      <c r="C493" s="207" t="s">
        <v>304</v>
      </c>
      <c r="D493" s="205"/>
      <c r="E493" s="206">
        <v>1</v>
      </c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178</v>
      </c>
      <c r="AH493" s="150">
        <v>1</v>
      </c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 x14ac:dyDescent="0.2">
      <c r="A494" s="178">
        <v>64</v>
      </c>
      <c r="B494" s="179" t="s">
        <v>637</v>
      </c>
      <c r="C494" s="194" t="s">
        <v>638</v>
      </c>
      <c r="D494" s="180" t="s">
        <v>639</v>
      </c>
      <c r="E494" s="181">
        <v>31.0899</v>
      </c>
      <c r="F494" s="182"/>
      <c r="G494" s="183">
        <f>ROUND(E494*F494,2)</f>
        <v>0</v>
      </c>
      <c r="H494" s="161"/>
      <c r="I494" s="160">
        <f>ROUND(E494*H494,2)</f>
        <v>0</v>
      </c>
      <c r="J494" s="161"/>
      <c r="K494" s="160">
        <f>ROUND(E494*J494,2)</f>
        <v>0</v>
      </c>
      <c r="L494" s="160">
        <v>15</v>
      </c>
      <c r="M494" s="160">
        <f>G494*(1+L494/100)</f>
        <v>0</v>
      </c>
      <c r="N494" s="160">
        <v>0</v>
      </c>
      <c r="O494" s="160">
        <f>ROUND(E494*N494,2)</f>
        <v>0</v>
      </c>
      <c r="P494" s="160">
        <v>0</v>
      </c>
      <c r="Q494" s="160">
        <f>ROUND(E494*P494,2)</f>
        <v>0</v>
      </c>
      <c r="R494" s="160"/>
      <c r="S494" s="160" t="s">
        <v>165</v>
      </c>
      <c r="T494" s="160" t="s">
        <v>166</v>
      </c>
      <c r="U494" s="160">
        <v>0</v>
      </c>
      <c r="V494" s="160">
        <f>ROUND(E494*U494,2)</f>
        <v>0</v>
      </c>
      <c r="W494" s="160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167</v>
      </c>
      <c r="AH494" s="150"/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 x14ac:dyDescent="0.2">
      <c r="A495" s="157"/>
      <c r="B495" s="158"/>
      <c r="C495" s="196" t="s">
        <v>569</v>
      </c>
      <c r="D495" s="165"/>
      <c r="E495" s="166">
        <v>17.816400000000002</v>
      </c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178</v>
      </c>
      <c r="AH495" s="150">
        <v>0</v>
      </c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 x14ac:dyDescent="0.2">
      <c r="A496" s="157"/>
      <c r="B496" s="158"/>
      <c r="C496" s="196" t="s">
        <v>570</v>
      </c>
      <c r="D496" s="165"/>
      <c r="E496" s="166">
        <v>13.2735</v>
      </c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178</v>
      </c>
      <c r="AH496" s="150">
        <v>0</v>
      </c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 x14ac:dyDescent="0.2">
      <c r="A497" s="157">
        <v>65</v>
      </c>
      <c r="B497" s="158" t="s">
        <v>640</v>
      </c>
      <c r="C497" s="201" t="s">
        <v>641</v>
      </c>
      <c r="D497" s="159" t="s">
        <v>0</v>
      </c>
      <c r="E497" s="191"/>
      <c r="F497" s="161"/>
      <c r="G497" s="160">
        <f>ROUND(E497*F497,2)</f>
        <v>0</v>
      </c>
      <c r="H497" s="161"/>
      <c r="I497" s="160">
        <f>ROUND(E497*H497,2)</f>
        <v>0</v>
      </c>
      <c r="J497" s="161"/>
      <c r="K497" s="160">
        <f>ROUND(E497*J497,2)</f>
        <v>0</v>
      </c>
      <c r="L497" s="160">
        <v>15</v>
      </c>
      <c r="M497" s="160">
        <f>G497*(1+L497/100)</f>
        <v>0</v>
      </c>
      <c r="N497" s="160">
        <v>0</v>
      </c>
      <c r="O497" s="160">
        <f>ROUND(E497*N497,2)</f>
        <v>0</v>
      </c>
      <c r="P497" s="160">
        <v>0</v>
      </c>
      <c r="Q497" s="160">
        <f>ROUND(E497*P497,2)</f>
        <v>0</v>
      </c>
      <c r="R497" s="160"/>
      <c r="S497" s="160" t="s">
        <v>175</v>
      </c>
      <c r="T497" s="160" t="s">
        <v>175</v>
      </c>
      <c r="U497" s="160">
        <v>0</v>
      </c>
      <c r="V497" s="160">
        <f>ROUND(E497*U497,2)</f>
        <v>0</v>
      </c>
      <c r="W497" s="160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252</v>
      </c>
      <c r="AH497" s="150"/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x14ac:dyDescent="0.2">
      <c r="A498" s="172" t="s">
        <v>161</v>
      </c>
      <c r="B498" s="173" t="s">
        <v>114</v>
      </c>
      <c r="C498" s="193" t="s">
        <v>115</v>
      </c>
      <c r="D498" s="174"/>
      <c r="E498" s="175"/>
      <c r="F498" s="176"/>
      <c r="G498" s="177">
        <f>SUMIF(AG499:AG502,"&lt;&gt;NOR",G499:G502)</f>
        <v>0</v>
      </c>
      <c r="H498" s="171"/>
      <c r="I498" s="171">
        <f>SUM(I499:I502)</f>
        <v>0</v>
      </c>
      <c r="J498" s="171"/>
      <c r="K498" s="171">
        <f>SUM(K499:K502)</f>
        <v>0</v>
      </c>
      <c r="L498" s="171"/>
      <c r="M498" s="171">
        <f>SUM(M499:M502)</f>
        <v>0</v>
      </c>
      <c r="N498" s="171"/>
      <c r="O498" s="171">
        <f>SUM(O499:O502)</f>
        <v>0</v>
      </c>
      <c r="P498" s="171"/>
      <c r="Q498" s="171">
        <f>SUM(Q499:Q502)</f>
        <v>0.15</v>
      </c>
      <c r="R498" s="171"/>
      <c r="S498" s="171"/>
      <c r="T498" s="171"/>
      <c r="U498" s="171"/>
      <c r="V498" s="171">
        <f>SUM(V499:V502)</f>
        <v>1.6300000000000001</v>
      </c>
      <c r="W498" s="171"/>
      <c r="AG498" t="s">
        <v>162</v>
      </c>
    </row>
    <row r="499" spans="1:60" outlineLevel="1" x14ac:dyDescent="0.2">
      <c r="A499" s="178">
        <v>66</v>
      </c>
      <c r="B499" s="179" t="s">
        <v>642</v>
      </c>
      <c r="C499" s="194" t="s">
        <v>643</v>
      </c>
      <c r="D499" s="180" t="s">
        <v>174</v>
      </c>
      <c r="E499" s="181">
        <v>4.4682500000000003</v>
      </c>
      <c r="F499" s="182"/>
      <c r="G499" s="183">
        <f>ROUND(E499*F499,2)</f>
        <v>0</v>
      </c>
      <c r="H499" s="161"/>
      <c r="I499" s="160">
        <f>ROUND(E499*H499,2)</f>
        <v>0</v>
      </c>
      <c r="J499" s="161"/>
      <c r="K499" s="160">
        <f>ROUND(E499*J499,2)</f>
        <v>0</v>
      </c>
      <c r="L499" s="160">
        <v>15</v>
      </c>
      <c r="M499" s="160">
        <f>G499*(1+L499/100)</f>
        <v>0</v>
      </c>
      <c r="N499" s="160">
        <v>0</v>
      </c>
      <c r="O499" s="160">
        <f>ROUND(E499*N499,2)</f>
        <v>0</v>
      </c>
      <c r="P499" s="160">
        <v>2.4649999999999998E-2</v>
      </c>
      <c r="Q499" s="160">
        <f>ROUND(E499*P499,2)</f>
        <v>0.11</v>
      </c>
      <c r="R499" s="160"/>
      <c r="S499" s="160" t="s">
        <v>175</v>
      </c>
      <c r="T499" s="160" t="s">
        <v>175</v>
      </c>
      <c r="U499" s="160">
        <v>0.3</v>
      </c>
      <c r="V499" s="160">
        <f>ROUND(E499*U499,2)</f>
        <v>1.34</v>
      </c>
      <c r="W499" s="160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232</v>
      </c>
      <c r="AH499" s="150"/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 x14ac:dyDescent="0.2">
      <c r="A500" s="157"/>
      <c r="B500" s="158"/>
      <c r="C500" s="196" t="s">
        <v>577</v>
      </c>
      <c r="D500" s="165"/>
      <c r="E500" s="166">
        <v>4.4682500000000003</v>
      </c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178</v>
      </c>
      <c r="AH500" s="150">
        <v>0</v>
      </c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 x14ac:dyDescent="0.2">
      <c r="A501" s="178">
        <v>67</v>
      </c>
      <c r="B501" s="179" t="s">
        <v>644</v>
      </c>
      <c r="C501" s="194" t="s">
        <v>645</v>
      </c>
      <c r="D501" s="180" t="s">
        <v>174</v>
      </c>
      <c r="E501" s="181">
        <v>4.4682500000000003</v>
      </c>
      <c r="F501" s="182"/>
      <c r="G501" s="183">
        <f>ROUND(E501*F501,2)</f>
        <v>0</v>
      </c>
      <c r="H501" s="161"/>
      <c r="I501" s="160">
        <f>ROUND(E501*H501,2)</f>
        <v>0</v>
      </c>
      <c r="J501" s="161"/>
      <c r="K501" s="160">
        <f>ROUND(E501*J501,2)</f>
        <v>0</v>
      </c>
      <c r="L501" s="160">
        <v>15</v>
      </c>
      <c r="M501" s="160">
        <f>G501*(1+L501/100)</f>
        <v>0</v>
      </c>
      <c r="N501" s="160">
        <v>0</v>
      </c>
      <c r="O501" s="160">
        <f>ROUND(E501*N501,2)</f>
        <v>0</v>
      </c>
      <c r="P501" s="160">
        <v>8.0000000000000002E-3</v>
      </c>
      <c r="Q501" s="160">
        <f>ROUND(E501*P501,2)</f>
        <v>0.04</v>
      </c>
      <c r="R501" s="160"/>
      <c r="S501" s="160" t="s">
        <v>175</v>
      </c>
      <c r="T501" s="160" t="s">
        <v>175</v>
      </c>
      <c r="U501" s="160">
        <v>6.6000000000000003E-2</v>
      </c>
      <c r="V501" s="160">
        <f>ROUND(E501*U501,2)</f>
        <v>0.28999999999999998</v>
      </c>
      <c r="W501" s="160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232</v>
      </c>
      <c r="AH501" s="150"/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 x14ac:dyDescent="0.2">
      <c r="A502" s="157"/>
      <c r="B502" s="158"/>
      <c r="C502" s="196" t="s">
        <v>577</v>
      </c>
      <c r="D502" s="165"/>
      <c r="E502" s="166">
        <v>4.4682500000000003</v>
      </c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178</v>
      </c>
      <c r="AH502" s="150">
        <v>0</v>
      </c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x14ac:dyDescent="0.2">
      <c r="A503" s="172" t="s">
        <v>161</v>
      </c>
      <c r="B503" s="173" t="s">
        <v>116</v>
      </c>
      <c r="C503" s="193" t="s">
        <v>117</v>
      </c>
      <c r="D503" s="174"/>
      <c r="E503" s="175"/>
      <c r="F503" s="176"/>
      <c r="G503" s="177">
        <f>SUMIF(AG504:AG510,"&lt;&gt;NOR",G504:G510)</f>
        <v>0</v>
      </c>
      <c r="H503" s="171"/>
      <c r="I503" s="171">
        <f>SUM(I504:I510)</f>
        <v>0</v>
      </c>
      <c r="J503" s="171"/>
      <c r="K503" s="171">
        <f>SUM(K504:K510)</f>
        <v>0</v>
      </c>
      <c r="L503" s="171"/>
      <c r="M503" s="171">
        <f>SUM(M504:M510)</f>
        <v>0</v>
      </c>
      <c r="N503" s="171"/>
      <c r="O503" s="171">
        <f>SUM(O504:O510)</f>
        <v>0</v>
      </c>
      <c r="P503" s="171"/>
      <c r="Q503" s="171">
        <f>SUM(Q504:Q510)</f>
        <v>0</v>
      </c>
      <c r="R503" s="171"/>
      <c r="S503" s="171"/>
      <c r="T503" s="171"/>
      <c r="U503" s="171"/>
      <c r="V503" s="171">
        <f>SUM(V504:V510)</f>
        <v>0</v>
      </c>
      <c r="W503" s="171"/>
      <c r="AG503" t="s">
        <v>162</v>
      </c>
    </row>
    <row r="504" spans="1:60" ht="22.5" outlineLevel="1" x14ac:dyDescent="0.2">
      <c r="A504" s="178">
        <v>68</v>
      </c>
      <c r="B504" s="179" t="s">
        <v>646</v>
      </c>
      <c r="C504" s="194" t="s">
        <v>647</v>
      </c>
      <c r="D504" s="180" t="s">
        <v>548</v>
      </c>
      <c r="E504" s="181">
        <v>12</v>
      </c>
      <c r="F504" s="182"/>
      <c r="G504" s="183">
        <f>ROUND(E504*F504,2)</f>
        <v>0</v>
      </c>
      <c r="H504" s="161"/>
      <c r="I504" s="160">
        <f>ROUND(E504*H504,2)</f>
        <v>0</v>
      </c>
      <c r="J504" s="161"/>
      <c r="K504" s="160">
        <f>ROUND(E504*J504,2)</f>
        <v>0</v>
      </c>
      <c r="L504" s="160">
        <v>15</v>
      </c>
      <c r="M504" s="160">
        <f>G504*(1+L504/100)</f>
        <v>0</v>
      </c>
      <c r="N504" s="160">
        <v>0</v>
      </c>
      <c r="O504" s="160">
        <f>ROUND(E504*N504,2)</f>
        <v>0</v>
      </c>
      <c r="P504" s="160">
        <v>0</v>
      </c>
      <c r="Q504" s="160">
        <f>ROUND(E504*P504,2)</f>
        <v>0</v>
      </c>
      <c r="R504" s="160"/>
      <c r="S504" s="160" t="s">
        <v>165</v>
      </c>
      <c r="T504" s="160" t="s">
        <v>166</v>
      </c>
      <c r="U504" s="160">
        <v>0</v>
      </c>
      <c r="V504" s="160">
        <f>ROUND(E504*U504,2)</f>
        <v>0</v>
      </c>
      <c r="W504" s="160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167</v>
      </c>
      <c r="AH504" s="150"/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1" x14ac:dyDescent="0.2">
      <c r="A505" s="157"/>
      <c r="B505" s="158"/>
      <c r="C505" s="257" t="s">
        <v>648</v>
      </c>
      <c r="D505" s="258"/>
      <c r="E505" s="258"/>
      <c r="F505" s="258"/>
      <c r="G505" s="258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50"/>
      <c r="Y505" s="150"/>
      <c r="Z505" s="150"/>
      <c r="AA505" s="150"/>
      <c r="AB505" s="150"/>
      <c r="AC505" s="150"/>
      <c r="AD505" s="150"/>
      <c r="AE505" s="150"/>
      <c r="AF505" s="150"/>
      <c r="AG505" s="150" t="s">
        <v>169</v>
      </c>
      <c r="AH505" s="150"/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 x14ac:dyDescent="0.2">
      <c r="A506" s="157"/>
      <c r="B506" s="158"/>
      <c r="C506" s="255" t="s">
        <v>649</v>
      </c>
      <c r="D506" s="256"/>
      <c r="E506" s="256"/>
      <c r="F506" s="256"/>
      <c r="G506" s="256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169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ht="22.5" outlineLevel="1" x14ac:dyDescent="0.2">
      <c r="A507" s="157"/>
      <c r="B507" s="158"/>
      <c r="C507" s="255" t="s">
        <v>650</v>
      </c>
      <c r="D507" s="256"/>
      <c r="E507" s="256"/>
      <c r="F507" s="256"/>
      <c r="G507" s="256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169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84" t="str">
        <f>C507</f>
        <v>nosná konstrukce (horní a dolní vodorovné profily, svislé ukončovací a přídavné profily) uzavřené profily z žárově zinkované oceli 60/40/4 mm</v>
      </c>
      <c r="BB507" s="150"/>
      <c r="BC507" s="150"/>
      <c r="BD507" s="150"/>
      <c r="BE507" s="150"/>
      <c r="BF507" s="150"/>
      <c r="BG507" s="150"/>
      <c r="BH507" s="150"/>
    </row>
    <row r="508" spans="1:60" outlineLevel="1" x14ac:dyDescent="0.2">
      <c r="A508" s="157"/>
      <c r="B508" s="158"/>
      <c r="C508" s="255" t="s">
        <v>651</v>
      </c>
      <c r="D508" s="256"/>
      <c r="E508" s="256"/>
      <c r="F508" s="256"/>
      <c r="G508" s="256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169</v>
      </c>
      <c r="AH508" s="150"/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 x14ac:dyDescent="0.2">
      <c r="A509" s="157"/>
      <c r="B509" s="158"/>
      <c r="C509" s="255" t="s">
        <v>652</v>
      </c>
      <c r="D509" s="256"/>
      <c r="E509" s="256"/>
      <c r="F509" s="256"/>
      <c r="G509" s="256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169</v>
      </c>
      <c r="AH509" s="150"/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 x14ac:dyDescent="0.2">
      <c r="A510" s="157"/>
      <c r="B510" s="158"/>
      <c r="C510" s="255" t="s">
        <v>653</v>
      </c>
      <c r="D510" s="256"/>
      <c r="E510" s="256"/>
      <c r="F510" s="256"/>
      <c r="G510" s="256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169</v>
      </c>
      <c r="AH510" s="150"/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x14ac:dyDescent="0.2">
      <c r="A511" s="172" t="s">
        <v>161</v>
      </c>
      <c r="B511" s="173" t="s">
        <v>126</v>
      </c>
      <c r="C511" s="193" t="s">
        <v>127</v>
      </c>
      <c r="D511" s="174"/>
      <c r="E511" s="175"/>
      <c r="F511" s="176"/>
      <c r="G511" s="177">
        <f>SUMIF(AG512:AG512,"&lt;&gt;NOR",G512:G512)</f>
        <v>0</v>
      </c>
      <c r="H511" s="171"/>
      <c r="I511" s="171">
        <f>SUM(I512:I512)</f>
        <v>0</v>
      </c>
      <c r="J511" s="171"/>
      <c r="K511" s="171">
        <f>SUM(K512:K512)</f>
        <v>0</v>
      </c>
      <c r="L511" s="171"/>
      <c r="M511" s="171">
        <f>SUM(M512:M512)</f>
        <v>0</v>
      </c>
      <c r="N511" s="171"/>
      <c r="O511" s="171">
        <f>SUM(O512:O512)</f>
        <v>0</v>
      </c>
      <c r="P511" s="171"/>
      <c r="Q511" s="171">
        <f>SUM(Q512:Q512)</f>
        <v>0</v>
      </c>
      <c r="R511" s="171"/>
      <c r="S511" s="171"/>
      <c r="T511" s="171"/>
      <c r="U511" s="171"/>
      <c r="V511" s="171">
        <f>SUM(V512:V512)</f>
        <v>0</v>
      </c>
      <c r="W511" s="171"/>
      <c r="AG511" t="s">
        <v>162</v>
      </c>
    </row>
    <row r="512" spans="1:60" outlineLevel="1" x14ac:dyDescent="0.2">
      <c r="A512" s="185">
        <v>69</v>
      </c>
      <c r="B512" s="186" t="s">
        <v>654</v>
      </c>
      <c r="C512" s="200" t="s">
        <v>655</v>
      </c>
      <c r="D512" s="187" t="s">
        <v>174</v>
      </c>
      <c r="E512" s="188">
        <v>5</v>
      </c>
      <c r="F512" s="189"/>
      <c r="G512" s="190">
        <f>ROUND(E512*F512,2)</f>
        <v>0</v>
      </c>
      <c r="H512" s="161"/>
      <c r="I512" s="160">
        <f>ROUND(E512*H512,2)</f>
        <v>0</v>
      </c>
      <c r="J512" s="161"/>
      <c r="K512" s="160">
        <f>ROUND(E512*J512,2)</f>
        <v>0</v>
      </c>
      <c r="L512" s="160">
        <v>15</v>
      </c>
      <c r="M512" s="160">
        <f>G512*(1+L512/100)</f>
        <v>0</v>
      </c>
      <c r="N512" s="160">
        <v>4.2000000000000002E-4</v>
      </c>
      <c r="O512" s="160">
        <f>ROUND(E512*N512,2)</f>
        <v>0</v>
      </c>
      <c r="P512" s="160">
        <v>0</v>
      </c>
      <c r="Q512" s="160">
        <f>ROUND(E512*P512,2)</f>
        <v>0</v>
      </c>
      <c r="R512" s="160"/>
      <c r="S512" s="160" t="s">
        <v>175</v>
      </c>
      <c r="T512" s="160" t="s">
        <v>175</v>
      </c>
      <c r="U512" s="160">
        <v>0</v>
      </c>
      <c r="V512" s="160">
        <f>ROUND(E512*U512,2)</f>
        <v>0</v>
      </c>
      <c r="W512" s="160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181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x14ac:dyDescent="0.2">
      <c r="A513" s="172" t="s">
        <v>161</v>
      </c>
      <c r="B513" s="173" t="s">
        <v>132</v>
      </c>
      <c r="C513" s="193" t="s">
        <v>133</v>
      </c>
      <c r="D513" s="174"/>
      <c r="E513" s="175"/>
      <c r="F513" s="176"/>
      <c r="G513" s="177">
        <f>SUMIF(AG514:AG520,"&lt;&gt;NOR",G514:G520)</f>
        <v>0</v>
      </c>
      <c r="H513" s="171"/>
      <c r="I513" s="171">
        <f>SUM(I514:I520)</f>
        <v>0</v>
      </c>
      <c r="J513" s="171"/>
      <c r="K513" s="171">
        <f>SUM(K514:K520)</f>
        <v>0</v>
      </c>
      <c r="L513" s="171"/>
      <c r="M513" s="171">
        <f>SUM(M514:M520)</f>
        <v>0</v>
      </c>
      <c r="N513" s="171"/>
      <c r="O513" s="171">
        <f>SUM(O514:O520)</f>
        <v>0</v>
      </c>
      <c r="P513" s="171"/>
      <c r="Q513" s="171">
        <f>SUM(Q514:Q520)</f>
        <v>0</v>
      </c>
      <c r="R513" s="171"/>
      <c r="S513" s="171"/>
      <c r="T513" s="171"/>
      <c r="U513" s="171"/>
      <c r="V513" s="171">
        <f>SUM(V514:V520)</f>
        <v>19.91</v>
      </c>
      <c r="W513" s="171"/>
      <c r="AG513" t="s">
        <v>162</v>
      </c>
    </row>
    <row r="514" spans="1:60" outlineLevel="1" x14ac:dyDescent="0.2">
      <c r="A514" s="185">
        <v>70</v>
      </c>
      <c r="B514" s="186" t="s">
        <v>264</v>
      </c>
      <c r="C514" s="200" t="s">
        <v>265</v>
      </c>
      <c r="D514" s="187" t="s">
        <v>235</v>
      </c>
      <c r="E514" s="188">
        <v>2.1536499999999998</v>
      </c>
      <c r="F514" s="189"/>
      <c r="G514" s="190">
        <f t="shared" ref="G514:G520" si="0">ROUND(E514*F514,2)</f>
        <v>0</v>
      </c>
      <c r="H514" s="161"/>
      <c r="I514" s="160">
        <f t="shared" ref="I514:I520" si="1">ROUND(E514*H514,2)</f>
        <v>0</v>
      </c>
      <c r="J514" s="161"/>
      <c r="K514" s="160">
        <f t="shared" ref="K514:K520" si="2">ROUND(E514*J514,2)</f>
        <v>0</v>
      </c>
      <c r="L514" s="160">
        <v>15</v>
      </c>
      <c r="M514" s="160">
        <f t="shared" ref="M514:M520" si="3">G514*(1+L514/100)</f>
        <v>0</v>
      </c>
      <c r="N514" s="160">
        <v>0</v>
      </c>
      <c r="O514" s="160">
        <f t="shared" ref="O514:O520" si="4">ROUND(E514*N514,2)</f>
        <v>0</v>
      </c>
      <c r="P514" s="160">
        <v>0</v>
      </c>
      <c r="Q514" s="160">
        <f t="shared" ref="Q514:Q520" si="5">ROUND(E514*P514,2)</f>
        <v>0</v>
      </c>
      <c r="R514" s="160"/>
      <c r="S514" s="160" t="s">
        <v>175</v>
      </c>
      <c r="T514" s="160" t="s">
        <v>175</v>
      </c>
      <c r="U514" s="160">
        <v>0</v>
      </c>
      <c r="V514" s="160">
        <f t="shared" ref="V514:V520" si="6">ROUND(E514*U514,2)</f>
        <v>0</v>
      </c>
      <c r="W514" s="160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255</v>
      </c>
      <c r="AH514" s="150"/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 x14ac:dyDescent="0.2">
      <c r="A515" s="185">
        <v>71</v>
      </c>
      <c r="B515" s="186" t="s">
        <v>253</v>
      </c>
      <c r="C515" s="200" t="s">
        <v>254</v>
      </c>
      <c r="D515" s="187" t="s">
        <v>235</v>
      </c>
      <c r="E515" s="188">
        <v>2.1536499999999998</v>
      </c>
      <c r="F515" s="189"/>
      <c r="G515" s="190">
        <f t="shared" si="0"/>
        <v>0</v>
      </c>
      <c r="H515" s="161"/>
      <c r="I515" s="160">
        <f t="shared" si="1"/>
        <v>0</v>
      </c>
      <c r="J515" s="161"/>
      <c r="K515" s="160">
        <f t="shared" si="2"/>
        <v>0</v>
      </c>
      <c r="L515" s="160">
        <v>15</v>
      </c>
      <c r="M515" s="160">
        <f t="shared" si="3"/>
        <v>0</v>
      </c>
      <c r="N515" s="160">
        <v>0</v>
      </c>
      <c r="O515" s="160">
        <f t="shared" si="4"/>
        <v>0</v>
      </c>
      <c r="P515" s="160">
        <v>0</v>
      </c>
      <c r="Q515" s="160">
        <f t="shared" si="5"/>
        <v>0</v>
      </c>
      <c r="R515" s="160"/>
      <c r="S515" s="160" t="s">
        <v>175</v>
      </c>
      <c r="T515" s="160" t="s">
        <v>175</v>
      </c>
      <c r="U515" s="160">
        <v>0.93300000000000005</v>
      </c>
      <c r="V515" s="160">
        <f t="shared" si="6"/>
        <v>2.0099999999999998</v>
      </c>
      <c r="W515" s="160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255</v>
      </c>
      <c r="AH515" s="150"/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 x14ac:dyDescent="0.2">
      <c r="A516" s="185">
        <v>72</v>
      </c>
      <c r="B516" s="186" t="s">
        <v>656</v>
      </c>
      <c r="C516" s="200" t="s">
        <v>657</v>
      </c>
      <c r="D516" s="187" t="s">
        <v>235</v>
      </c>
      <c r="E516" s="188">
        <v>21.536529999999999</v>
      </c>
      <c r="F516" s="189"/>
      <c r="G516" s="190">
        <f t="shared" si="0"/>
        <v>0</v>
      </c>
      <c r="H516" s="161"/>
      <c r="I516" s="160">
        <f t="shared" si="1"/>
        <v>0</v>
      </c>
      <c r="J516" s="161"/>
      <c r="K516" s="160">
        <f t="shared" si="2"/>
        <v>0</v>
      </c>
      <c r="L516" s="160">
        <v>15</v>
      </c>
      <c r="M516" s="160">
        <f t="shared" si="3"/>
        <v>0</v>
      </c>
      <c r="N516" s="160">
        <v>0</v>
      </c>
      <c r="O516" s="160">
        <f t="shared" si="4"/>
        <v>0</v>
      </c>
      <c r="P516" s="160">
        <v>0</v>
      </c>
      <c r="Q516" s="160">
        <f t="shared" si="5"/>
        <v>0</v>
      </c>
      <c r="R516" s="160"/>
      <c r="S516" s="160" t="s">
        <v>175</v>
      </c>
      <c r="T516" s="160" t="s">
        <v>175</v>
      </c>
      <c r="U516" s="160">
        <v>0.65300000000000002</v>
      </c>
      <c r="V516" s="160">
        <f t="shared" si="6"/>
        <v>14.06</v>
      </c>
      <c r="W516" s="160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255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 x14ac:dyDescent="0.2">
      <c r="A517" s="185">
        <v>73</v>
      </c>
      <c r="B517" s="186" t="s">
        <v>256</v>
      </c>
      <c r="C517" s="200" t="s">
        <v>257</v>
      </c>
      <c r="D517" s="187" t="s">
        <v>235</v>
      </c>
      <c r="E517" s="188">
        <v>2.1536499999999998</v>
      </c>
      <c r="F517" s="189"/>
      <c r="G517" s="190">
        <f t="shared" si="0"/>
        <v>0</v>
      </c>
      <c r="H517" s="161"/>
      <c r="I517" s="160">
        <f t="shared" si="1"/>
        <v>0</v>
      </c>
      <c r="J517" s="161"/>
      <c r="K517" s="160">
        <f t="shared" si="2"/>
        <v>0</v>
      </c>
      <c r="L517" s="160">
        <v>15</v>
      </c>
      <c r="M517" s="160">
        <f t="shared" si="3"/>
        <v>0</v>
      </c>
      <c r="N517" s="160">
        <v>0</v>
      </c>
      <c r="O517" s="160">
        <f t="shared" si="4"/>
        <v>0</v>
      </c>
      <c r="P517" s="160">
        <v>0</v>
      </c>
      <c r="Q517" s="160">
        <f t="shared" si="5"/>
        <v>0</v>
      </c>
      <c r="R517" s="160"/>
      <c r="S517" s="160" t="s">
        <v>175</v>
      </c>
      <c r="T517" s="160" t="s">
        <v>175</v>
      </c>
      <c r="U517" s="160">
        <v>0</v>
      </c>
      <c r="V517" s="160">
        <f t="shared" si="6"/>
        <v>0</v>
      </c>
      <c r="W517" s="160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255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 x14ac:dyDescent="0.2">
      <c r="A518" s="185">
        <v>74</v>
      </c>
      <c r="B518" s="186" t="s">
        <v>258</v>
      </c>
      <c r="C518" s="200" t="s">
        <v>259</v>
      </c>
      <c r="D518" s="187" t="s">
        <v>235</v>
      </c>
      <c r="E518" s="188">
        <v>19.38287</v>
      </c>
      <c r="F518" s="189"/>
      <c r="G518" s="190">
        <f t="shared" si="0"/>
        <v>0</v>
      </c>
      <c r="H518" s="161"/>
      <c r="I518" s="160">
        <f t="shared" si="1"/>
        <v>0</v>
      </c>
      <c r="J518" s="161"/>
      <c r="K518" s="160">
        <f t="shared" si="2"/>
        <v>0</v>
      </c>
      <c r="L518" s="160">
        <v>15</v>
      </c>
      <c r="M518" s="160">
        <f t="shared" si="3"/>
        <v>0</v>
      </c>
      <c r="N518" s="160">
        <v>0</v>
      </c>
      <c r="O518" s="160">
        <f t="shared" si="4"/>
        <v>0</v>
      </c>
      <c r="P518" s="160">
        <v>0</v>
      </c>
      <c r="Q518" s="160">
        <f t="shared" si="5"/>
        <v>0</v>
      </c>
      <c r="R518" s="160"/>
      <c r="S518" s="160" t="s">
        <v>175</v>
      </c>
      <c r="T518" s="160" t="s">
        <v>175</v>
      </c>
      <c r="U518" s="160">
        <v>0</v>
      </c>
      <c r="V518" s="160">
        <f t="shared" si="6"/>
        <v>0</v>
      </c>
      <c r="W518" s="160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255</v>
      </c>
      <c r="AH518" s="150"/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 x14ac:dyDescent="0.2">
      <c r="A519" s="185">
        <v>75</v>
      </c>
      <c r="B519" s="186" t="s">
        <v>260</v>
      </c>
      <c r="C519" s="200" t="s">
        <v>261</v>
      </c>
      <c r="D519" s="187" t="s">
        <v>235</v>
      </c>
      <c r="E519" s="188">
        <v>2.1536499999999998</v>
      </c>
      <c r="F519" s="189"/>
      <c r="G519" s="190">
        <f t="shared" si="0"/>
        <v>0</v>
      </c>
      <c r="H519" s="161"/>
      <c r="I519" s="160">
        <f t="shared" si="1"/>
        <v>0</v>
      </c>
      <c r="J519" s="161"/>
      <c r="K519" s="160">
        <f t="shared" si="2"/>
        <v>0</v>
      </c>
      <c r="L519" s="160">
        <v>15</v>
      </c>
      <c r="M519" s="160">
        <f t="shared" si="3"/>
        <v>0</v>
      </c>
      <c r="N519" s="160">
        <v>0</v>
      </c>
      <c r="O519" s="160">
        <f t="shared" si="4"/>
        <v>0</v>
      </c>
      <c r="P519" s="160">
        <v>0</v>
      </c>
      <c r="Q519" s="160">
        <f t="shared" si="5"/>
        <v>0</v>
      </c>
      <c r="R519" s="160"/>
      <c r="S519" s="160" t="s">
        <v>175</v>
      </c>
      <c r="T519" s="160" t="s">
        <v>175</v>
      </c>
      <c r="U519" s="160">
        <v>0.94199999999999995</v>
      </c>
      <c r="V519" s="160">
        <f t="shared" si="6"/>
        <v>2.0299999999999998</v>
      </c>
      <c r="W519" s="160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255</v>
      </c>
      <c r="AH519" s="150"/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 x14ac:dyDescent="0.2">
      <c r="A520" s="178">
        <v>76</v>
      </c>
      <c r="B520" s="179" t="s">
        <v>262</v>
      </c>
      <c r="C520" s="194" t="s">
        <v>263</v>
      </c>
      <c r="D520" s="180" t="s">
        <v>235</v>
      </c>
      <c r="E520" s="181">
        <v>17.229220000000002</v>
      </c>
      <c r="F520" s="182"/>
      <c r="G520" s="183">
        <f t="shared" si="0"/>
        <v>0</v>
      </c>
      <c r="H520" s="161"/>
      <c r="I520" s="160">
        <f t="shared" si="1"/>
        <v>0</v>
      </c>
      <c r="J520" s="161"/>
      <c r="K520" s="160">
        <f t="shared" si="2"/>
        <v>0</v>
      </c>
      <c r="L520" s="160">
        <v>15</v>
      </c>
      <c r="M520" s="160">
        <f t="shared" si="3"/>
        <v>0</v>
      </c>
      <c r="N520" s="160">
        <v>0</v>
      </c>
      <c r="O520" s="160">
        <f t="shared" si="4"/>
        <v>0</v>
      </c>
      <c r="P520" s="160">
        <v>0</v>
      </c>
      <c r="Q520" s="160">
        <f t="shared" si="5"/>
        <v>0</v>
      </c>
      <c r="R520" s="160"/>
      <c r="S520" s="160" t="s">
        <v>175</v>
      </c>
      <c r="T520" s="160" t="s">
        <v>175</v>
      </c>
      <c r="U520" s="160">
        <v>0.105</v>
      </c>
      <c r="V520" s="160">
        <f t="shared" si="6"/>
        <v>1.81</v>
      </c>
      <c r="W520" s="160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 t="s">
        <v>255</v>
      </c>
      <c r="AH520" s="150"/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x14ac:dyDescent="0.2">
      <c r="A521" s="5"/>
      <c r="B521" s="6"/>
      <c r="C521" s="202"/>
      <c r="D521" s="8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AE521">
        <v>15</v>
      </c>
      <c r="AF521">
        <v>21</v>
      </c>
    </row>
    <row r="522" spans="1:60" x14ac:dyDescent="0.2">
      <c r="A522" s="153"/>
      <c r="B522" s="154" t="s">
        <v>31</v>
      </c>
      <c r="C522" s="203"/>
      <c r="D522" s="155"/>
      <c r="E522" s="156"/>
      <c r="F522" s="156"/>
      <c r="G522" s="192">
        <f>G8+G35+G370+G399+G409+G413+G415+G420+G432+G439+G448+G498+G503+G511+G513</f>
        <v>0</v>
      </c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AE522">
        <f>SUMIF(L7:L520,AE521,G7:G520)</f>
        <v>0</v>
      </c>
      <c r="AF522">
        <f>SUMIF(L7:L520,AF521,G7:G520)</f>
        <v>0</v>
      </c>
      <c r="AG522" t="s">
        <v>266</v>
      </c>
    </row>
    <row r="523" spans="1:60" x14ac:dyDescent="0.2">
      <c r="A523" s="5"/>
      <c r="B523" s="6"/>
      <c r="C523" s="202"/>
      <c r="D523" s="8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60" x14ac:dyDescent="0.2">
      <c r="A524" s="5"/>
      <c r="B524" s="6"/>
      <c r="C524" s="202"/>
      <c r="D524" s="8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60" x14ac:dyDescent="0.2">
      <c r="A525" s="266" t="s">
        <v>267</v>
      </c>
      <c r="B525" s="266"/>
      <c r="C525" s="267"/>
      <c r="D525" s="8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60" x14ac:dyDescent="0.2">
      <c r="A526" s="268"/>
      <c r="B526" s="269"/>
      <c r="C526" s="270"/>
      <c r="D526" s="269"/>
      <c r="E526" s="269"/>
      <c r="F526" s="269"/>
      <c r="G526" s="271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AG526" t="s">
        <v>268</v>
      </c>
    </row>
    <row r="527" spans="1:60" x14ac:dyDescent="0.2">
      <c r="A527" s="272"/>
      <c r="B527" s="273"/>
      <c r="C527" s="274"/>
      <c r="D527" s="273"/>
      <c r="E527" s="273"/>
      <c r="F527" s="273"/>
      <c r="G527" s="27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60" x14ac:dyDescent="0.2">
      <c r="A528" s="272"/>
      <c r="B528" s="273"/>
      <c r="C528" s="274"/>
      <c r="D528" s="273"/>
      <c r="E528" s="273"/>
      <c r="F528" s="273"/>
      <c r="G528" s="27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33" x14ac:dyDescent="0.2">
      <c r="A529" s="272"/>
      <c r="B529" s="273"/>
      <c r="C529" s="274"/>
      <c r="D529" s="273"/>
      <c r="E529" s="273"/>
      <c r="F529" s="273"/>
      <c r="G529" s="27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33" x14ac:dyDescent="0.2">
      <c r="A530" s="276"/>
      <c r="B530" s="277"/>
      <c r="C530" s="278"/>
      <c r="D530" s="277"/>
      <c r="E530" s="277"/>
      <c r="F530" s="277"/>
      <c r="G530" s="279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33" x14ac:dyDescent="0.2">
      <c r="A531" s="5"/>
      <c r="B531" s="6"/>
      <c r="C531" s="202"/>
      <c r="D531" s="8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33" x14ac:dyDescent="0.2">
      <c r="C532" s="204"/>
      <c r="D532" s="141"/>
      <c r="AG532" t="s">
        <v>269</v>
      </c>
    </row>
    <row r="533" spans="1:33" x14ac:dyDescent="0.2">
      <c r="D533" s="141"/>
    </row>
    <row r="534" spans="1:33" x14ac:dyDescent="0.2">
      <c r="D534" s="141"/>
    </row>
    <row r="535" spans="1:33" x14ac:dyDescent="0.2">
      <c r="D535" s="141"/>
    </row>
    <row r="536" spans="1:33" x14ac:dyDescent="0.2">
      <c r="D536" s="141"/>
    </row>
    <row r="537" spans="1:33" x14ac:dyDescent="0.2">
      <c r="D537" s="141"/>
    </row>
    <row r="538" spans="1:33" x14ac:dyDescent="0.2">
      <c r="D538" s="141"/>
    </row>
    <row r="539" spans="1:33" x14ac:dyDescent="0.2">
      <c r="D539" s="141"/>
    </row>
    <row r="540" spans="1:33" x14ac:dyDescent="0.2">
      <c r="D540" s="141"/>
    </row>
    <row r="541" spans="1:33" x14ac:dyDescent="0.2">
      <c r="D541" s="141"/>
    </row>
    <row r="542" spans="1:33" x14ac:dyDescent="0.2">
      <c r="D542" s="141"/>
    </row>
    <row r="543" spans="1:33" x14ac:dyDescent="0.2">
      <c r="D543" s="141"/>
    </row>
    <row r="544" spans="1:33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72">
    <mergeCell ref="A525:C525"/>
    <mergeCell ref="A526:G530"/>
    <mergeCell ref="C10:G10"/>
    <mergeCell ref="C12:G12"/>
    <mergeCell ref="C14:G14"/>
    <mergeCell ref="C16:G16"/>
    <mergeCell ref="C22:G22"/>
    <mergeCell ref="A1:G1"/>
    <mergeCell ref="C2:G2"/>
    <mergeCell ref="C3:G3"/>
    <mergeCell ref="C4:G4"/>
    <mergeCell ref="C17:G17"/>
    <mergeCell ref="C18:G18"/>
    <mergeCell ref="C19:G19"/>
    <mergeCell ref="C20:G20"/>
    <mergeCell ref="C21:G21"/>
    <mergeCell ref="C34:G34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62:G162"/>
    <mergeCell ref="C82:G82"/>
    <mergeCell ref="C86:G86"/>
    <mergeCell ref="C121:G121"/>
    <mergeCell ref="C130:G130"/>
    <mergeCell ref="C132:G132"/>
    <mergeCell ref="C135:G135"/>
    <mergeCell ref="C137:G137"/>
    <mergeCell ref="C143:G143"/>
    <mergeCell ref="C145:G145"/>
    <mergeCell ref="C148:G148"/>
    <mergeCell ref="C160:G160"/>
    <mergeCell ref="C401:G401"/>
    <mergeCell ref="C176:G176"/>
    <mergeCell ref="C178:G178"/>
    <mergeCell ref="C206:G206"/>
    <mergeCell ref="C208:G208"/>
    <mergeCell ref="C249:G249"/>
    <mergeCell ref="C251:G251"/>
    <mergeCell ref="C254:G254"/>
    <mergeCell ref="C256:G256"/>
    <mergeCell ref="C286:G286"/>
    <mergeCell ref="C368:G368"/>
    <mergeCell ref="C372:G372"/>
    <mergeCell ref="C463:G463"/>
    <mergeCell ref="C403:G403"/>
    <mergeCell ref="C404:G404"/>
    <mergeCell ref="C422:G422"/>
    <mergeCell ref="C425:G425"/>
    <mergeCell ref="C434:G434"/>
    <mergeCell ref="C435:G435"/>
    <mergeCell ref="C436:G436"/>
    <mergeCell ref="C437:G437"/>
    <mergeCell ref="C438:G438"/>
    <mergeCell ref="C441:G441"/>
    <mergeCell ref="C460:G460"/>
    <mergeCell ref="C509:G509"/>
    <mergeCell ref="C510:G510"/>
    <mergeCell ref="C468:G468"/>
    <mergeCell ref="C470:G470"/>
    <mergeCell ref="C505:G505"/>
    <mergeCell ref="C506:G506"/>
    <mergeCell ref="C507:G507"/>
    <mergeCell ref="C508:G508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55" sqref="C55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51</v>
      </c>
      <c r="C4" s="263" t="s">
        <v>52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SUMIF(AG9:AG15,"&lt;&gt;NOR",G9:G15)</f>
        <v>0</v>
      </c>
      <c r="H8" s="171"/>
      <c r="I8" s="171">
        <f>SUM(I9:I15)</f>
        <v>0</v>
      </c>
      <c r="J8" s="171"/>
      <c r="K8" s="171">
        <f>SUM(K9:K15)</f>
        <v>0</v>
      </c>
      <c r="L8" s="171"/>
      <c r="M8" s="171">
        <f>SUM(M9:M15)</f>
        <v>0</v>
      </c>
      <c r="N8" s="171"/>
      <c r="O8" s="171">
        <f>SUM(O9:O15)</f>
        <v>0</v>
      </c>
      <c r="P8" s="171"/>
      <c r="Q8" s="171">
        <f>SUM(Q9:Q15)</f>
        <v>0</v>
      </c>
      <c r="R8" s="171"/>
      <c r="S8" s="171"/>
      <c r="T8" s="171"/>
      <c r="U8" s="171"/>
      <c r="V8" s="171">
        <f>SUM(V9:V15)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171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95" t="s">
        <v>170</v>
      </c>
      <c r="D13" s="162"/>
      <c r="E13" s="163"/>
      <c r="F13" s="164"/>
      <c r="G13" s="164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55" t="s">
        <v>660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33.75" outlineLevel="1" x14ac:dyDescent="0.2">
      <c r="A15" s="157"/>
      <c r="B15" s="158"/>
      <c r="C15" s="255" t="s">
        <v>661</v>
      </c>
      <c r="D15" s="256"/>
      <c r="E15" s="256"/>
      <c r="F15" s="256"/>
      <c r="G15" s="256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84" t="str">
        <f>C15</f>
        <v>Tepelně technické parametry výrobků musí vyhovět požadavkům této dokumentace, požadavkům platných předpisů a norem a doložení parametrů požadovaných touto dokumentací certifikáty musí být součástí nabídky dodavatele.</v>
      </c>
      <c r="BB15" s="150"/>
      <c r="BC15" s="150"/>
      <c r="BD15" s="150"/>
      <c r="BE15" s="150"/>
      <c r="BF15" s="150"/>
      <c r="BG15" s="150"/>
      <c r="BH15" s="150"/>
    </row>
    <row r="16" spans="1:60" x14ac:dyDescent="0.2">
      <c r="A16" s="172" t="s">
        <v>161</v>
      </c>
      <c r="B16" s="173" t="s">
        <v>80</v>
      </c>
      <c r="C16" s="193" t="s">
        <v>81</v>
      </c>
      <c r="D16" s="174"/>
      <c r="E16" s="175"/>
      <c r="F16" s="176"/>
      <c r="G16" s="177">
        <f>SUMIF(AG17:AG24,"&lt;&gt;NOR",G17:G24)</f>
        <v>0</v>
      </c>
      <c r="H16" s="171"/>
      <c r="I16" s="171">
        <f>SUM(I17:I24)</f>
        <v>0</v>
      </c>
      <c r="J16" s="171"/>
      <c r="K16" s="171">
        <f>SUM(K17:K24)</f>
        <v>0</v>
      </c>
      <c r="L16" s="171"/>
      <c r="M16" s="171">
        <f>SUM(M17:M24)</f>
        <v>0</v>
      </c>
      <c r="N16" s="171"/>
      <c r="O16" s="171">
        <f>SUM(O17:O24)</f>
        <v>0.22999999999999998</v>
      </c>
      <c r="P16" s="171"/>
      <c r="Q16" s="171">
        <f>SUM(Q17:Q24)</f>
        <v>0</v>
      </c>
      <c r="R16" s="171"/>
      <c r="S16" s="171"/>
      <c r="T16" s="171"/>
      <c r="U16" s="171"/>
      <c r="V16" s="171">
        <f>SUM(V17:V24)</f>
        <v>5.9600000000000009</v>
      </c>
      <c r="W16" s="171"/>
      <c r="AG16" t="s">
        <v>162</v>
      </c>
    </row>
    <row r="17" spans="1:60" ht="22.5" outlineLevel="1" x14ac:dyDescent="0.2">
      <c r="A17" s="178">
        <v>2</v>
      </c>
      <c r="B17" s="179" t="s">
        <v>662</v>
      </c>
      <c r="C17" s="194" t="s">
        <v>663</v>
      </c>
      <c r="D17" s="180" t="s">
        <v>174</v>
      </c>
      <c r="E17" s="181">
        <v>4.42</v>
      </c>
      <c r="F17" s="182"/>
      <c r="G17" s="183">
        <f>ROUND(E17*F17,2)</f>
        <v>0</v>
      </c>
      <c r="H17" s="161"/>
      <c r="I17" s="160">
        <f>ROUND(E17*H17,2)</f>
        <v>0</v>
      </c>
      <c r="J17" s="161"/>
      <c r="K17" s="160">
        <f>ROUND(E17*J17,2)</f>
        <v>0</v>
      </c>
      <c r="L17" s="160">
        <v>15</v>
      </c>
      <c r="M17" s="160">
        <f>G17*(1+L17/100)</f>
        <v>0</v>
      </c>
      <c r="N17" s="160">
        <v>3.3709999999999997E-2</v>
      </c>
      <c r="O17" s="160">
        <f>ROUND(E17*N17,2)</f>
        <v>0.15</v>
      </c>
      <c r="P17" s="160">
        <v>0</v>
      </c>
      <c r="Q17" s="160">
        <f>ROUND(E17*P17,2)</f>
        <v>0</v>
      </c>
      <c r="R17" s="160"/>
      <c r="S17" s="160" t="s">
        <v>175</v>
      </c>
      <c r="T17" s="160" t="s">
        <v>175</v>
      </c>
      <c r="U17" s="160">
        <v>1.1841699999999999</v>
      </c>
      <c r="V17" s="160">
        <f>ROUND(E17*U17,2)</f>
        <v>5.23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176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96" t="s">
        <v>664</v>
      </c>
      <c r="D18" s="165"/>
      <c r="E18" s="166">
        <v>1.88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178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96" t="s">
        <v>665</v>
      </c>
      <c r="D19" s="165"/>
      <c r="E19" s="166">
        <v>1.06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178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196" t="s">
        <v>666</v>
      </c>
      <c r="D20" s="165"/>
      <c r="E20" s="166">
        <v>0.88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178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196" t="s">
        <v>447</v>
      </c>
      <c r="D21" s="165"/>
      <c r="E21" s="166">
        <v>0.6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178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78">
        <v>3</v>
      </c>
      <c r="B22" s="179" t="s">
        <v>667</v>
      </c>
      <c r="C22" s="194" t="s">
        <v>668</v>
      </c>
      <c r="D22" s="180" t="s">
        <v>361</v>
      </c>
      <c r="E22" s="181">
        <v>4</v>
      </c>
      <c r="F22" s="182"/>
      <c r="G22" s="183">
        <f>ROUND(E22*F22,2)</f>
        <v>0</v>
      </c>
      <c r="H22" s="161"/>
      <c r="I22" s="160">
        <f>ROUND(E22*H22,2)</f>
        <v>0</v>
      </c>
      <c r="J22" s="161"/>
      <c r="K22" s="160">
        <f>ROUND(E22*J22,2)</f>
        <v>0</v>
      </c>
      <c r="L22" s="160">
        <v>15</v>
      </c>
      <c r="M22" s="160">
        <f>G22*(1+L22/100)</f>
        <v>0</v>
      </c>
      <c r="N22" s="160">
        <v>2.12E-2</v>
      </c>
      <c r="O22" s="160">
        <f>ROUND(E22*N22,2)</f>
        <v>0.08</v>
      </c>
      <c r="P22" s="160">
        <v>0</v>
      </c>
      <c r="Q22" s="160">
        <f>ROUND(E22*P22,2)</f>
        <v>0</v>
      </c>
      <c r="R22" s="160"/>
      <c r="S22" s="160" t="s">
        <v>175</v>
      </c>
      <c r="T22" s="160" t="s">
        <v>175</v>
      </c>
      <c r="U22" s="160">
        <v>0.18179999999999999</v>
      </c>
      <c r="V22" s="160">
        <f>ROUND(E22*U22,2)</f>
        <v>0.73</v>
      </c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176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96" t="s">
        <v>669</v>
      </c>
      <c r="D23" s="165"/>
      <c r="E23" s="166">
        <v>3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178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196" t="s">
        <v>670</v>
      </c>
      <c r="D24" s="165"/>
      <c r="E24" s="166">
        <v>1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178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x14ac:dyDescent="0.2">
      <c r="A25" s="172" t="s">
        <v>161</v>
      </c>
      <c r="B25" s="173" t="s">
        <v>94</v>
      </c>
      <c r="C25" s="193" t="s">
        <v>95</v>
      </c>
      <c r="D25" s="174"/>
      <c r="E25" s="175"/>
      <c r="F25" s="176"/>
      <c r="G25" s="177">
        <f>SUMIF(AG26:AG33,"&lt;&gt;NOR",G26:G33)</f>
        <v>0</v>
      </c>
      <c r="H25" s="171"/>
      <c r="I25" s="171">
        <f>SUM(I26:I33)</f>
        <v>0</v>
      </c>
      <c r="J25" s="171"/>
      <c r="K25" s="171">
        <f>SUM(K26:K33)</f>
        <v>0</v>
      </c>
      <c r="L25" s="171"/>
      <c r="M25" s="171">
        <f>SUM(M26:M33)</f>
        <v>0</v>
      </c>
      <c r="N25" s="171"/>
      <c r="O25" s="171">
        <f>SUM(O26:O33)</f>
        <v>0</v>
      </c>
      <c r="P25" s="171"/>
      <c r="Q25" s="171">
        <f>SUM(Q26:Q33)</f>
        <v>0.52</v>
      </c>
      <c r="R25" s="171"/>
      <c r="S25" s="171"/>
      <c r="T25" s="171"/>
      <c r="U25" s="171"/>
      <c r="V25" s="171">
        <f>SUM(V26:V33)</f>
        <v>5.99</v>
      </c>
      <c r="W25" s="171"/>
      <c r="AG25" t="s">
        <v>162</v>
      </c>
    </row>
    <row r="26" spans="1:60" outlineLevel="1" x14ac:dyDescent="0.2">
      <c r="A26" s="178">
        <v>4</v>
      </c>
      <c r="B26" s="179" t="s">
        <v>671</v>
      </c>
      <c r="C26" s="194" t="s">
        <v>672</v>
      </c>
      <c r="D26" s="180" t="s">
        <v>174</v>
      </c>
      <c r="E26" s="181">
        <v>4.2</v>
      </c>
      <c r="F26" s="182"/>
      <c r="G26" s="183">
        <f>ROUND(E26*F26,2)</f>
        <v>0</v>
      </c>
      <c r="H26" s="161"/>
      <c r="I26" s="160">
        <f>ROUND(E26*H26,2)</f>
        <v>0</v>
      </c>
      <c r="J26" s="161"/>
      <c r="K26" s="160">
        <f>ROUND(E26*J26,2)</f>
        <v>0</v>
      </c>
      <c r="L26" s="160">
        <v>15</v>
      </c>
      <c r="M26" s="160">
        <f>G26*(1+L26/100)</f>
        <v>0</v>
      </c>
      <c r="N26" s="160">
        <v>1.17E-3</v>
      </c>
      <c r="O26" s="160">
        <f>ROUND(E26*N26,2)</f>
        <v>0</v>
      </c>
      <c r="P26" s="160">
        <v>7.5999999999999998E-2</v>
      </c>
      <c r="Q26" s="160">
        <f>ROUND(E26*P26,2)</f>
        <v>0.32</v>
      </c>
      <c r="R26" s="160"/>
      <c r="S26" s="160" t="s">
        <v>175</v>
      </c>
      <c r="T26" s="160" t="s">
        <v>175</v>
      </c>
      <c r="U26" s="160">
        <v>0.93899999999999995</v>
      </c>
      <c r="V26" s="160">
        <f>ROUND(E26*U26,2)</f>
        <v>3.94</v>
      </c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176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257" t="s">
        <v>673</v>
      </c>
      <c r="D27" s="258"/>
      <c r="E27" s="258"/>
      <c r="F27" s="258"/>
      <c r="G27" s="258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169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196" t="s">
        <v>318</v>
      </c>
      <c r="D28" s="165"/>
      <c r="E28" s="166">
        <v>1.89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178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96" t="s">
        <v>674</v>
      </c>
      <c r="D29" s="165"/>
      <c r="E29" s="166">
        <v>2.31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178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78">
        <v>5</v>
      </c>
      <c r="B30" s="179" t="s">
        <v>675</v>
      </c>
      <c r="C30" s="194" t="s">
        <v>676</v>
      </c>
      <c r="D30" s="180" t="s">
        <v>174</v>
      </c>
      <c r="E30" s="181">
        <v>0.5</v>
      </c>
      <c r="F30" s="182"/>
      <c r="G30" s="183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60">
        <v>2.1900000000000001E-3</v>
      </c>
      <c r="O30" s="160">
        <f>ROUND(E30*N30,2)</f>
        <v>0</v>
      </c>
      <c r="P30" s="160">
        <v>0.01</v>
      </c>
      <c r="Q30" s="160">
        <f>ROUND(E30*P30,2)</f>
        <v>0.01</v>
      </c>
      <c r="R30" s="160"/>
      <c r="S30" s="160" t="s">
        <v>175</v>
      </c>
      <c r="T30" s="160" t="s">
        <v>175</v>
      </c>
      <c r="U30" s="160">
        <v>0.52</v>
      </c>
      <c r="V30" s="160">
        <f>ROUND(E30*U30,2)</f>
        <v>0.26</v>
      </c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232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96" t="s">
        <v>319</v>
      </c>
      <c r="D31" s="165"/>
      <c r="E31" s="166">
        <v>0.5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178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78">
        <v>6</v>
      </c>
      <c r="B32" s="179" t="s">
        <v>677</v>
      </c>
      <c r="C32" s="194" t="s">
        <v>678</v>
      </c>
      <c r="D32" s="180" t="s">
        <v>174</v>
      </c>
      <c r="E32" s="181">
        <v>4.8</v>
      </c>
      <c r="F32" s="182"/>
      <c r="G32" s="183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15</v>
      </c>
      <c r="M32" s="160">
        <f>G32*(1+L32/100)</f>
        <v>0</v>
      </c>
      <c r="N32" s="160">
        <v>9.2000000000000003E-4</v>
      </c>
      <c r="O32" s="160">
        <f>ROUND(E32*N32,2)</f>
        <v>0</v>
      </c>
      <c r="P32" s="160">
        <v>0.04</v>
      </c>
      <c r="Q32" s="160">
        <f>ROUND(E32*P32,2)</f>
        <v>0.19</v>
      </c>
      <c r="R32" s="160"/>
      <c r="S32" s="160" t="s">
        <v>175</v>
      </c>
      <c r="T32" s="160" t="s">
        <v>175</v>
      </c>
      <c r="U32" s="160">
        <v>0.373</v>
      </c>
      <c r="V32" s="160">
        <f>ROUND(E32*U32,2)</f>
        <v>1.79</v>
      </c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232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196" t="s">
        <v>679</v>
      </c>
      <c r="D33" s="165"/>
      <c r="E33" s="166">
        <v>4.8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178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x14ac:dyDescent="0.2">
      <c r="A34" s="172" t="s">
        <v>161</v>
      </c>
      <c r="B34" s="173" t="s">
        <v>98</v>
      </c>
      <c r="C34" s="193" t="s">
        <v>99</v>
      </c>
      <c r="D34" s="174"/>
      <c r="E34" s="175"/>
      <c r="F34" s="176"/>
      <c r="G34" s="177">
        <f>SUMIF(AG35:AG35,"&lt;&gt;NOR",G35:G35)</f>
        <v>0</v>
      </c>
      <c r="H34" s="171"/>
      <c r="I34" s="171">
        <f>SUM(I35:I35)</f>
        <v>0</v>
      </c>
      <c r="J34" s="171"/>
      <c r="K34" s="171">
        <f>SUM(K35:K35)</f>
        <v>0</v>
      </c>
      <c r="L34" s="171"/>
      <c r="M34" s="171">
        <f>SUM(M35:M35)</f>
        <v>0</v>
      </c>
      <c r="N34" s="171"/>
      <c r="O34" s="171">
        <f>SUM(O35:O35)</f>
        <v>0</v>
      </c>
      <c r="P34" s="171"/>
      <c r="Q34" s="171">
        <f>SUM(Q35:Q35)</f>
        <v>0</v>
      </c>
      <c r="R34" s="171"/>
      <c r="S34" s="171"/>
      <c r="T34" s="171"/>
      <c r="U34" s="171"/>
      <c r="V34" s="171">
        <f>SUM(V35:V35)</f>
        <v>0</v>
      </c>
      <c r="W34" s="171"/>
      <c r="AG34" t="s">
        <v>162</v>
      </c>
    </row>
    <row r="35" spans="1:60" outlineLevel="1" x14ac:dyDescent="0.2">
      <c r="A35" s="185">
        <v>7</v>
      </c>
      <c r="B35" s="186" t="s">
        <v>680</v>
      </c>
      <c r="C35" s="200" t="s">
        <v>681</v>
      </c>
      <c r="D35" s="187" t="s">
        <v>235</v>
      </c>
      <c r="E35" s="188">
        <v>0.24421999999999999</v>
      </c>
      <c r="F35" s="189"/>
      <c r="G35" s="190">
        <f>ROUND(E35*F35,2)</f>
        <v>0</v>
      </c>
      <c r="H35" s="161"/>
      <c r="I35" s="160">
        <f>ROUND(E35*H35,2)</f>
        <v>0</v>
      </c>
      <c r="J35" s="161"/>
      <c r="K35" s="160">
        <f>ROUND(E35*J35,2)</f>
        <v>0</v>
      </c>
      <c r="L35" s="160">
        <v>15</v>
      </c>
      <c r="M35" s="160">
        <f>G35*(1+L35/100)</f>
        <v>0</v>
      </c>
      <c r="N35" s="160">
        <v>0</v>
      </c>
      <c r="O35" s="160">
        <f>ROUND(E35*N35,2)</f>
        <v>0</v>
      </c>
      <c r="P35" s="160">
        <v>0</v>
      </c>
      <c r="Q35" s="160">
        <f>ROUND(E35*P35,2)</f>
        <v>0</v>
      </c>
      <c r="R35" s="160"/>
      <c r="S35" s="160" t="s">
        <v>175</v>
      </c>
      <c r="T35" s="160" t="s">
        <v>175</v>
      </c>
      <c r="U35" s="160">
        <v>0</v>
      </c>
      <c r="V35" s="160">
        <f>ROUND(E35*U35,2)</f>
        <v>0</v>
      </c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236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x14ac:dyDescent="0.2">
      <c r="A36" s="172" t="s">
        <v>161</v>
      </c>
      <c r="B36" s="173" t="s">
        <v>116</v>
      </c>
      <c r="C36" s="193" t="s">
        <v>117</v>
      </c>
      <c r="D36" s="174"/>
      <c r="E36" s="175"/>
      <c r="F36" s="176"/>
      <c r="G36" s="177">
        <f>SUMIF(AG37:AG40,"&lt;&gt;NOR",G37:G40)</f>
        <v>0</v>
      </c>
      <c r="H36" s="171"/>
      <c r="I36" s="171">
        <f>SUM(I37:I40)</f>
        <v>0</v>
      </c>
      <c r="J36" s="171"/>
      <c r="K36" s="171">
        <f>SUM(K37:K40)</f>
        <v>0</v>
      </c>
      <c r="L36" s="171"/>
      <c r="M36" s="171">
        <f>SUM(M37:M40)</f>
        <v>0</v>
      </c>
      <c r="N36" s="171"/>
      <c r="O36" s="171">
        <f>SUM(O37:O40)</f>
        <v>0</v>
      </c>
      <c r="P36" s="171"/>
      <c r="Q36" s="171">
        <f>SUM(Q37:Q40)</f>
        <v>0</v>
      </c>
      <c r="R36" s="171"/>
      <c r="S36" s="171"/>
      <c r="T36" s="171"/>
      <c r="U36" s="171"/>
      <c r="V36" s="171">
        <f>SUM(V37:V40)</f>
        <v>0</v>
      </c>
      <c r="W36" s="171"/>
      <c r="AG36" t="s">
        <v>162</v>
      </c>
    </row>
    <row r="37" spans="1:60" outlineLevel="1" x14ac:dyDescent="0.2">
      <c r="A37" s="178">
        <v>8</v>
      </c>
      <c r="B37" s="179" t="s">
        <v>682</v>
      </c>
      <c r="C37" s="194" t="s">
        <v>683</v>
      </c>
      <c r="D37" s="180" t="s">
        <v>684</v>
      </c>
      <c r="E37" s="181">
        <v>1</v>
      </c>
      <c r="F37" s="182"/>
      <c r="G37" s="183">
        <f>ROUND(E37*F37,2)</f>
        <v>0</v>
      </c>
      <c r="H37" s="161"/>
      <c r="I37" s="160">
        <f>ROUND(E37*H37,2)</f>
        <v>0</v>
      </c>
      <c r="J37" s="161"/>
      <c r="K37" s="160">
        <f>ROUND(E37*J37,2)</f>
        <v>0</v>
      </c>
      <c r="L37" s="160">
        <v>15</v>
      </c>
      <c r="M37" s="160">
        <f>G37*(1+L37/100)</f>
        <v>0</v>
      </c>
      <c r="N37" s="160">
        <v>0</v>
      </c>
      <c r="O37" s="160">
        <f>ROUND(E37*N37,2)</f>
        <v>0</v>
      </c>
      <c r="P37" s="160">
        <v>0</v>
      </c>
      <c r="Q37" s="160">
        <f>ROUND(E37*P37,2)</f>
        <v>0</v>
      </c>
      <c r="R37" s="160"/>
      <c r="S37" s="160" t="s">
        <v>165</v>
      </c>
      <c r="T37" s="160" t="s">
        <v>166</v>
      </c>
      <c r="U37" s="160">
        <v>0</v>
      </c>
      <c r="V37" s="160">
        <f>ROUND(E37*U37,2)</f>
        <v>0</v>
      </c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167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257" t="s">
        <v>685</v>
      </c>
      <c r="D38" s="258"/>
      <c r="E38" s="258"/>
      <c r="F38" s="258"/>
      <c r="G38" s="258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169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55" t="s">
        <v>686</v>
      </c>
      <c r="D39" s="256"/>
      <c r="E39" s="256"/>
      <c r="F39" s="256"/>
      <c r="G39" s="256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169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255" t="s">
        <v>687</v>
      </c>
      <c r="D40" s="256"/>
      <c r="E40" s="256"/>
      <c r="F40" s="256"/>
      <c r="G40" s="256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169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x14ac:dyDescent="0.2">
      <c r="A41" s="172" t="s">
        <v>161</v>
      </c>
      <c r="B41" s="173" t="s">
        <v>118</v>
      </c>
      <c r="C41" s="193" t="s">
        <v>119</v>
      </c>
      <c r="D41" s="174"/>
      <c r="E41" s="175"/>
      <c r="F41" s="176"/>
      <c r="G41" s="177">
        <f>SUMIF(AG42:AG45,"&lt;&gt;NOR",G42:G45)</f>
        <v>0</v>
      </c>
      <c r="H41" s="171"/>
      <c r="I41" s="171">
        <f>SUM(I42:I45)</f>
        <v>0</v>
      </c>
      <c r="J41" s="171"/>
      <c r="K41" s="171">
        <f>SUM(K42:K45)</f>
        <v>0</v>
      </c>
      <c r="L41" s="171"/>
      <c r="M41" s="171">
        <f>SUM(M42:M45)</f>
        <v>0</v>
      </c>
      <c r="N41" s="171"/>
      <c r="O41" s="171">
        <f>SUM(O42:O45)</f>
        <v>0</v>
      </c>
      <c r="P41" s="171"/>
      <c r="Q41" s="171">
        <f>SUM(Q42:Q45)</f>
        <v>0</v>
      </c>
      <c r="R41" s="171"/>
      <c r="S41" s="171"/>
      <c r="T41" s="171"/>
      <c r="U41" s="171"/>
      <c r="V41" s="171">
        <f>SUM(V42:V45)</f>
        <v>0</v>
      </c>
      <c r="W41" s="171"/>
      <c r="AG41" t="s">
        <v>162</v>
      </c>
    </row>
    <row r="42" spans="1:60" ht="22.5" outlineLevel="1" x14ac:dyDescent="0.2">
      <c r="A42" s="178">
        <v>9</v>
      </c>
      <c r="B42" s="179" t="s">
        <v>688</v>
      </c>
      <c r="C42" s="280" t="s">
        <v>689</v>
      </c>
      <c r="D42" s="180" t="s">
        <v>684</v>
      </c>
      <c r="E42" s="181">
        <v>1</v>
      </c>
      <c r="F42" s="182"/>
      <c r="G42" s="183">
        <f>ROUND(E42*F42,2)</f>
        <v>0</v>
      </c>
      <c r="H42" s="161"/>
      <c r="I42" s="160">
        <f>ROUND(E42*H42,2)</f>
        <v>0</v>
      </c>
      <c r="J42" s="161"/>
      <c r="K42" s="160">
        <f>ROUND(E42*J42,2)</f>
        <v>0</v>
      </c>
      <c r="L42" s="160">
        <v>15</v>
      </c>
      <c r="M42" s="160">
        <f>G42*(1+L42/100)</f>
        <v>0</v>
      </c>
      <c r="N42" s="160">
        <v>0</v>
      </c>
      <c r="O42" s="160">
        <f>ROUND(E42*N42,2)</f>
        <v>0</v>
      </c>
      <c r="P42" s="160">
        <v>0</v>
      </c>
      <c r="Q42" s="160">
        <f>ROUND(E42*P42,2)</f>
        <v>0</v>
      </c>
      <c r="R42" s="160"/>
      <c r="S42" s="160" t="s">
        <v>165</v>
      </c>
      <c r="T42" s="160" t="s">
        <v>166</v>
      </c>
      <c r="U42" s="160">
        <v>0</v>
      </c>
      <c r="V42" s="160">
        <f>ROUND(E42*U42,2)</f>
        <v>0</v>
      </c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167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257" t="s">
        <v>685</v>
      </c>
      <c r="D43" s="258"/>
      <c r="E43" s="258"/>
      <c r="F43" s="258"/>
      <c r="G43" s="258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169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55" t="s">
        <v>686</v>
      </c>
      <c r="D44" s="256"/>
      <c r="E44" s="256"/>
      <c r="F44" s="256"/>
      <c r="G44" s="256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169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55" t="s">
        <v>687</v>
      </c>
      <c r="D45" s="256"/>
      <c r="E45" s="256"/>
      <c r="F45" s="256"/>
      <c r="G45" s="256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169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x14ac:dyDescent="0.2">
      <c r="A46" s="172" t="s">
        <v>161</v>
      </c>
      <c r="B46" s="173" t="s">
        <v>120</v>
      </c>
      <c r="C46" s="193" t="s">
        <v>121</v>
      </c>
      <c r="D46" s="174"/>
      <c r="E46" s="175"/>
      <c r="F46" s="176"/>
      <c r="G46" s="177">
        <f>SUMIF(AG47:AG58,"&lt;&gt;NOR",G47:G58)</f>
        <v>0</v>
      </c>
      <c r="H46" s="171"/>
      <c r="I46" s="171">
        <f>SUM(I47:I58)</f>
        <v>0</v>
      </c>
      <c r="J46" s="171"/>
      <c r="K46" s="171">
        <f>SUM(K47:K58)</f>
        <v>0</v>
      </c>
      <c r="L46" s="171"/>
      <c r="M46" s="171">
        <f>SUM(M47:M58)</f>
        <v>0</v>
      </c>
      <c r="N46" s="171"/>
      <c r="O46" s="171">
        <f>SUM(O47:O58)</f>
        <v>0</v>
      </c>
      <c r="P46" s="171"/>
      <c r="Q46" s="171">
        <f>SUM(Q47:Q58)</f>
        <v>0</v>
      </c>
      <c r="R46" s="171"/>
      <c r="S46" s="171"/>
      <c r="T46" s="171"/>
      <c r="U46" s="171"/>
      <c r="V46" s="171">
        <f>SUM(V47:V58)</f>
        <v>0</v>
      </c>
      <c r="W46" s="171"/>
      <c r="AG46" t="s">
        <v>162</v>
      </c>
    </row>
    <row r="47" spans="1:60" outlineLevel="1" x14ac:dyDescent="0.2">
      <c r="A47" s="178">
        <v>10</v>
      </c>
      <c r="B47" s="179" t="s">
        <v>690</v>
      </c>
      <c r="C47" s="280" t="s">
        <v>691</v>
      </c>
      <c r="D47" s="180" t="s">
        <v>684</v>
      </c>
      <c r="E47" s="181">
        <v>1</v>
      </c>
      <c r="F47" s="182"/>
      <c r="G47" s="183">
        <f>ROUND(E47*F47,2)</f>
        <v>0</v>
      </c>
      <c r="H47" s="161"/>
      <c r="I47" s="160">
        <f>ROUND(E47*H47,2)</f>
        <v>0</v>
      </c>
      <c r="J47" s="161"/>
      <c r="K47" s="160">
        <f>ROUND(E47*J47,2)</f>
        <v>0</v>
      </c>
      <c r="L47" s="160">
        <v>15</v>
      </c>
      <c r="M47" s="160">
        <f>G47*(1+L47/100)</f>
        <v>0</v>
      </c>
      <c r="N47" s="160">
        <v>0</v>
      </c>
      <c r="O47" s="160">
        <f>ROUND(E47*N47,2)</f>
        <v>0</v>
      </c>
      <c r="P47" s="160">
        <v>0</v>
      </c>
      <c r="Q47" s="160">
        <f>ROUND(E47*P47,2)</f>
        <v>0</v>
      </c>
      <c r="R47" s="160"/>
      <c r="S47" s="160" t="s">
        <v>165</v>
      </c>
      <c r="T47" s="160" t="s">
        <v>166</v>
      </c>
      <c r="U47" s="160">
        <v>0</v>
      </c>
      <c r="V47" s="160">
        <f>ROUND(E47*U47,2)</f>
        <v>0</v>
      </c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167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57" t="s">
        <v>685</v>
      </c>
      <c r="D48" s="258"/>
      <c r="E48" s="258"/>
      <c r="F48" s="258"/>
      <c r="G48" s="258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169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255" t="s">
        <v>686</v>
      </c>
      <c r="D49" s="256"/>
      <c r="E49" s="256"/>
      <c r="F49" s="256"/>
      <c r="G49" s="256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169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55" t="s">
        <v>687</v>
      </c>
      <c r="D50" s="256"/>
      <c r="E50" s="256"/>
      <c r="F50" s="256"/>
      <c r="G50" s="256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169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8">
        <v>11</v>
      </c>
      <c r="B51" s="179" t="s">
        <v>692</v>
      </c>
      <c r="C51" s="280" t="s">
        <v>691</v>
      </c>
      <c r="D51" s="180" t="s">
        <v>684</v>
      </c>
      <c r="E51" s="181">
        <v>1</v>
      </c>
      <c r="F51" s="182"/>
      <c r="G51" s="183">
        <f>ROUND(E51*F51,2)</f>
        <v>0</v>
      </c>
      <c r="H51" s="161"/>
      <c r="I51" s="160">
        <f>ROUND(E51*H51,2)</f>
        <v>0</v>
      </c>
      <c r="J51" s="161"/>
      <c r="K51" s="160">
        <f>ROUND(E51*J51,2)</f>
        <v>0</v>
      </c>
      <c r="L51" s="160">
        <v>15</v>
      </c>
      <c r="M51" s="160">
        <f>G51*(1+L51/100)</f>
        <v>0</v>
      </c>
      <c r="N51" s="160">
        <v>0</v>
      </c>
      <c r="O51" s="160">
        <f>ROUND(E51*N51,2)</f>
        <v>0</v>
      </c>
      <c r="P51" s="160">
        <v>0</v>
      </c>
      <c r="Q51" s="160">
        <f>ROUND(E51*P51,2)</f>
        <v>0</v>
      </c>
      <c r="R51" s="160"/>
      <c r="S51" s="160" t="s">
        <v>165</v>
      </c>
      <c r="T51" s="160" t="s">
        <v>166</v>
      </c>
      <c r="U51" s="160">
        <v>0</v>
      </c>
      <c r="V51" s="160">
        <f>ROUND(E51*U51,2)</f>
        <v>0</v>
      </c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167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57" t="s">
        <v>685</v>
      </c>
      <c r="D52" s="258"/>
      <c r="E52" s="258"/>
      <c r="F52" s="258"/>
      <c r="G52" s="258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169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55" t="s">
        <v>686</v>
      </c>
      <c r="D53" s="256"/>
      <c r="E53" s="256"/>
      <c r="F53" s="256"/>
      <c r="G53" s="25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169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255" t="s">
        <v>687</v>
      </c>
      <c r="D54" s="256"/>
      <c r="E54" s="256"/>
      <c r="F54" s="256"/>
      <c r="G54" s="256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169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78">
        <v>12</v>
      </c>
      <c r="B55" s="179" t="s">
        <v>693</v>
      </c>
      <c r="C55" s="280" t="s">
        <v>694</v>
      </c>
      <c r="D55" s="180" t="s">
        <v>684</v>
      </c>
      <c r="E55" s="181">
        <v>2</v>
      </c>
      <c r="F55" s="182"/>
      <c r="G55" s="183">
        <f>ROUND(E55*F55,2)</f>
        <v>0</v>
      </c>
      <c r="H55" s="161"/>
      <c r="I55" s="160">
        <f>ROUND(E55*H55,2)</f>
        <v>0</v>
      </c>
      <c r="J55" s="161"/>
      <c r="K55" s="160">
        <f>ROUND(E55*J55,2)</f>
        <v>0</v>
      </c>
      <c r="L55" s="160">
        <v>15</v>
      </c>
      <c r="M55" s="160">
        <f>G55*(1+L55/100)</f>
        <v>0</v>
      </c>
      <c r="N55" s="160">
        <v>0</v>
      </c>
      <c r="O55" s="160">
        <f>ROUND(E55*N55,2)</f>
        <v>0</v>
      </c>
      <c r="P55" s="160">
        <v>0</v>
      </c>
      <c r="Q55" s="160">
        <f>ROUND(E55*P55,2)</f>
        <v>0</v>
      </c>
      <c r="R55" s="160"/>
      <c r="S55" s="160" t="s">
        <v>165</v>
      </c>
      <c r="T55" s="160" t="s">
        <v>166</v>
      </c>
      <c r="U55" s="160">
        <v>0</v>
      </c>
      <c r="V55" s="160">
        <f>ROUND(E55*U55,2)</f>
        <v>0</v>
      </c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167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257" t="s">
        <v>685</v>
      </c>
      <c r="D56" s="258"/>
      <c r="E56" s="258"/>
      <c r="F56" s="258"/>
      <c r="G56" s="258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169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55" t="s">
        <v>686</v>
      </c>
      <c r="D57" s="256"/>
      <c r="E57" s="256"/>
      <c r="F57" s="256"/>
      <c r="G57" s="256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169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255" t="s">
        <v>687</v>
      </c>
      <c r="D58" s="256"/>
      <c r="E58" s="256"/>
      <c r="F58" s="256"/>
      <c r="G58" s="256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169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x14ac:dyDescent="0.2">
      <c r="A59" s="172" t="s">
        <v>161</v>
      </c>
      <c r="B59" s="173" t="s">
        <v>128</v>
      </c>
      <c r="C59" s="193" t="s">
        <v>129</v>
      </c>
      <c r="D59" s="174"/>
      <c r="E59" s="175"/>
      <c r="F59" s="176"/>
      <c r="G59" s="177">
        <f>SUMIF(AG60:AG60,"&lt;&gt;NOR",G60:G60)</f>
        <v>0</v>
      </c>
      <c r="H59" s="171"/>
      <c r="I59" s="171">
        <f>SUM(I60:I60)</f>
        <v>0</v>
      </c>
      <c r="J59" s="171"/>
      <c r="K59" s="171">
        <f>SUM(K60:K60)</f>
        <v>0</v>
      </c>
      <c r="L59" s="171"/>
      <c r="M59" s="171">
        <f>SUM(M60:M60)</f>
        <v>0</v>
      </c>
      <c r="N59" s="171"/>
      <c r="O59" s="171">
        <f>SUM(O60:O60)</f>
        <v>0</v>
      </c>
      <c r="P59" s="171"/>
      <c r="Q59" s="171">
        <f>SUM(Q60:Q60)</f>
        <v>0</v>
      </c>
      <c r="R59" s="171"/>
      <c r="S59" s="171"/>
      <c r="T59" s="171"/>
      <c r="U59" s="171"/>
      <c r="V59" s="171">
        <f>SUM(V60:V60)</f>
        <v>0</v>
      </c>
      <c r="W59" s="171"/>
      <c r="AG59" t="s">
        <v>162</v>
      </c>
    </row>
    <row r="60" spans="1:60" outlineLevel="1" x14ac:dyDescent="0.2">
      <c r="A60" s="185">
        <v>13</v>
      </c>
      <c r="B60" s="186" t="s">
        <v>695</v>
      </c>
      <c r="C60" s="200" t="s">
        <v>696</v>
      </c>
      <c r="D60" s="187" t="s">
        <v>174</v>
      </c>
      <c r="E60" s="188">
        <v>4.42</v>
      </c>
      <c r="F60" s="189"/>
      <c r="G60" s="190">
        <f>ROUND(E60*F60,2)</f>
        <v>0</v>
      </c>
      <c r="H60" s="161"/>
      <c r="I60" s="160">
        <f>ROUND(E60*H60,2)</f>
        <v>0</v>
      </c>
      <c r="J60" s="161"/>
      <c r="K60" s="160">
        <f>ROUND(E60*J60,2)</f>
        <v>0</v>
      </c>
      <c r="L60" s="160">
        <v>15</v>
      </c>
      <c r="M60" s="160">
        <f>G60*(1+L60/100)</f>
        <v>0</v>
      </c>
      <c r="N60" s="160">
        <v>3.8000000000000002E-4</v>
      </c>
      <c r="O60" s="160">
        <f>ROUND(E60*N60,2)</f>
        <v>0</v>
      </c>
      <c r="P60" s="160">
        <v>0</v>
      </c>
      <c r="Q60" s="160">
        <f>ROUND(E60*P60,2)</f>
        <v>0</v>
      </c>
      <c r="R60" s="160"/>
      <c r="S60" s="160" t="s">
        <v>175</v>
      </c>
      <c r="T60" s="160" t="s">
        <v>175</v>
      </c>
      <c r="U60" s="160">
        <v>0</v>
      </c>
      <c r="V60" s="160">
        <f>ROUND(E60*U60,2)</f>
        <v>0</v>
      </c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697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x14ac:dyDescent="0.2">
      <c r="A61" s="172" t="s">
        <v>161</v>
      </c>
      <c r="B61" s="173" t="s">
        <v>132</v>
      </c>
      <c r="C61" s="193" t="s">
        <v>133</v>
      </c>
      <c r="D61" s="174"/>
      <c r="E61" s="175"/>
      <c r="F61" s="176"/>
      <c r="G61" s="177">
        <f>SUMIF(AG62:AG68,"&lt;&gt;NOR",G62:G68)</f>
        <v>0</v>
      </c>
      <c r="H61" s="171"/>
      <c r="I61" s="171">
        <f>SUM(I62:I68)</f>
        <v>0</v>
      </c>
      <c r="J61" s="171"/>
      <c r="K61" s="171">
        <f>SUM(K62:K68)</f>
        <v>0</v>
      </c>
      <c r="L61" s="171"/>
      <c r="M61" s="171">
        <f>SUM(M62:M68)</f>
        <v>0</v>
      </c>
      <c r="N61" s="171"/>
      <c r="O61" s="171">
        <f>SUM(O62:O68)</f>
        <v>0</v>
      </c>
      <c r="P61" s="171"/>
      <c r="Q61" s="171">
        <f>SUM(Q62:Q68)</f>
        <v>0</v>
      </c>
      <c r="R61" s="171"/>
      <c r="S61" s="171"/>
      <c r="T61" s="171"/>
      <c r="U61" s="171"/>
      <c r="V61" s="171">
        <f>SUM(V62:V68)</f>
        <v>4.7699999999999996</v>
      </c>
      <c r="W61" s="171"/>
      <c r="AG61" t="s">
        <v>162</v>
      </c>
    </row>
    <row r="62" spans="1:60" outlineLevel="1" x14ac:dyDescent="0.2">
      <c r="A62" s="185">
        <v>14</v>
      </c>
      <c r="B62" s="186" t="s">
        <v>656</v>
      </c>
      <c r="C62" s="200" t="s">
        <v>657</v>
      </c>
      <c r="D62" s="187" t="s">
        <v>235</v>
      </c>
      <c r="E62" s="188">
        <v>5.1619999999999999</v>
      </c>
      <c r="F62" s="189"/>
      <c r="G62" s="190">
        <f t="shared" ref="G62:G68" si="0">ROUND(E62*F62,2)</f>
        <v>0</v>
      </c>
      <c r="H62" s="161"/>
      <c r="I62" s="160">
        <f t="shared" ref="I62:I68" si="1">ROUND(E62*H62,2)</f>
        <v>0</v>
      </c>
      <c r="J62" s="161"/>
      <c r="K62" s="160">
        <f t="shared" ref="K62:K68" si="2">ROUND(E62*J62,2)</f>
        <v>0</v>
      </c>
      <c r="L62" s="160">
        <v>15</v>
      </c>
      <c r="M62" s="160">
        <f t="shared" ref="M62:M68" si="3">G62*(1+L62/100)</f>
        <v>0</v>
      </c>
      <c r="N62" s="160">
        <v>0</v>
      </c>
      <c r="O62" s="160">
        <f t="shared" ref="O62:O68" si="4">ROUND(E62*N62,2)</f>
        <v>0</v>
      </c>
      <c r="P62" s="160">
        <v>0</v>
      </c>
      <c r="Q62" s="160">
        <f t="shared" ref="Q62:Q68" si="5">ROUND(E62*P62,2)</f>
        <v>0</v>
      </c>
      <c r="R62" s="160"/>
      <c r="S62" s="160" t="s">
        <v>175</v>
      </c>
      <c r="T62" s="160" t="s">
        <v>175</v>
      </c>
      <c r="U62" s="160">
        <v>0.65300000000000002</v>
      </c>
      <c r="V62" s="160">
        <f t="shared" ref="V62:V68" si="6">ROUND(E62*U62,2)</f>
        <v>3.37</v>
      </c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255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85">
        <v>15</v>
      </c>
      <c r="B63" s="186" t="s">
        <v>253</v>
      </c>
      <c r="C63" s="200" t="s">
        <v>254</v>
      </c>
      <c r="D63" s="187" t="s">
        <v>235</v>
      </c>
      <c r="E63" s="188">
        <v>0.51619999999999999</v>
      </c>
      <c r="F63" s="189"/>
      <c r="G63" s="190">
        <f t="shared" si="0"/>
        <v>0</v>
      </c>
      <c r="H63" s="161"/>
      <c r="I63" s="160">
        <f t="shared" si="1"/>
        <v>0</v>
      </c>
      <c r="J63" s="161"/>
      <c r="K63" s="160">
        <f t="shared" si="2"/>
        <v>0</v>
      </c>
      <c r="L63" s="160">
        <v>15</v>
      </c>
      <c r="M63" s="160">
        <f t="shared" si="3"/>
        <v>0</v>
      </c>
      <c r="N63" s="160">
        <v>0</v>
      </c>
      <c r="O63" s="160">
        <f t="shared" si="4"/>
        <v>0</v>
      </c>
      <c r="P63" s="160">
        <v>0</v>
      </c>
      <c r="Q63" s="160">
        <f t="shared" si="5"/>
        <v>0</v>
      </c>
      <c r="R63" s="160"/>
      <c r="S63" s="160" t="s">
        <v>175</v>
      </c>
      <c r="T63" s="160" t="s">
        <v>175</v>
      </c>
      <c r="U63" s="160">
        <v>0.93300000000000005</v>
      </c>
      <c r="V63" s="160">
        <f t="shared" si="6"/>
        <v>0.48</v>
      </c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255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85">
        <v>16</v>
      </c>
      <c r="B64" s="186" t="s">
        <v>256</v>
      </c>
      <c r="C64" s="200" t="s">
        <v>257</v>
      </c>
      <c r="D64" s="187" t="s">
        <v>235</v>
      </c>
      <c r="E64" s="188">
        <v>0.51619999999999999</v>
      </c>
      <c r="F64" s="189"/>
      <c r="G64" s="190">
        <f t="shared" si="0"/>
        <v>0</v>
      </c>
      <c r="H64" s="161"/>
      <c r="I64" s="160">
        <f t="shared" si="1"/>
        <v>0</v>
      </c>
      <c r="J64" s="161"/>
      <c r="K64" s="160">
        <f t="shared" si="2"/>
        <v>0</v>
      </c>
      <c r="L64" s="160">
        <v>15</v>
      </c>
      <c r="M64" s="160">
        <f t="shared" si="3"/>
        <v>0</v>
      </c>
      <c r="N64" s="160">
        <v>0</v>
      </c>
      <c r="O64" s="160">
        <f t="shared" si="4"/>
        <v>0</v>
      </c>
      <c r="P64" s="160">
        <v>0</v>
      </c>
      <c r="Q64" s="160">
        <f t="shared" si="5"/>
        <v>0</v>
      </c>
      <c r="R64" s="160"/>
      <c r="S64" s="160" t="s">
        <v>175</v>
      </c>
      <c r="T64" s="160" t="s">
        <v>175</v>
      </c>
      <c r="U64" s="160">
        <v>0</v>
      </c>
      <c r="V64" s="160">
        <f t="shared" si="6"/>
        <v>0</v>
      </c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255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85">
        <v>17</v>
      </c>
      <c r="B65" s="186" t="s">
        <v>258</v>
      </c>
      <c r="C65" s="200" t="s">
        <v>259</v>
      </c>
      <c r="D65" s="187" t="s">
        <v>235</v>
      </c>
      <c r="E65" s="188">
        <v>4.6458000000000004</v>
      </c>
      <c r="F65" s="189"/>
      <c r="G65" s="190">
        <f t="shared" si="0"/>
        <v>0</v>
      </c>
      <c r="H65" s="161"/>
      <c r="I65" s="160">
        <f t="shared" si="1"/>
        <v>0</v>
      </c>
      <c r="J65" s="161"/>
      <c r="K65" s="160">
        <f t="shared" si="2"/>
        <v>0</v>
      </c>
      <c r="L65" s="160">
        <v>15</v>
      </c>
      <c r="M65" s="160">
        <f t="shared" si="3"/>
        <v>0</v>
      </c>
      <c r="N65" s="160">
        <v>0</v>
      </c>
      <c r="O65" s="160">
        <f t="shared" si="4"/>
        <v>0</v>
      </c>
      <c r="P65" s="160">
        <v>0</v>
      </c>
      <c r="Q65" s="160">
        <f t="shared" si="5"/>
        <v>0</v>
      </c>
      <c r="R65" s="160"/>
      <c r="S65" s="160" t="s">
        <v>175</v>
      </c>
      <c r="T65" s="160" t="s">
        <v>175</v>
      </c>
      <c r="U65" s="160">
        <v>0</v>
      </c>
      <c r="V65" s="160">
        <f t="shared" si="6"/>
        <v>0</v>
      </c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255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85">
        <v>18</v>
      </c>
      <c r="B66" s="186" t="s">
        <v>260</v>
      </c>
      <c r="C66" s="200" t="s">
        <v>261</v>
      </c>
      <c r="D66" s="187" t="s">
        <v>235</v>
      </c>
      <c r="E66" s="188">
        <v>0.51619999999999999</v>
      </c>
      <c r="F66" s="189"/>
      <c r="G66" s="190">
        <f t="shared" si="0"/>
        <v>0</v>
      </c>
      <c r="H66" s="161"/>
      <c r="I66" s="160">
        <f t="shared" si="1"/>
        <v>0</v>
      </c>
      <c r="J66" s="161"/>
      <c r="K66" s="160">
        <f t="shared" si="2"/>
        <v>0</v>
      </c>
      <c r="L66" s="160">
        <v>15</v>
      </c>
      <c r="M66" s="160">
        <f t="shared" si="3"/>
        <v>0</v>
      </c>
      <c r="N66" s="160">
        <v>0</v>
      </c>
      <c r="O66" s="160">
        <f t="shared" si="4"/>
        <v>0</v>
      </c>
      <c r="P66" s="160">
        <v>0</v>
      </c>
      <c r="Q66" s="160">
        <f t="shared" si="5"/>
        <v>0</v>
      </c>
      <c r="R66" s="160"/>
      <c r="S66" s="160" t="s">
        <v>175</v>
      </c>
      <c r="T66" s="160" t="s">
        <v>175</v>
      </c>
      <c r="U66" s="160">
        <v>0.94199999999999995</v>
      </c>
      <c r="V66" s="160">
        <f t="shared" si="6"/>
        <v>0.49</v>
      </c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255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85">
        <v>19</v>
      </c>
      <c r="B67" s="186" t="s">
        <v>262</v>
      </c>
      <c r="C67" s="200" t="s">
        <v>263</v>
      </c>
      <c r="D67" s="187" t="s">
        <v>235</v>
      </c>
      <c r="E67" s="188">
        <v>4.1295999999999999</v>
      </c>
      <c r="F67" s="189"/>
      <c r="G67" s="190">
        <f t="shared" si="0"/>
        <v>0</v>
      </c>
      <c r="H67" s="161"/>
      <c r="I67" s="160">
        <f t="shared" si="1"/>
        <v>0</v>
      </c>
      <c r="J67" s="161"/>
      <c r="K67" s="160">
        <f t="shared" si="2"/>
        <v>0</v>
      </c>
      <c r="L67" s="160">
        <v>15</v>
      </c>
      <c r="M67" s="160">
        <f t="shared" si="3"/>
        <v>0</v>
      </c>
      <c r="N67" s="160">
        <v>0</v>
      </c>
      <c r="O67" s="160">
        <f t="shared" si="4"/>
        <v>0</v>
      </c>
      <c r="P67" s="160">
        <v>0</v>
      </c>
      <c r="Q67" s="160">
        <f t="shared" si="5"/>
        <v>0</v>
      </c>
      <c r="R67" s="160"/>
      <c r="S67" s="160" t="s">
        <v>175</v>
      </c>
      <c r="T67" s="160" t="s">
        <v>175</v>
      </c>
      <c r="U67" s="160">
        <v>0.105</v>
      </c>
      <c r="V67" s="160">
        <f t="shared" si="6"/>
        <v>0.43</v>
      </c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255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78">
        <v>20</v>
      </c>
      <c r="B68" s="179" t="s">
        <v>264</v>
      </c>
      <c r="C68" s="194" t="s">
        <v>265</v>
      </c>
      <c r="D68" s="180" t="s">
        <v>235</v>
      </c>
      <c r="E68" s="181">
        <v>0.51619999999999999</v>
      </c>
      <c r="F68" s="182"/>
      <c r="G68" s="183">
        <f t="shared" si="0"/>
        <v>0</v>
      </c>
      <c r="H68" s="161"/>
      <c r="I68" s="160">
        <f t="shared" si="1"/>
        <v>0</v>
      </c>
      <c r="J68" s="161"/>
      <c r="K68" s="160">
        <f t="shared" si="2"/>
        <v>0</v>
      </c>
      <c r="L68" s="160">
        <v>15</v>
      </c>
      <c r="M68" s="160">
        <f t="shared" si="3"/>
        <v>0</v>
      </c>
      <c r="N68" s="160">
        <v>0</v>
      </c>
      <c r="O68" s="160">
        <f t="shared" si="4"/>
        <v>0</v>
      </c>
      <c r="P68" s="160">
        <v>0</v>
      </c>
      <c r="Q68" s="160">
        <f t="shared" si="5"/>
        <v>0</v>
      </c>
      <c r="R68" s="160"/>
      <c r="S68" s="160" t="s">
        <v>175</v>
      </c>
      <c r="T68" s="160" t="s">
        <v>175</v>
      </c>
      <c r="U68" s="160">
        <v>0</v>
      </c>
      <c r="V68" s="160">
        <f t="shared" si="6"/>
        <v>0</v>
      </c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255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x14ac:dyDescent="0.2">
      <c r="A69" s="5"/>
      <c r="B69" s="6"/>
      <c r="C69" s="202"/>
      <c r="D69" s="8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AE69">
        <v>15</v>
      </c>
      <c r="AF69">
        <v>21</v>
      </c>
    </row>
    <row r="70" spans="1:60" x14ac:dyDescent="0.2">
      <c r="A70" s="153"/>
      <c r="B70" s="154" t="s">
        <v>31</v>
      </c>
      <c r="C70" s="203"/>
      <c r="D70" s="155"/>
      <c r="E70" s="156"/>
      <c r="F70" s="156"/>
      <c r="G70" s="192">
        <f>G8+G16+G25+G34+G36+G41+G46+G59+G61</f>
        <v>0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AE70">
        <f>SUMIF(L7:L68,AE69,G7:G68)</f>
        <v>0</v>
      </c>
      <c r="AF70">
        <f>SUMIF(L7:L68,AF69,G7:G68)</f>
        <v>0</v>
      </c>
      <c r="AG70" t="s">
        <v>266</v>
      </c>
    </row>
    <row r="71" spans="1:60" x14ac:dyDescent="0.2">
      <c r="A71" s="5"/>
      <c r="B71" s="6"/>
      <c r="C71" s="202"/>
      <c r="D71" s="8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60" x14ac:dyDescent="0.2">
      <c r="A72" s="5"/>
      <c r="B72" s="6"/>
      <c r="C72" s="202"/>
      <c r="D72" s="8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60" x14ac:dyDescent="0.2">
      <c r="A73" s="266" t="s">
        <v>267</v>
      </c>
      <c r="B73" s="266"/>
      <c r="C73" s="267"/>
      <c r="D73" s="8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60" x14ac:dyDescent="0.2">
      <c r="A74" s="268"/>
      <c r="B74" s="269"/>
      <c r="C74" s="270"/>
      <c r="D74" s="269"/>
      <c r="E74" s="269"/>
      <c r="F74" s="269"/>
      <c r="G74" s="271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G74" t="s">
        <v>268</v>
      </c>
    </row>
    <row r="75" spans="1:60" x14ac:dyDescent="0.2">
      <c r="A75" s="272"/>
      <c r="B75" s="273"/>
      <c r="C75" s="274"/>
      <c r="D75" s="273"/>
      <c r="E75" s="273"/>
      <c r="F75" s="273"/>
      <c r="G75" s="27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60" x14ac:dyDescent="0.2">
      <c r="A76" s="272"/>
      <c r="B76" s="273"/>
      <c r="C76" s="274"/>
      <c r="D76" s="273"/>
      <c r="E76" s="273"/>
      <c r="F76" s="273"/>
      <c r="G76" s="27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60" x14ac:dyDescent="0.2">
      <c r="A77" s="272"/>
      <c r="B77" s="273"/>
      <c r="C77" s="274"/>
      <c r="D77" s="273"/>
      <c r="E77" s="273"/>
      <c r="F77" s="273"/>
      <c r="G77" s="27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60" x14ac:dyDescent="0.2">
      <c r="A78" s="276"/>
      <c r="B78" s="277"/>
      <c r="C78" s="278"/>
      <c r="D78" s="277"/>
      <c r="E78" s="277"/>
      <c r="F78" s="277"/>
      <c r="G78" s="27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60" x14ac:dyDescent="0.2">
      <c r="A79" s="5"/>
      <c r="B79" s="6"/>
      <c r="C79" s="202"/>
      <c r="D79" s="8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60" x14ac:dyDescent="0.2">
      <c r="C80" s="204"/>
      <c r="D80" s="141"/>
      <c r="AG80" t="s">
        <v>269</v>
      </c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26">
    <mergeCell ref="A73:C73"/>
    <mergeCell ref="A74:G78"/>
    <mergeCell ref="C10:G10"/>
    <mergeCell ref="C12:G12"/>
    <mergeCell ref="C14:G14"/>
    <mergeCell ref="C15:G15"/>
    <mergeCell ref="C44:G44"/>
    <mergeCell ref="A1:G1"/>
    <mergeCell ref="C2:G2"/>
    <mergeCell ref="C3:G3"/>
    <mergeCell ref="C4:G4"/>
    <mergeCell ref="C27:G27"/>
    <mergeCell ref="C38:G38"/>
    <mergeCell ref="C39:G39"/>
    <mergeCell ref="C40:G40"/>
    <mergeCell ref="C43:G43"/>
    <mergeCell ref="C54:G54"/>
    <mergeCell ref="C56:G56"/>
    <mergeCell ref="C57:G57"/>
    <mergeCell ref="C58:G58"/>
    <mergeCell ref="C45:G45"/>
    <mergeCell ref="C48:G48"/>
    <mergeCell ref="C49:G49"/>
    <mergeCell ref="C50:G50"/>
    <mergeCell ref="C52:G52"/>
    <mergeCell ref="C53:G53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78" sqref="C78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53</v>
      </c>
      <c r="C4" s="263" t="s">
        <v>54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SUMIF(AG9:AG14,"&lt;&gt;NOR",G9:G14)</f>
        <v>0</v>
      </c>
      <c r="H8" s="171"/>
      <c r="I8" s="171">
        <f>SUM(I9:I14)</f>
        <v>0</v>
      </c>
      <c r="J8" s="171"/>
      <c r="K8" s="171">
        <f>SUM(K9:K14)</f>
        <v>0</v>
      </c>
      <c r="L8" s="171"/>
      <c r="M8" s="171">
        <f>SUM(M9:M14)</f>
        <v>0</v>
      </c>
      <c r="N8" s="171"/>
      <c r="O8" s="171">
        <f>SUM(O9:O14)</f>
        <v>0</v>
      </c>
      <c r="P8" s="171"/>
      <c r="Q8" s="171">
        <f>SUM(Q9:Q14)</f>
        <v>0</v>
      </c>
      <c r="R8" s="171"/>
      <c r="S8" s="171"/>
      <c r="T8" s="171"/>
      <c r="U8" s="171"/>
      <c r="V8" s="171">
        <f>SUM(V9:V14)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171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95" t="s">
        <v>170</v>
      </c>
      <c r="D13" s="162"/>
      <c r="E13" s="163"/>
      <c r="F13" s="164"/>
      <c r="G13" s="164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33.75" outlineLevel="1" x14ac:dyDescent="0.2">
      <c r="A14" s="157"/>
      <c r="B14" s="158"/>
      <c r="C14" s="255" t="s">
        <v>698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84" t="str">
        <f>C14</f>
        <v>Zábradlí a zasklení balkonů bude řešeno jako celek – systém; dodavatelem systému bude předložena dokumentace obsahující specifikaci jednotlivých prvků (vč. statického posouzení), která bude odsouhlasena investorem a projektantem.</v>
      </c>
      <c r="BB14" s="150"/>
      <c r="BC14" s="150"/>
      <c r="BD14" s="150"/>
      <c r="BE14" s="150"/>
      <c r="BF14" s="150"/>
      <c r="BG14" s="150"/>
      <c r="BH14" s="150"/>
    </row>
    <row r="15" spans="1:60" x14ac:dyDescent="0.2">
      <c r="A15" s="172" t="s">
        <v>161</v>
      </c>
      <c r="B15" s="173" t="s">
        <v>84</v>
      </c>
      <c r="C15" s="193" t="s">
        <v>85</v>
      </c>
      <c r="D15" s="174"/>
      <c r="E15" s="175"/>
      <c r="F15" s="176"/>
      <c r="G15" s="177">
        <f>SUMIF(AG16:AG21,"&lt;&gt;NOR",G16:G21)</f>
        <v>0</v>
      </c>
      <c r="H15" s="171"/>
      <c r="I15" s="171">
        <f>SUM(I16:I21)</f>
        <v>0</v>
      </c>
      <c r="J15" s="171"/>
      <c r="K15" s="171">
        <f>SUM(K16:K21)</f>
        <v>0</v>
      </c>
      <c r="L15" s="171"/>
      <c r="M15" s="171">
        <f>SUM(M16:M21)</f>
        <v>0</v>
      </c>
      <c r="N15" s="171"/>
      <c r="O15" s="171">
        <f>SUM(O16:O21)</f>
        <v>26.08</v>
      </c>
      <c r="P15" s="171"/>
      <c r="Q15" s="171">
        <f>SUM(Q16:Q21)</f>
        <v>0</v>
      </c>
      <c r="R15" s="171"/>
      <c r="S15" s="171"/>
      <c r="T15" s="171"/>
      <c r="U15" s="171"/>
      <c r="V15" s="171">
        <f>SUM(V16:V21)</f>
        <v>176.63</v>
      </c>
      <c r="W15" s="171"/>
      <c r="AG15" t="s">
        <v>162</v>
      </c>
    </row>
    <row r="16" spans="1:60" ht="22.5" outlineLevel="1" x14ac:dyDescent="0.2">
      <c r="A16" s="178">
        <v>2</v>
      </c>
      <c r="B16" s="179" t="s">
        <v>699</v>
      </c>
      <c r="C16" s="194" t="s">
        <v>700</v>
      </c>
      <c r="D16" s="180" t="s">
        <v>174</v>
      </c>
      <c r="E16" s="181">
        <v>200.0376</v>
      </c>
      <c r="F16" s="182"/>
      <c r="G16" s="183">
        <f>ROUND(E16*F16,2)</f>
        <v>0</v>
      </c>
      <c r="H16" s="161"/>
      <c r="I16" s="160">
        <f>ROUND(E16*H16,2)</f>
        <v>0</v>
      </c>
      <c r="J16" s="161"/>
      <c r="K16" s="160">
        <f>ROUND(E16*J16,2)</f>
        <v>0</v>
      </c>
      <c r="L16" s="160">
        <v>15</v>
      </c>
      <c r="M16" s="160">
        <f>G16*(1+L16/100)</f>
        <v>0</v>
      </c>
      <c r="N16" s="160">
        <v>3.141E-2</v>
      </c>
      <c r="O16" s="160">
        <f>ROUND(E16*N16,2)</f>
        <v>6.28</v>
      </c>
      <c r="P16" s="160">
        <v>0</v>
      </c>
      <c r="Q16" s="160">
        <f>ROUND(E16*P16,2)</f>
        <v>0</v>
      </c>
      <c r="R16" s="160"/>
      <c r="S16" s="160" t="s">
        <v>175</v>
      </c>
      <c r="T16" s="160" t="s">
        <v>175</v>
      </c>
      <c r="U16" s="160">
        <v>0.49</v>
      </c>
      <c r="V16" s="160">
        <f>ROUND(E16*U16,2)</f>
        <v>98.02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232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96" t="s">
        <v>525</v>
      </c>
      <c r="D17" s="165"/>
      <c r="E17" s="166">
        <v>200.0376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178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78">
        <v>3</v>
      </c>
      <c r="B18" s="179" t="s">
        <v>701</v>
      </c>
      <c r="C18" s="194" t="s">
        <v>702</v>
      </c>
      <c r="D18" s="180" t="s">
        <v>174</v>
      </c>
      <c r="E18" s="181">
        <v>200.0376</v>
      </c>
      <c r="F18" s="182"/>
      <c r="G18" s="183">
        <f>ROUND(E18*F18,2)</f>
        <v>0</v>
      </c>
      <c r="H18" s="161"/>
      <c r="I18" s="160">
        <f>ROUND(E18*H18,2)</f>
        <v>0</v>
      </c>
      <c r="J18" s="161"/>
      <c r="K18" s="160">
        <f>ROUND(E18*J18,2)</f>
        <v>0</v>
      </c>
      <c r="L18" s="160">
        <v>15</v>
      </c>
      <c r="M18" s="160">
        <f>G18*(1+L18/100)</f>
        <v>0</v>
      </c>
      <c r="N18" s="160">
        <v>2.7999999999999998E-4</v>
      </c>
      <c r="O18" s="160">
        <f>ROUND(E18*N18,2)</f>
        <v>0.06</v>
      </c>
      <c r="P18" s="160">
        <v>0</v>
      </c>
      <c r="Q18" s="160">
        <f>ROUND(E18*P18,2)</f>
        <v>0</v>
      </c>
      <c r="R18" s="160"/>
      <c r="S18" s="160" t="s">
        <v>175</v>
      </c>
      <c r="T18" s="160" t="s">
        <v>175</v>
      </c>
      <c r="U18" s="160">
        <v>0.09</v>
      </c>
      <c r="V18" s="160">
        <f>ROUND(E18*U18,2)</f>
        <v>18</v>
      </c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176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96" t="s">
        <v>703</v>
      </c>
      <c r="D19" s="165"/>
      <c r="E19" s="166">
        <v>200.0376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178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78">
        <v>4</v>
      </c>
      <c r="B20" s="179" t="s">
        <v>704</v>
      </c>
      <c r="C20" s="194" t="s">
        <v>705</v>
      </c>
      <c r="D20" s="180" t="s">
        <v>174</v>
      </c>
      <c r="E20" s="181">
        <v>200.0376</v>
      </c>
      <c r="F20" s="182"/>
      <c r="G20" s="183">
        <f>ROUND(E20*F20,2)</f>
        <v>0</v>
      </c>
      <c r="H20" s="161"/>
      <c r="I20" s="160">
        <f>ROUND(E20*H20,2)</f>
        <v>0</v>
      </c>
      <c r="J20" s="161"/>
      <c r="K20" s="160">
        <f>ROUND(E20*J20,2)</f>
        <v>0</v>
      </c>
      <c r="L20" s="160">
        <v>15</v>
      </c>
      <c r="M20" s="160">
        <f>G20*(1+L20/100)</f>
        <v>0</v>
      </c>
      <c r="N20" s="160">
        <v>9.8680000000000004E-2</v>
      </c>
      <c r="O20" s="160">
        <f>ROUND(E20*N20,2)</f>
        <v>19.739999999999998</v>
      </c>
      <c r="P20" s="160">
        <v>0</v>
      </c>
      <c r="Q20" s="160">
        <f>ROUND(E20*P20,2)</f>
        <v>0</v>
      </c>
      <c r="R20" s="160"/>
      <c r="S20" s="160" t="s">
        <v>175</v>
      </c>
      <c r="T20" s="160" t="s">
        <v>175</v>
      </c>
      <c r="U20" s="160">
        <v>0.30299999999999999</v>
      </c>
      <c r="V20" s="160">
        <f>ROUND(E20*U20,2)</f>
        <v>60.61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176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196" t="s">
        <v>525</v>
      </c>
      <c r="D21" s="165"/>
      <c r="E21" s="166">
        <v>200.0376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178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x14ac:dyDescent="0.2">
      <c r="A22" s="172" t="s">
        <v>161</v>
      </c>
      <c r="B22" s="173" t="s">
        <v>94</v>
      </c>
      <c r="C22" s="193" t="s">
        <v>95</v>
      </c>
      <c r="D22" s="174"/>
      <c r="E22" s="175"/>
      <c r="F22" s="176"/>
      <c r="G22" s="177">
        <f>SUMIF(AG23:AG26,"&lt;&gt;NOR",G23:G26)</f>
        <v>0</v>
      </c>
      <c r="H22" s="171"/>
      <c r="I22" s="171">
        <f>SUM(I23:I26)</f>
        <v>0</v>
      </c>
      <c r="J22" s="171"/>
      <c r="K22" s="171">
        <f>SUM(K23:K26)</f>
        <v>0</v>
      </c>
      <c r="L22" s="171"/>
      <c r="M22" s="171">
        <f>SUM(M23:M26)</f>
        <v>0</v>
      </c>
      <c r="N22" s="171"/>
      <c r="O22" s="171">
        <f>SUM(O23:O26)</f>
        <v>0</v>
      </c>
      <c r="P22" s="171"/>
      <c r="Q22" s="171">
        <f>SUM(Q23:Q26)</f>
        <v>43.35</v>
      </c>
      <c r="R22" s="171"/>
      <c r="S22" s="171"/>
      <c r="T22" s="171"/>
      <c r="U22" s="171"/>
      <c r="V22" s="171">
        <f>SUM(V23:V26)</f>
        <v>247.97</v>
      </c>
      <c r="W22" s="171"/>
      <c r="AG22" t="s">
        <v>162</v>
      </c>
    </row>
    <row r="23" spans="1:60" ht="22.5" outlineLevel="1" x14ac:dyDescent="0.2">
      <c r="A23" s="178">
        <v>5</v>
      </c>
      <c r="B23" s="179" t="s">
        <v>706</v>
      </c>
      <c r="C23" s="194" t="s">
        <v>707</v>
      </c>
      <c r="D23" s="180" t="s">
        <v>585</v>
      </c>
      <c r="E23" s="181">
        <v>17.696449999999999</v>
      </c>
      <c r="F23" s="182"/>
      <c r="G23" s="183">
        <f>ROUND(E23*F23,2)</f>
        <v>0</v>
      </c>
      <c r="H23" s="161"/>
      <c r="I23" s="160">
        <f>ROUND(E23*H23,2)</f>
        <v>0</v>
      </c>
      <c r="J23" s="161"/>
      <c r="K23" s="160">
        <f>ROUND(E23*J23,2)</f>
        <v>0</v>
      </c>
      <c r="L23" s="160">
        <v>15</v>
      </c>
      <c r="M23" s="160">
        <f>G23*(1+L23/100)</f>
        <v>0</v>
      </c>
      <c r="N23" s="160">
        <v>0</v>
      </c>
      <c r="O23" s="160">
        <f>ROUND(E23*N23,2)</f>
        <v>0</v>
      </c>
      <c r="P23" s="160">
        <v>2.2000000000000002</v>
      </c>
      <c r="Q23" s="160">
        <f>ROUND(E23*P23,2)</f>
        <v>38.93</v>
      </c>
      <c r="R23" s="160"/>
      <c r="S23" s="160" t="s">
        <v>175</v>
      </c>
      <c r="T23" s="160" t="s">
        <v>175</v>
      </c>
      <c r="U23" s="160">
        <v>11.137</v>
      </c>
      <c r="V23" s="160">
        <f>ROUND(E23*U23,2)</f>
        <v>197.09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232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196" t="s">
        <v>708</v>
      </c>
      <c r="D24" s="165"/>
      <c r="E24" s="166">
        <v>17.696449999999999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178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 x14ac:dyDescent="0.2">
      <c r="A25" s="178">
        <v>6</v>
      </c>
      <c r="B25" s="179" t="s">
        <v>709</v>
      </c>
      <c r="C25" s="194" t="s">
        <v>710</v>
      </c>
      <c r="D25" s="180" t="s">
        <v>174</v>
      </c>
      <c r="E25" s="181">
        <v>221.2056</v>
      </c>
      <c r="F25" s="182"/>
      <c r="G25" s="183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60">
        <v>0</v>
      </c>
      <c r="O25" s="160">
        <f>ROUND(E25*N25,2)</f>
        <v>0</v>
      </c>
      <c r="P25" s="160">
        <v>0.02</v>
      </c>
      <c r="Q25" s="160">
        <f>ROUND(E25*P25,2)</f>
        <v>4.42</v>
      </c>
      <c r="R25" s="160"/>
      <c r="S25" s="160" t="s">
        <v>175</v>
      </c>
      <c r="T25" s="160" t="s">
        <v>175</v>
      </c>
      <c r="U25" s="160">
        <v>0.23</v>
      </c>
      <c r="V25" s="160">
        <f>ROUND(E25*U25,2)</f>
        <v>50.88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176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96" t="s">
        <v>711</v>
      </c>
      <c r="D26" s="165"/>
      <c r="E26" s="166">
        <v>221.2056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x14ac:dyDescent="0.2">
      <c r="A27" s="172" t="s">
        <v>161</v>
      </c>
      <c r="B27" s="173" t="s">
        <v>96</v>
      </c>
      <c r="C27" s="193" t="s">
        <v>97</v>
      </c>
      <c r="D27" s="174"/>
      <c r="E27" s="175"/>
      <c r="F27" s="176"/>
      <c r="G27" s="177">
        <f>SUMIF(AG28:AG29,"&lt;&gt;NOR",G28:G29)</f>
        <v>0</v>
      </c>
      <c r="H27" s="171"/>
      <c r="I27" s="171">
        <f>SUM(I28:I29)</f>
        <v>0</v>
      </c>
      <c r="J27" s="171"/>
      <c r="K27" s="171">
        <f>SUM(K28:K29)</f>
        <v>0</v>
      </c>
      <c r="L27" s="171"/>
      <c r="M27" s="171">
        <f>SUM(M28:M29)</f>
        <v>0</v>
      </c>
      <c r="N27" s="171"/>
      <c r="O27" s="171">
        <f>SUM(O28:O29)</f>
        <v>0</v>
      </c>
      <c r="P27" s="171"/>
      <c r="Q27" s="171">
        <f>SUM(Q28:Q29)</f>
        <v>11.72</v>
      </c>
      <c r="R27" s="171"/>
      <c r="S27" s="171"/>
      <c r="T27" s="171"/>
      <c r="U27" s="171"/>
      <c r="V27" s="171">
        <f>SUM(V28:V29)</f>
        <v>174.24</v>
      </c>
      <c r="W27" s="171"/>
      <c r="AG27" t="s">
        <v>162</v>
      </c>
    </row>
    <row r="28" spans="1:60" outlineLevel="1" x14ac:dyDescent="0.2">
      <c r="A28" s="178">
        <v>7</v>
      </c>
      <c r="B28" s="179" t="s">
        <v>561</v>
      </c>
      <c r="C28" s="194" t="s">
        <v>562</v>
      </c>
      <c r="D28" s="180" t="s">
        <v>361</v>
      </c>
      <c r="E28" s="181">
        <v>316.8</v>
      </c>
      <c r="F28" s="182"/>
      <c r="G28" s="183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0</v>
      </c>
      <c r="O28" s="160">
        <f>ROUND(E28*N28,2)</f>
        <v>0</v>
      </c>
      <c r="P28" s="160">
        <v>3.6999999999999998E-2</v>
      </c>
      <c r="Q28" s="160">
        <f>ROUND(E28*P28,2)</f>
        <v>11.72</v>
      </c>
      <c r="R28" s="160"/>
      <c r="S28" s="160" t="s">
        <v>175</v>
      </c>
      <c r="T28" s="160" t="s">
        <v>175</v>
      </c>
      <c r="U28" s="160">
        <v>0.55000000000000004</v>
      </c>
      <c r="V28" s="160">
        <f>ROUND(E28*U28,2)</f>
        <v>174.24</v>
      </c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232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96" t="s">
        <v>712</v>
      </c>
      <c r="D29" s="165"/>
      <c r="E29" s="166">
        <v>316.8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178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172" t="s">
        <v>161</v>
      </c>
      <c r="B30" s="173" t="s">
        <v>98</v>
      </c>
      <c r="C30" s="193" t="s">
        <v>99</v>
      </c>
      <c r="D30" s="174"/>
      <c r="E30" s="175"/>
      <c r="F30" s="176"/>
      <c r="G30" s="177">
        <f>SUMIF(AG31:AG31,"&lt;&gt;NOR",G31:G31)</f>
        <v>0</v>
      </c>
      <c r="H30" s="171"/>
      <c r="I30" s="171">
        <f>SUM(I31:I31)</f>
        <v>0</v>
      </c>
      <c r="J30" s="171"/>
      <c r="K30" s="171">
        <f>SUM(K31:K31)</f>
        <v>0</v>
      </c>
      <c r="L30" s="171"/>
      <c r="M30" s="171">
        <f>SUM(M31:M31)</f>
        <v>0</v>
      </c>
      <c r="N30" s="171"/>
      <c r="O30" s="171">
        <f>SUM(O31:O31)</f>
        <v>0</v>
      </c>
      <c r="P30" s="171"/>
      <c r="Q30" s="171">
        <f>SUM(Q31:Q31)</f>
        <v>0</v>
      </c>
      <c r="R30" s="171"/>
      <c r="S30" s="171"/>
      <c r="T30" s="171"/>
      <c r="U30" s="171"/>
      <c r="V30" s="171">
        <f>SUM(V31:V31)</f>
        <v>54.66</v>
      </c>
      <c r="W30" s="171"/>
      <c r="AG30" t="s">
        <v>162</v>
      </c>
    </row>
    <row r="31" spans="1:60" outlineLevel="1" x14ac:dyDescent="0.2">
      <c r="A31" s="185">
        <v>8</v>
      </c>
      <c r="B31" s="186" t="s">
        <v>565</v>
      </c>
      <c r="C31" s="200" t="s">
        <v>566</v>
      </c>
      <c r="D31" s="187" t="s">
        <v>235</v>
      </c>
      <c r="E31" s="188">
        <v>26.078900000000001</v>
      </c>
      <c r="F31" s="189"/>
      <c r="G31" s="190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15</v>
      </c>
      <c r="M31" s="160">
        <f>G31*(1+L31/100)</f>
        <v>0</v>
      </c>
      <c r="N31" s="160">
        <v>0</v>
      </c>
      <c r="O31" s="160">
        <f>ROUND(E31*N31,2)</f>
        <v>0</v>
      </c>
      <c r="P31" s="160">
        <v>0</v>
      </c>
      <c r="Q31" s="160">
        <f>ROUND(E31*P31,2)</f>
        <v>0</v>
      </c>
      <c r="R31" s="160"/>
      <c r="S31" s="160" t="s">
        <v>175</v>
      </c>
      <c r="T31" s="160" t="s">
        <v>175</v>
      </c>
      <c r="U31" s="160">
        <v>2.0960000000000001</v>
      </c>
      <c r="V31" s="160">
        <f>ROUND(E31*U31,2)</f>
        <v>54.66</v>
      </c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236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x14ac:dyDescent="0.2">
      <c r="A32" s="172" t="s">
        <v>161</v>
      </c>
      <c r="B32" s="173" t="s">
        <v>100</v>
      </c>
      <c r="C32" s="193" t="s">
        <v>101</v>
      </c>
      <c r="D32" s="174"/>
      <c r="E32" s="175"/>
      <c r="F32" s="176"/>
      <c r="G32" s="177">
        <f>SUMIF(AG33:AG38,"&lt;&gt;NOR",G33:G38)</f>
        <v>0</v>
      </c>
      <c r="H32" s="171"/>
      <c r="I32" s="171">
        <f>SUM(I33:I38)</f>
        <v>0</v>
      </c>
      <c r="J32" s="171"/>
      <c r="K32" s="171">
        <f>SUM(K33:K38)</f>
        <v>0</v>
      </c>
      <c r="L32" s="171"/>
      <c r="M32" s="171">
        <f>SUM(M33:M38)</f>
        <v>0</v>
      </c>
      <c r="N32" s="171"/>
      <c r="O32" s="171">
        <f>SUM(O33:O38)</f>
        <v>0.8</v>
      </c>
      <c r="P32" s="171"/>
      <c r="Q32" s="171">
        <f>SUM(Q33:Q38)</f>
        <v>0</v>
      </c>
      <c r="R32" s="171"/>
      <c r="S32" s="171"/>
      <c r="T32" s="171"/>
      <c r="U32" s="171"/>
      <c r="V32" s="171">
        <f>SUM(V33:V38)</f>
        <v>112.52</v>
      </c>
      <c r="W32" s="171"/>
      <c r="AG32" t="s">
        <v>162</v>
      </c>
    </row>
    <row r="33" spans="1:60" outlineLevel="1" x14ac:dyDescent="0.2">
      <c r="A33" s="178">
        <v>9</v>
      </c>
      <c r="B33" s="179" t="s">
        <v>713</v>
      </c>
      <c r="C33" s="280" t="s">
        <v>714</v>
      </c>
      <c r="D33" s="180" t="s">
        <v>174</v>
      </c>
      <c r="E33" s="181">
        <v>231.78960000000001</v>
      </c>
      <c r="F33" s="182"/>
      <c r="G33" s="183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60">
        <v>3.15E-3</v>
      </c>
      <c r="O33" s="160">
        <f>ROUND(E33*N33,2)</f>
        <v>0.73</v>
      </c>
      <c r="P33" s="160">
        <v>0</v>
      </c>
      <c r="Q33" s="160">
        <f>ROUND(E33*P33,2)</f>
        <v>0</v>
      </c>
      <c r="R33" s="160"/>
      <c r="S33" s="160" t="s">
        <v>175</v>
      </c>
      <c r="T33" s="160" t="s">
        <v>175</v>
      </c>
      <c r="U33" s="160">
        <v>0.38500000000000001</v>
      </c>
      <c r="V33" s="160">
        <f>ROUND(E33*U33,2)</f>
        <v>89.24</v>
      </c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181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196" t="s">
        <v>525</v>
      </c>
      <c r="D34" s="165"/>
      <c r="E34" s="166">
        <v>200.0376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178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96" t="s">
        <v>715</v>
      </c>
      <c r="D35" s="165"/>
      <c r="E35" s="166">
        <v>31.751999999999999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178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8">
        <v>10</v>
      </c>
      <c r="B36" s="179" t="s">
        <v>716</v>
      </c>
      <c r="C36" s="194" t="s">
        <v>717</v>
      </c>
      <c r="D36" s="180" t="s">
        <v>361</v>
      </c>
      <c r="E36" s="181">
        <v>211.68</v>
      </c>
      <c r="F36" s="182"/>
      <c r="G36" s="183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15</v>
      </c>
      <c r="M36" s="160">
        <f>G36*(1+L36/100)</f>
        <v>0</v>
      </c>
      <c r="N36" s="160">
        <v>3.2000000000000003E-4</v>
      </c>
      <c r="O36" s="160">
        <f>ROUND(E36*N36,2)</f>
        <v>7.0000000000000007E-2</v>
      </c>
      <c r="P36" s="160">
        <v>0</v>
      </c>
      <c r="Q36" s="160">
        <f>ROUND(E36*P36,2)</f>
        <v>0</v>
      </c>
      <c r="R36" s="160"/>
      <c r="S36" s="160" t="s">
        <v>175</v>
      </c>
      <c r="T36" s="160" t="s">
        <v>175</v>
      </c>
      <c r="U36" s="160">
        <v>0.11</v>
      </c>
      <c r="V36" s="160">
        <f>ROUND(E36*U36,2)</f>
        <v>23.28</v>
      </c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232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196" t="s">
        <v>718</v>
      </c>
      <c r="D37" s="165"/>
      <c r="E37" s="166">
        <v>211.68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178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>
        <v>11</v>
      </c>
      <c r="B38" s="158" t="s">
        <v>719</v>
      </c>
      <c r="C38" s="201" t="s">
        <v>720</v>
      </c>
      <c r="D38" s="159" t="s">
        <v>0</v>
      </c>
      <c r="E38" s="191"/>
      <c r="F38" s="161"/>
      <c r="G38" s="160">
        <f>ROUND(E38*F38,2)</f>
        <v>0</v>
      </c>
      <c r="H38" s="161"/>
      <c r="I38" s="160">
        <f>ROUND(E38*H38,2)</f>
        <v>0</v>
      </c>
      <c r="J38" s="161"/>
      <c r="K38" s="160">
        <f>ROUND(E38*J38,2)</f>
        <v>0</v>
      </c>
      <c r="L38" s="160">
        <v>15</v>
      </c>
      <c r="M38" s="160">
        <f>G38*(1+L38/100)</f>
        <v>0</v>
      </c>
      <c r="N38" s="160">
        <v>0</v>
      </c>
      <c r="O38" s="160">
        <f>ROUND(E38*N38,2)</f>
        <v>0</v>
      </c>
      <c r="P38" s="160">
        <v>0</v>
      </c>
      <c r="Q38" s="160">
        <f>ROUND(E38*P38,2)</f>
        <v>0</v>
      </c>
      <c r="R38" s="160"/>
      <c r="S38" s="160" t="s">
        <v>175</v>
      </c>
      <c r="T38" s="160" t="s">
        <v>175</v>
      </c>
      <c r="U38" s="160">
        <v>0</v>
      </c>
      <c r="V38" s="160">
        <f>ROUND(E38*U38,2)</f>
        <v>0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252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x14ac:dyDescent="0.2">
      <c r="A39" s="172" t="s">
        <v>161</v>
      </c>
      <c r="B39" s="173" t="s">
        <v>112</v>
      </c>
      <c r="C39" s="193" t="s">
        <v>113</v>
      </c>
      <c r="D39" s="174"/>
      <c r="E39" s="175"/>
      <c r="F39" s="176"/>
      <c r="G39" s="177">
        <f>SUMIF(AG40:AG43,"&lt;&gt;NOR",G40:G43)</f>
        <v>0</v>
      </c>
      <c r="H39" s="171"/>
      <c r="I39" s="171">
        <f>SUM(I40:I43)</f>
        <v>0</v>
      </c>
      <c r="J39" s="171"/>
      <c r="K39" s="171">
        <f>SUM(K40:K43)</f>
        <v>0</v>
      </c>
      <c r="L39" s="171"/>
      <c r="M39" s="171">
        <f>SUM(M40:M43)</f>
        <v>0</v>
      </c>
      <c r="N39" s="171"/>
      <c r="O39" s="171">
        <f>SUM(O40:O43)</f>
        <v>0.04</v>
      </c>
      <c r="P39" s="171"/>
      <c r="Q39" s="171">
        <f>SUM(Q40:Q43)</f>
        <v>0</v>
      </c>
      <c r="R39" s="171"/>
      <c r="S39" s="171"/>
      <c r="T39" s="171"/>
      <c r="U39" s="171"/>
      <c r="V39" s="171">
        <f>SUM(V40:V43)</f>
        <v>92.06</v>
      </c>
      <c r="W39" s="171"/>
      <c r="AG39" t="s">
        <v>162</v>
      </c>
    </row>
    <row r="40" spans="1:60" outlineLevel="1" x14ac:dyDescent="0.2">
      <c r="A40" s="178">
        <v>12</v>
      </c>
      <c r="B40" s="179" t="s">
        <v>721</v>
      </c>
      <c r="C40" s="194" t="s">
        <v>722</v>
      </c>
      <c r="D40" s="180" t="s">
        <v>361</v>
      </c>
      <c r="E40" s="181">
        <v>302.39999999999998</v>
      </c>
      <c r="F40" s="182"/>
      <c r="G40" s="183">
        <f>ROUND(E40*F40,2)</f>
        <v>0</v>
      </c>
      <c r="H40" s="161"/>
      <c r="I40" s="160">
        <f>ROUND(E40*H40,2)</f>
        <v>0</v>
      </c>
      <c r="J40" s="161"/>
      <c r="K40" s="160">
        <f>ROUND(E40*J40,2)</f>
        <v>0</v>
      </c>
      <c r="L40" s="160">
        <v>15</v>
      </c>
      <c r="M40" s="160">
        <f>G40*(1+L40/100)</f>
        <v>0</v>
      </c>
      <c r="N40" s="160">
        <v>1.2999999999999999E-4</v>
      </c>
      <c r="O40" s="160">
        <f>ROUND(E40*N40,2)</f>
        <v>0.04</v>
      </c>
      <c r="P40" s="160">
        <v>0</v>
      </c>
      <c r="Q40" s="160">
        <f>ROUND(E40*P40,2)</f>
        <v>0</v>
      </c>
      <c r="R40" s="160"/>
      <c r="S40" s="160" t="s">
        <v>175</v>
      </c>
      <c r="T40" s="160" t="s">
        <v>175</v>
      </c>
      <c r="U40" s="160">
        <v>0.30443999999999999</v>
      </c>
      <c r="V40" s="160">
        <f>ROUND(E40*U40,2)</f>
        <v>92.06</v>
      </c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232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57" t="s">
        <v>723</v>
      </c>
      <c r="D41" s="258"/>
      <c r="E41" s="258"/>
      <c r="F41" s="258"/>
      <c r="G41" s="258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169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96" t="s">
        <v>724</v>
      </c>
      <c r="D42" s="165"/>
      <c r="E42" s="166">
        <v>302.39999999999998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178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>
        <v>13</v>
      </c>
      <c r="B43" s="158" t="s">
        <v>640</v>
      </c>
      <c r="C43" s="201" t="s">
        <v>641</v>
      </c>
      <c r="D43" s="159" t="s">
        <v>0</v>
      </c>
      <c r="E43" s="191"/>
      <c r="F43" s="161"/>
      <c r="G43" s="160">
        <f>ROUND(E43*F43,2)</f>
        <v>0</v>
      </c>
      <c r="H43" s="161"/>
      <c r="I43" s="160">
        <f>ROUND(E43*H43,2)</f>
        <v>0</v>
      </c>
      <c r="J43" s="161"/>
      <c r="K43" s="160">
        <f>ROUND(E43*J43,2)</f>
        <v>0</v>
      </c>
      <c r="L43" s="160">
        <v>15</v>
      </c>
      <c r="M43" s="160">
        <f>G43*(1+L43/100)</f>
        <v>0</v>
      </c>
      <c r="N43" s="160">
        <v>0</v>
      </c>
      <c r="O43" s="160">
        <f>ROUND(E43*N43,2)</f>
        <v>0</v>
      </c>
      <c r="P43" s="160">
        <v>0</v>
      </c>
      <c r="Q43" s="160">
        <f>ROUND(E43*P43,2)</f>
        <v>0</v>
      </c>
      <c r="R43" s="160"/>
      <c r="S43" s="160" t="s">
        <v>175</v>
      </c>
      <c r="T43" s="160" t="s">
        <v>175</v>
      </c>
      <c r="U43" s="160">
        <v>0</v>
      </c>
      <c r="V43" s="160">
        <f>ROUND(E43*U43,2)</f>
        <v>0</v>
      </c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573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x14ac:dyDescent="0.2">
      <c r="A44" s="172" t="s">
        <v>161</v>
      </c>
      <c r="B44" s="173" t="s">
        <v>116</v>
      </c>
      <c r="C44" s="193" t="s">
        <v>117</v>
      </c>
      <c r="D44" s="174"/>
      <c r="E44" s="175"/>
      <c r="F44" s="176"/>
      <c r="G44" s="177">
        <f>SUMIF(AG45:AG56,"&lt;&gt;NOR",G45:G56)</f>
        <v>0</v>
      </c>
      <c r="H44" s="171"/>
      <c r="I44" s="171">
        <f>SUM(I45:I56)</f>
        <v>0</v>
      </c>
      <c r="J44" s="171"/>
      <c r="K44" s="171">
        <f>SUM(K45:K56)</f>
        <v>0</v>
      </c>
      <c r="L44" s="171"/>
      <c r="M44" s="171">
        <f>SUM(M45:M56)</f>
        <v>0</v>
      </c>
      <c r="N44" s="171"/>
      <c r="O44" s="171">
        <f>SUM(O45:O56)</f>
        <v>0</v>
      </c>
      <c r="P44" s="171"/>
      <c r="Q44" s="171">
        <f>SUM(Q45:Q56)</f>
        <v>0</v>
      </c>
      <c r="R44" s="171"/>
      <c r="S44" s="171"/>
      <c r="T44" s="171"/>
      <c r="U44" s="171"/>
      <c r="V44" s="171">
        <f>SUM(V45:V56)</f>
        <v>0</v>
      </c>
      <c r="W44" s="171"/>
      <c r="AG44" t="s">
        <v>162</v>
      </c>
    </row>
    <row r="45" spans="1:60" outlineLevel="1" x14ac:dyDescent="0.2">
      <c r="A45" s="178">
        <v>14</v>
      </c>
      <c r="B45" s="179" t="s">
        <v>725</v>
      </c>
      <c r="C45" s="280" t="s">
        <v>726</v>
      </c>
      <c r="D45" s="180" t="s">
        <v>548</v>
      </c>
      <c r="E45" s="181">
        <v>48</v>
      </c>
      <c r="F45" s="182"/>
      <c r="G45" s="183">
        <f>ROUND(E45*F45,2)</f>
        <v>0</v>
      </c>
      <c r="H45" s="161"/>
      <c r="I45" s="160">
        <f>ROUND(E45*H45,2)</f>
        <v>0</v>
      </c>
      <c r="J45" s="161"/>
      <c r="K45" s="160">
        <f>ROUND(E45*J45,2)</f>
        <v>0</v>
      </c>
      <c r="L45" s="160">
        <v>15</v>
      </c>
      <c r="M45" s="160">
        <f>G45*(1+L45/100)</f>
        <v>0</v>
      </c>
      <c r="N45" s="160">
        <v>0</v>
      </c>
      <c r="O45" s="160">
        <f>ROUND(E45*N45,2)</f>
        <v>0</v>
      </c>
      <c r="P45" s="160">
        <v>0</v>
      </c>
      <c r="Q45" s="160">
        <f>ROUND(E45*P45,2)</f>
        <v>0</v>
      </c>
      <c r="R45" s="160"/>
      <c r="S45" s="160" t="s">
        <v>165</v>
      </c>
      <c r="T45" s="160" t="s">
        <v>166</v>
      </c>
      <c r="U45" s="160">
        <v>0</v>
      </c>
      <c r="V45" s="160">
        <f>ROUND(E45*U45,2)</f>
        <v>0</v>
      </c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167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57" t="s">
        <v>685</v>
      </c>
      <c r="D46" s="258"/>
      <c r="E46" s="258"/>
      <c r="F46" s="258"/>
      <c r="G46" s="258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169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55" t="s">
        <v>686</v>
      </c>
      <c r="D47" s="256"/>
      <c r="E47" s="256"/>
      <c r="F47" s="256"/>
      <c r="G47" s="256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169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55" t="s">
        <v>687</v>
      </c>
      <c r="D48" s="256"/>
      <c r="E48" s="256"/>
      <c r="F48" s="256"/>
      <c r="G48" s="256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169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33.75" outlineLevel="1" x14ac:dyDescent="0.2">
      <c r="A49" s="157"/>
      <c r="B49" s="158"/>
      <c r="C49" s="255" t="s">
        <v>759</v>
      </c>
      <c r="D49" s="256"/>
      <c r="E49" s="256"/>
      <c r="F49" s="256"/>
      <c r="G49" s="256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169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84" t="str">
        <f>C49</f>
        <v>bude provedeno osazení nové konstrukce zábradlí všech balkonů včetně provedení bočních stěn po celé výšce (48 ks) – předsazená hliníková nosná konstrukce s komaxitovou úpravou (RAL  9010) vynášená na AL konstrukci umístěnou před podlahou lodžií</v>
      </c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55" t="s">
        <v>727</v>
      </c>
      <c r="D50" s="256"/>
      <c r="E50" s="256"/>
      <c r="F50" s="256"/>
      <c r="G50" s="256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169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255" t="s">
        <v>728</v>
      </c>
      <c r="D51" s="256"/>
      <c r="E51" s="256"/>
      <c r="F51" s="256"/>
      <c r="G51" s="256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169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55" t="s">
        <v>729</v>
      </c>
      <c r="D52" s="256"/>
      <c r="E52" s="256"/>
      <c r="F52" s="256"/>
      <c r="G52" s="256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169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55" t="s">
        <v>730</v>
      </c>
      <c r="D53" s="256"/>
      <c r="E53" s="256"/>
      <c r="F53" s="256"/>
      <c r="G53" s="25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169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255" t="s">
        <v>731</v>
      </c>
      <c r="D54" s="256"/>
      <c r="E54" s="256"/>
      <c r="F54" s="256"/>
      <c r="G54" s="256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169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ht="22.5" outlineLevel="1" x14ac:dyDescent="0.2">
      <c r="A55" s="157"/>
      <c r="B55" s="158"/>
      <c r="C55" s="255" t="s">
        <v>732</v>
      </c>
      <c r="D55" s="256"/>
      <c r="E55" s="256"/>
      <c r="F55" s="256"/>
      <c r="G55" s="256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169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84" t="str">
        <f>C55</f>
        <v>systém bude doplněn o oplechování čela a boků balkonové desky, vyrovnávací profily a konzoly, a Al profil k odvodu povrchové vody z balkonu (odvodnění balkonu pomocí okapnicového plechu)</v>
      </c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255" t="s">
        <v>733</v>
      </c>
      <c r="D56" s="256"/>
      <c r="E56" s="256"/>
      <c r="F56" s="256"/>
      <c r="G56" s="256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169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x14ac:dyDescent="0.2">
      <c r="A57" s="172" t="s">
        <v>161</v>
      </c>
      <c r="B57" s="173" t="s">
        <v>122</v>
      </c>
      <c r="C57" s="193" t="s">
        <v>123</v>
      </c>
      <c r="D57" s="174"/>
      <c r="E57" s="175"/>
      <c r="F57" s="176"/>
      <c r="G57" s="177">
        <f>SUMIF(AG58:AG74,"&lt;&gt;NOR",G58:G74)</f>
        <v>0</v>
      </c>
      <c r="H57" s="171"/>
      <c r="I57" s="171">
        <f>SUM(I58:I74)</f>
        <v>0</v>
      </c>
      <c r="J57" s="171"/>
      <c r="K57" s="171">
        <f>SUM(K58:K74)</f>
        <v>0</v>
      </c>
      <c r="L57" s="171"/>
      <c r="M57" s="171">
        <f>SUM(M58:M74)</f>
        <v>0</v>
      </c>
      <c r="N57" s="171"/>
      <c r="O57" s="171">
        <f>SUM(O58:O74)</f>
        <v>5.6400000000000006</v>
      </c>
      <c r="P57" s="171"/>
      <c r="Q57" s="171">
        <f>SUM(Q58:Q74)</f>
        <v>0</v>
      </c>
      <c r="R57" s="171"/>
      <c r="S57" s="171"/>
      <c r="T57" s="171"/>
      <c r="U57" s="171"/>
      <c r="V57" s="171">
        <f>SUM(V58:V74)</f>
        <v>416.36</v>
      </c>
      <c r="W57" s="171"/>
      <c r="AG57" t="s">
        <v>162</v>
      </c>
    </row>
    <row r="58" spans="1:60" ht="22.5" outlineLevel="1" x14ac:dyDescent="0.2">
      <c r="A58" s="178">
        <v>15</v>
      </c>
      <c r="B58" s="179" t="s">
        <v>734</v>
      </c>
      <c r="C58" s="194" t="s">
        <v>735</v>
      </c>
      <c r="D58" s="180" t="s">
        <v>361</v>
      </c>
      <c r="E58" s="181">
        <v>211.68</v>
      </c>
      <c r="F58" s="182"/>
      <c r="G58" s="183">
        <f>ROUND(E58*F58,2)</f>
        <v>0</v>
      </c>
      <c r="H58" s="161"/>
      <c r="I58" s="160">
        <f>ROUND(E58*H58,2)</f>
        <v>0</v>
      </c>
      <c r="J58" s="161"/>
      <c r="K58" s="160">
        <f>ROUND(E58*J58,2)</f>
        <v>0</v>
      </c>
      <c r="L58" s="160">
        <v>15</v>
      </c>
      <c r="M58" s="160">
        <f>G58*(1+L58/100)</f>
        <v>0</v>
      </c>
      <c r="N58" s="160">
        <v>5.1000000000000004E-4</v>
      </c>
      <c r="O58" s="160">
        <f>ROUND(E58*N58,2)</f>
        <v>0.11</v>
      </c>
      <c r="P58" s="160">
        <v>0</v>
      </c>
      <c r="Q58" s="160">
        <f>ROUND(E58*P58,2)</f>
        <v>0</v>
      </c>
      <c r="R58" s="160"/>
      <c r="S58" s="160" t="s">
        <v>175</v>
      </c>
      <c r="T58" s="160" t="s">
        <v>175</v>
      </c>
      <c r="U58" s="160">
        <v>0.23599999999999999</v>
      </c>
      <c r="V58" s="160">
        <f>ROUND(E58*U58,2)</f>
        <v>49.96</v>
      </c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232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196" t="s">
        <v>718</v>
      </c>
      <c r="D59" s="165"/>
      <c r="E59" s="166">
        <v>211.68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178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78">
        <v>16</v>
      </c>
      <c r="B60" s="179" t="s">
        <v>736</v>
      </c>
      <c r="C60" s="194" t="s">
        <v>737</v>
      </c>
      <c r="D60" s="180" t="s">
        <v>361</v>
      </c>
      <c r="E60" s="181">
        <v>211.68</v>
      </c>
      <c r="F60" s="182"/>
      <c r="G60" s="183">
        <f>ROUND(E60*F60,2)</f>
        <v>0</v>
      </c>
      <c r="H60" s="161"/>
      <c r="I60" s="160">
        <f>ROUND(E60*H60,2)</f>
        <v>0</v>
      </c>
      <c r="J60" s="161"/>
      <c r="K60" s="160">
        <f>ROUND(E60*J60,2)</f>
        <v>0</v>
      </c>
      <c r="L60" s="160">
        <v>15</v>
      </c>
      <c r="M60" s="160">
        <f>G60*(1+L60/100)</f>
        <v>0</v>
      </c>
      <c r="N60" s="160">
        <v>0</v>
      </c>
      <c r="O60" s="160">
        <f>ROUND(E60*N60,2)</f>
        <v>0</v>
      </c>
      <c r="P60" s="160">
        <v>0</v>
      </c>
      <c r="Q60" s="160">
        <f>ROUND(E60*P60,2)</f>
        <v>0</v>
      </c>
      <c r="R60" s="160"/>
      <c r="S60" s="160" t="s">
        <v>175</v>
      </c>
      <c r="T60" s="160" t="s">
        <v>175</v>
      </c>
      <c r="U60" s="160">
        <v>0.3</v>
      </c>
      <c r="V60" s="160">
        <f>ROUND(E60*U60,2)</f>
        <v>63.5</v>
      </c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232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96" t="s">
        <v>718</v>
      </c>
      <c r="D61" s="165"/>
      <c r="E61" s="166">
        <v>211.68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178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ht="22.5" outlineLevel="1" x14ac:dyDescent="0.2">
      <c r="A62" s="178">
        <v>17</v>
      </c>
      <c r="B62" s="179" t="s">
        <v>738</v>
      </c>
      <c r="C62" s="194" t="s">
        <v>739</v>
      </c>
      <c r="D62" s="180" t="s">
        <v>174</v>
      </c>
      <c r="E62" s="181">
        <v>200.0376</v>
      </c>
      <c r="F62" s="182"/>
      <c r="G62" s="183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15</v>
      </c>
      <c r="M62" s="160">
        <f>G62*(1+L62/100)</f>
        <v>0</v>
      </c>
      <c r="N62" s="160">
        <v>4.5500000000000002E-3</v>
      </c>
      <c r="O62" s="160">
        <f>ROUND(E62*N62,2)</f>
        <v>0.91</v>
      </c>
      <c r="P62" s="160">
        <v>0</v>
      </c>
      <c r="Q62" s="160">
        <f>ROUND(E62*P62,2)</f>
        <v>0</v>
      </c>
      <c r="R62" s="160"/>
      <c r="S62" s="160" t="s">
        <v>175</v>
      </c>
      <c r="T62" s="160" t="s">
        <v>175</v>
      </c>
      <c r="U62" s="160">
        <v>0.97</v>
      </c>
      <c r="V62" s="160">
        <f>ROUND(E62*U62,2)</f>
        <v>194.04</v>
      </c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245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196" t="s">
        <v>525</v>
      </c>
      <c r="D63" s="165"/>
      <c r="E63" s="166">
        <v>200.0376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178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78">
        <v>18</v>
      </c>
      <c r="B64" s="179" t="s">
        <v>740</v>
      </c>
      <c r="C64" s="194" t="s">
        <v>741</v>
      </c>
      <c r="D64" s="180" t="s">
        <v>361</v>
      </c>
      <c r="E64" s="181">
        <v>211.68</v>
      </c>
      <c r="F64" s="182"/>
      <c r="G64" s="183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15</v>
      </c>
      <c r="M64" s="160">
        <f>G64*(1+L64/100)</f>
        <v>0</v>
      </c>
      <c r="N64" s="160">
        <v>2.3000000000000001E-4</v>
      </c>
      <c r="O64" s="160">
        <f>ROUND(E64*N64,2)</f>
        <v>0.05</v>
      </c>
      <c r="P64" s="160">
        <v>0</v>
      </c>
      <c r="Q64" s="160">
        <f>ROUND(E64*P64,2)</f>
        <v>0</v>
      </c>
      <c r="R64" s="160"/>
      <c r="S64" s="160" t="s">
        <v>175</v>
      </c>
      <c r="T64" s="160" t="s">
        <v>175</v>
      </c>
      <c r="U64" s="160">
        <v>0.15</v>
      </c>
      <c r="V64" s="160">
        <f>ROUND(E64*U64,2)</f>
        <v>31.75</v>
      </c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232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196" t="s">
        <v>718</v>
      </c>
      <c r="D65" s="165"/>
      <c r="E65" s="166">
        <v>211.68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178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78">
        <v>19</v>
      </c>
      <c r="B66" s="179" t="s">
        <v>742</v>
      </c>
      <c r="C66" s="194" t="s">
        <v>743</v>
      </c>
      <c r="D66" s="180" t="s">
        <v>361</v>
      </c>
      <c r="E66" s="181">
        <v>302.39999999999998</v>
      </c>
      <c r="F66" s="182"/>
      <c r="G66" s="183">
        <f>ROUND(E66*F66,2)</f>
        <v>0</v>
      </c>
      <c r="H66" s="161"/>
      <c r="I66" s="160">
        <f>ROUND(E66*H66,2)</f>
        <v>0</v>
      </c>
      <c r="J66" s="161"/>
      <c r="K66" s="160">
        <f>ROUND(E66*J66,2)</f>
        <v>0</v>
      </c>
      <c r="L66" s="160">
        <v>15</v>
      </c>
      <c r="M66" s="160">
        <f>G66*(1+L66/100)</f>
        <v>0</v>
      </c>
      <c r="N66" s="160">
        <v>3.4000000000000002E-4</v>
      </c>
      <c r="O66" s="160">
        <f>ROUND(E66*N66,2)</f>
        <v>0.1</v>
      </c>
      <c r="P66" s="160">
        <v>0</v>
      </c>
      <c r="Q66" s="160">
        <f>ROUND(E66*P66,2)</f>
        <v>0</v>
      </c>
      <c r="R66" s="160"/>
      <c r="S66" s="160" t="s">
        <v>175</v>
      </c>
      <c r="T66" s="160" t="s">
        <v>175</v>
      </c>
      <c r="U66" s="160">
        <v>0.15</v>
      </c>
      <c r="V66" s="160">
        <f>ROUND(E66*U66,2)</f>
        <v>45.36</v>
      </c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232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196" t="s">
        <v>724</v>
      </c>
      <c r="D67" s="165"/>
      <c r="E67" s="166">
        <v>302.39999999999998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178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78">
        <v>20</v>
      </c>
      <c r="B68" s="179" t="s">
        <v>744</v>
      </c>
      <c r="C68" s="194" t="s">
        <v>745</v>
      </c>
      <c r="D68" s="180" t="s">
        <v>361</v>
      </c>
      <c r="E68" s="181">
        <v>211.68</v>
      </c>
      <c r="F68" s="182"/>
      <c r="G68" s="183">
        <f>ROUND(E68*F68,2)</f>
        <v>0</v>
      </c>
      <c r="H68" s="161"/>
      <c r="I68" s="160">
        <f>ROUND(E68*H68,2)</f>
        <v>0</v>
      </c>
      <c r="J68" s="161"/>
      <c r="K68" s="160">
        <f>ROUND(E68*J68,2)</f>
        <v>0</v>
      </c>
      <c r="L68" s="160">
        <v>15</v>
      </c>
      <c r="M68" s="160">
        <f>G68*(1+L68/100)</f>
        <v>0</v>
      </c>
      <c r="N68" s="160">
        <v>4.0000000000000003E-5</v>
      </c>
      <c r="O68" s="160">
        <f>ROUND(E68*N68,2)</f>
        <v>0.01</v>
      </c>
      <c r="P68" s="160">
        <v>0</v>
      </c>
      <c r="Q68" s="160">
        <f>ROUND(E68*P68,2)</f>
        <v>0</v>
      </c>
      <c r="R68" s="160"/>
      <c r="S68" s="160" t="s">
        <v>175</v>
      </c>
      <c r="T68" s="160" t="s">
        <v>175</v>
      </c>
      <c r="U68" s="160">
        <v>0.15</v>
      </c>
      <c r="V68" s="160">
        <f>ROUND(E68*U68,2)</f>
        <v>31.75</v>
      </c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232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57" t="s">
        <v>746</v>
      </c>
      <c r="D69" s="258"/>
      <c r="E69" s="258"/>
      <c r="F69" s="258"/>
      <c r="G69" s="258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169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96" t="s">
        <v>718</v>
      </c>
      <c r="D70" s="165"/>
      <c r="E70" s="166">
        <v>211.68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178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ht="22.5" outlineLevel="1" x14ac:dyDescent="0.2">
      <c r="A71" s="178">
        <v>21</v>
      </c>
      <c r="B71" s="179" t="s">
        <v>747</v>
      </c>
      <c r="C71" s="280" t="s">
        <v>748</v>
      </c>
      <c r="D71" s="180" t="s">
        <v>174</v>
      </c>
      <c r="E71" s="181">
        <v>232.26588000000001</v>
      </c>
      <c r="F71" s="182"/>
      <c r="G71" s="183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60">
        <v>1.9199999999999998E-2</v>
      </c>
      <c r="O71" s="160">
        <f>ROUND(E71*N71,2)</f>
        <v>4.46</v>
      </c>
      <c r="P71" s="160">
        <v>0</v>
      </c>
      <c r="Q71" s="160">
        <f>ROUND(E71*P71,2)</f>
        <v>0</v>
      </c>
      <c r="R71" s="160" t="s">
        <v>586</v>
      </c>
      <c r="S71" s="160" t="s">
        <v>175</v>
      </c>
      <c r="T71" s="160" t="s">
        <v>175</v>
      </c>
      <c r="U71" s="160">
        <v>0</v>
      </c>
      <c r="V71" s="160">
        <f>ROUND(E71*U71,2)</f>
        <v>0</v>
      </c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587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96" t="s">
        <v>749</v>
      </c>
      <c r="D72" s="165"/>
      <c r="E72" s="166">
        <v>210.03948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178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196" t="s">
        <v>750</v>
      </c>
      <c r="D73" s="165"/>
      <c r="E73" s="166">
        <v>22.226400000000002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178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>
        <v>22</v>
      </c>
      <c r="B74" s="158" t="s">
        <v>751</v>
      </c>
      <c r="C74" s="201" t="s">
        <v>752</v>
      </c>
      <c r="D74" s="159" t="s">
        <v>0</v>
      </c>
      <c r="E74" s="191"/>
      <c r="F74" s="161"/>
      <c r="G74" s="160">
        <f>ROUND(E74*F74,2)</f>
        <v>0</v>
      </c>
      <c r="H74" s="161"/>
      <c r="I74" s="160">
        <f>ROUND(E74*H74,2)</f>
        <v>0</v>
      </c>
      <c r="J74" s="161"/>
      <c r="K74" s="160">
        <f>ROUND(E74*J74,2)</f>
        <v>0</v>
      </c>
      <c r="L74" s="160">
        <v>15</v>
      </c>
      <c r="M74" s="160">
        <f>G74*(1+L74/100)</f>
        <v>0</v>
      </c>
      <c r="N74" s="160">
        <v>0</v>
      </c>
      <c r="O74" s="160">
        <f>ROUND(E74*N74,2)</f>
        <v>0</v>
      </c>
      <c r="P74" s="160">
        <v>0</v>
      </c>
      <c r="Q74" s="160">
        <f>ROUND(E74*P74,2)</f>
        <v>0</v>
      </c>
      <c r="R74" s="160"/>
      <c r="S74" s="160" t="s">
        <v>175</v>
      </c>
      <c r="T74" s="160" t="s">
        <v>175</v>
      </c>
      <c r="U74" s="160">
        <v>0</v>
      </c>
      <c r="V74" s="160">
        <f>ROUND(E74*U74,2)</f>
        <v>0</v>
      </c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252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x14ac:dyDescent="0.2">
      <c r="A75" s="172" t="s">
        <v>161</v>
      </c>
      <c r="B75" s="173" t="s">
        <v>124</v>
      </c>
      <c r="C75" s="193" t="s">
        <v>125</v>
      </c>
      <c r="D75" s="174"/>
      <c r="E75" s="175"/>
      <c r="F75" s="176"/>
      <c r="G75" s="177">
        <f>SUMIF(AG76:AG80,"&lt;&gt;NOR",G76:G80)</f>
        <v>0</v>
      </c>
      <c r="H75" s="171"/>
      <c r="I75" s="171">
        <f>SUM(I76:I80)</f>
        <v>0</v>
      </c>
      <c r="J75" s="171"/>
      <c r="K75" s="171">
        <f>SUM(K76:K80)</f>
        <v>0</v>
      </c>
      <c r="L75" s="171"/>
      <c r="M75" s="171">
        <f>SUM(M76:M80)</f>
        <v>0</v>
      </c>
      <c r="N75" s="171"/>
      <c r="O75" s="171">
        <f>SUM(O76:O80)</f>
        <v>0.21000000000000002</v>
      </c>
      <c r="P75" s="171"/>
      <c r="Q75" s="171">
        <f>SUM(Q76:Q80)</f>
        <v>0</v>
      </c>
      <c r="R75" s="171"/>
      <c r="S75" s="171"/>
      <c r="T75" s="171"/>
      <c r="U75" s="171"/>
      <c r="V75" s="171">
        <f>SUM(V76:V80)</f>
        <v>16.850000000000001</v>
      </c>
      <c r="W75" s="171"/>
      <c r="AG75" t="s">
        <v>162</v>
      </c>
    </row>
    <row r="76" spans="1:60" ht="22.5" outlineLevel="1" x14ac:dyDescent="0.2">
      <c r="A76" s="178">
        <v>23</v>
      </c>
      <c r="B76" s="179" t="s">
        <v>753</v>
      </c>
      <c r="C76" s="194" t="s">
        <v>754</v>
      </c>
      <c r="D76" s="180" t="s">
        <v>361</v>
      </c>
      <c r="E76" s="181">
        <v>43.2</v>
      </c>
      <c r="F76" s="182"/>
      <c r="G76" s="183">
        <f>ROUND(E76*F76,2)</f>
        <v>0</v>
      </c>
      <c r="H76" s="161"/>
      <c r="I76" s="160">
        <f>ROUND(E76*H76,2)</f>
        <v>0</v>
      </c>
      <c r="J76" s="161"/>
      <c r="K76" s="160">
        <f>ROUND(E76*J76,2)</f>
        <v>0</v>
      </c>
      <c r="L76" s="160">
        <v>15</v>
      </c>
      <c r="M76" s="160">
        <f>G76*(1+L76/100)</f>
        <v>0</v>
      </c>
      <c r="N76" s="160">
        <v>9.1E-4</v>
      </c>
      <c r="O76" s="160">
        <f>ROUND(E76*N76,2)</f>
        <v>0.04</v>
      </c>
      <c r="P76" s="160">
        <v>0</v>
      </c>
      <c r="Q76" s="160">
        <f>ROUND(E76*P76,2)</f>
        <v>0</v>
      </c>
      <c r="R76" s="160"/>
      <c r="S76" s="160" t="s">
        <v>175</v>
      </c>
      <c r="T76" s="160" t="s">
        <v>175</v>
      </c>
      <c r="U76" s="160">
        <v>0.39</v>
      </c>
      <c r="V76" s="160">
        <f>ROUND(E76*U76,2)</f>
        <v>16.850000000000001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245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96" t="s">
        <v>755</v>
      </c>
      <c r="D77" s="165"/>
      <c r="E77" s="166">
        <v>43.2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178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ht="22.5" outlineLevel="1" x14ac:dyDescent="0.2">
      <c r="A78" s="178">
        <v>24</v>
      </c>
      <c r="B78" s="179" t="s">
        <v>747</v>
      </c>
      <c r="C78" s="280" t="s">
        <v>748</v>
      </c>
      <c r="D78" s="180" t="s">
        <v>174</v>
      </c>
      <c r="E78" s="181">
        <v>9.0719999999999992</v>
      </c>
      <c r="F78" s="182"/>
      <c r="G78" s="183">
        <f>ROUND(E78*F78,2)</f>
        <v>0</v>
      </c>
      <c r="H78" s="161"/>
      <c r="I78" s="160">
        <f>ROUND(E78*H78,2)</f>
        <v>0</v>
      </c>
      <c r="J78" s="161"/>
      <c r="K78" s="160">
        <f>ROUND(E78*J78,2)</f>
        <v>0</v>
      </c>
      <c r="L78" s="160">
        <v>15</v>
      </c>
      <c r="M78" s="160">
        <f>G78*(1+L78/100)</f>
        <v>0</v>
      </c>
      <c r="N78" s="160">
        <v>1.9199999999999998E-2</v>
      </c>
      <c r="O78" s="160">
        <f>ROUND(E78*N78,2)</f>
        <v>0.17</v>
      </c>
      <c r="P78" s="160">
        <v>0</v>
      </c>
      <c r="Q78" s="160">
        <f>ROUND(E78*P78,2)</f>
        <v>0</v>
      </c>
      <c r="R78" s="160" t="s">
        <v>586</v>
      </c>
      <c r="S78" s="160" t="s">
        <v>175</v>
      </c>
      <c r="T78" s="160" t="s">
        <v>175</v>
      </c>
      <c r="U78" s="160">
        <v>0</v>
      </c>
      <c r="V78" s="160">
        <f>ROUND(E78*U78,2)</f>
        <v>0</v>
      </c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587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96" t="s">
        <v>756</v>
      </c>
      <c r="D79" s="165"/>
      <c r="E79" s="166">
        <v>9.0719999999999992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178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>
        <v>25</v>
      </c>
      <c r="B80" s="158" t="s">
        <v>757</v>
      </c>
      <c r="C80" s="201" t="s">
        <v>758</v>
      </c>
      <c r="D80" s="159" t="s">
        <v>0</v>
      </c>
      <c r="E80" s="191"/>
      <c r="F80" s="161"/>
      <c r="G80" s="160">
        <f>ROUND(E80*F80,2)</f>
        <v>0</v>
      </c>
      <c r="H80" s="161"/>
      <c r="I80" s="160">
        <f>ROUND(E80*H80,2)</f>
        <v>0</v>
      </c>
      <c r="J80" s="161"/>
      <c r="K80" s="160">
        <f>ROUND(E80*J80,2)</f>
        <v>0</v>
      </c>
      <c r="L80" s="160">
        <v>15</v>
      </c>
      <c r="M80" s="160">
        <f>G80*(1+L80/100)</f>
        <v>0</v>
      </c>
      <c r="N80" s="160">
        <v>0</v>
      </c>
      <c r="O80" s="160">
        <f>ROUND(E80*N80,2)</f>
        <v>0</v>
      </c>
      <c r="P80" s="160">
        <v>0</v>
      </c>
      <c r="Q80" s="160">
        <f>ROUND(E80*P80,2)</f>
        <v>0</v>
      </c>
      <c r="R80" s="160"/>
      <c r="S80" s="160" t="s">
        <v>175</v>
      </c>
      <c r="T80" s="160" t="s">
        <v>175</v>
      </c>
      <c r="U80" s="160">
        <v>0</v>
      </c>
      <c r="V80" s="160">
        <f>ROUND(E80*U80,2)</f>
        <v>0</v>
      </c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252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x14ac:dyDescent="0.2">
      <c r="A81" s="172" t="s">
        <v>161</v>
      </c>
      <c r="B81" s="173" t="s">
        <v>132</v>
      </c>
      <c r="C81" s="193" t="s">
        <v>133</v>
      </c>
      <c r="D81" s="174"/>
      <c r="E81" s="175"/>
      <c r="F81" s="176"/>
      <c r="G81" s="177">
        <f>SUMIF(AG82:AG88,"&lt;&gt;NOR",G82:G88)</f>
        <v>0</v>
      </c>
      <c r="H81" s="171"/>
      <c r="I81" s="171">
        <f>SUM(I82:I88)</f>
        <v>0</v>
      </c>
      <c r="J81" s="171"/>
      <c r="K81" s="171">
        <f>SUM(K82:K88)</f>
        <v>0</v>
      </c>
      <c r="L81" s="171"/>
      <c r="M81" s="171">
        <f>SUM(M82:M88)</f>
        <v>0</v>
      </c>
      <c r="N81" s="171"/>
      <c r="O81" s="171">
        <f>SUM(O82:O88)</f>
        <v>0</v>
      </c>
      <c r="P81" s="171"/>
      <c r="Q81" s="171">
        <f>SUM(Q82:Q88)</f>
        <v>0</v>
      </c>
      <c r="R81" s="171"/>
      <c r="S81" s="171"/>
      <c r="T81" s="171"/>
      <c r="U81" s="171"/>
      <c r="V81" s="171">
        <f>SUM(V82:V88)</f>
        <v>509.2</v>
      </c>
      <c r="W81" s="171"/>
      <c r="AG81" t="s">
        <v>162</v>
      </c>
    </row>
    <row r="82" spans="1:60" outlineLevel="1" x14ac:dyDescent="0.2">
      <c r="A82" s="185">
        <v>26</v>
      </c>
      <c r="B82" s="186" t="s">
        <v>253</v>
      </c>
      <c r="C82" s="200" t="s">
        <v>254</v>
      </c>
      <c r="D82" s="187" t="s">
        <v>235</v>
      </c>
      <c r="E82" s="188">
        <v>55.0779</v>
      </c>
      <c r="F82" s="189"/>
      <c r="G82" s="190">
        <f t="shared" ref="G82:G88" si="0">ROUND(E82*F82,2)</f>
        <v>0</v>
      </c>
      <c r="H82" s="161"/>
      <c r="I82" s="160">
        <f t="shared" ref="I82:I88" si="1">ROUND(E82*H82,2)</f>
        <v>0</v>
      </c>
      <c r="J82" s="161"/>
      <c r="K82" s="160">
        <f t="shared" ref="K82:K88" si="2">ROUND(E82*J82,2)</f>
        <v>0</v>
      </c>
      <c r="L82" s="160">
        <v>15</v>
      </c>
      <c r="M82" s="160">
        <f t="shared" ref="M82:M88" si="3">G82*(1+L82/100)</f>
        <v>0</v>
      </c>
      <c r="N82" s="160">
        <v>0</v>
      </c>
      <c r="O82" s="160">
        <f t="shared" ref="O82:O88" si="4">ROUND(E82*N82,2)</f>
        <v>0</v>
      </c>
      <c r="P82" s="160">
        <v>0</v>
      </c>
      <c r="Q82" s="160">
        <f t="shared" ref="Q82:Q88" si="5">ROUND(E82*P82,2)</f>
        <v>0</v>
      </c>
      <c r="R82" s="160"/>
      <c r="S82" s="160" t="s">
        <v>175</v>
      </c>
      <c r="T82" s="160" t="s">
        <v>175</v>
      </c>
      <c r="U82" s="160">
        <v>0.93300000000000005</v>
      </c>
      <c r="V82" s="160">
        <f t="shared" ref="V82:V88" si="6">ROUND(E82*U82,2)</f>
        <v>51.39</v>
      </c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255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85">
        <v>27</v>
      </c>
      <c r="B83" s="186" t="s">
        <v>656</v>
      </c>
      <c r="C83" s="200" t="s">
        <v>657</v>
      </c>
      <c r="D83" s="187" t="s">
        <v>235</v>
      </c>
      <c r="E83" s="188">
        <v>550.77901999999995</v>
      </c>
      <c r="F83" s="189"/>
      <c r="G83" s="190">
        <f t="shared" si="0"/>
        <v>0</v>
      </c>
      <c r="H83" s="161"/>
      <c r="I83" s="160">
        <f t="shared" si="1"/>
        <v>0</v>
      </c>
      <c r="J83" s="161"/>
      <c r="K83" s="160">
        <f t="shared" si="2"/>
        <v>0</v>
      </c>
      <c r="L83" s="160">
        <v>15</v>
      </c>
      <c r="M83" s="160">
        <f t="shared" si="3"/>
        <v>0</v>
      </c>
      <c r="N83" s="160">
        <v>0</v>
      </c>
      <c r="O83" s="160">
        <f t="shared" si="4"/>
        <v>0</v>
      </c>
      <c r="P83" s="160">
        <v>0</v>
      </c>
      <c r="Q83" s="160">
        <f t="shared" si="5"/>
        <v>0</v>
      </c>
      <c r="R83" s="160"/>
      <c r="S83" s="160" t="s">
        <v>175</v>
      </c>
      <c r="T83" s="160" t="s">
        <v>175</v>
      </c>
      <c r="U83" s="160">
        <v>0.65300000000000002</v>
      </c>
      <c r="V83" s="160">
        <f t="shared" si="6"/>
        <v>359.66</v>
      </c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255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85">
        <v>28</v>
      </c>
      <c r="B84" s="186" t="s">
        <v>256</v>
      </c>
      <c r="C84" s="200" t="s">
        <v>257</v>
      </c>
      <c r="D84" s="187" t="s">
        <v>235</v>
      </c>
      <c r="E84" s="188">
        <v>55.0779</v>
      </c>
      <c r="F84" s="189"/>
      <c r="G84" s="190">
        <f t="shared" si="0"/>
        <v>0</v>
      </c>
      <c r="H84" s="161"/>
      <c r="I84" s="160">
        <f t="shared" si="1"/>
        <v>0</v>
      </c>
      <c r="J84" s="161"/>
      <c r="K84" s="160">
        <f t="shared" si="2"/>
        <v>0</v>
      </c>
      <c r="L84" s="160">
        <v>15</v>
      </c>
      <c r="M84" s="160">
        <f t="shared" si="3"/>
        <v>0</v>
      </c>
      <c r="N84" s="160">
        <v>0</v>
      </c>
      <c r="O84" s="160">
        <f t="shared" si="4"/>
        <v>0</v>
      </c>
      <c r="P84" s="160">
        <v>0</v>
      </c>
      <c r="Q84" s="160">
        <f t="shared" si="5"/>
        <v>0</v>
      </c>
      <c r="R84" s="160"/>
      <c r="S84" s="160" t="s">
        <v>175</v>
      </c>
      <c r="T84" s="160" t="s">
        <v>175</v>
      </c>
      <c r="U84" s="160">
        <v>0</v>
      </c>
      <c r="V84" s="160">
        <f t="shared" si="6"/>
        <v>0</v>
      </c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255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85">
        <v>29</v>
      </c>
      <c r="B85" s="186" t="s">
        <v>258</v>
      </c>
      <c r="C85" s="200" t="s">
        <v>259</v>
      </c>
      <c r="D85" s="187" t="s">
        <v>235</v>
      </c>
      <c r="E85" s="188">
        <v>495.70112</v>
      </c>
      <c r="F85" s="189"/>
      <c r="G85" s="190">
        <f t="shared" si="0"/>
        <v>0</v>
      </c>
      <c r="H85" s="161"/>
      <c r="I85" s="160">
        <f t="shared" si="1"/>
        <v>0</v>
      </c>
      <c r="J85" s="161"/>
      <c r="K85" s="160">
        <f t="shared" si="2"/>
        <v>0</v>
      </c>
      <c r="L85" s="160">
        <v>15</v>
      </c>
      <c r="M85" s="160">
        <f t="shared" si="3"/>
        <v>0</v>
      </c>
      <c r="N85" s="160">
        <v>0</v>
      </c>
      <c r="O85" s="160">
        <f t="shared" si="4"/>
        <v>0</v>
      </c>
      <c r="P85" s="160">
        <v>0</v>
      </c>
      <c r="Q85" s="160">
        <f t="shared" si="5"/>
        <v>0</v>
      </c>
      <c r="R85" s="160"/>
      <c r="S85" s="160" t="s">
        <v>175</v>
      </c>
      <c r="T85" s="160" t="s">
        <v>175</v>
      </c>
      <c r="U85" s="160">
        <v>0</v>
      </c>
      <c r="V85" s="160">
        <f t="shared" si="6"/>
        <v>0</v>
      </c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255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85">
        <v>30</v>
      </c>
      <c r="B86" s="186" t="s">
        <v>260</v>
      </c>
      <c r="C86" s="200" t="s">
        <v>261</v>
      </c>
      <c r="D86" s="187" t="s">
        <v>235</v>
      </c>
      <c r="E86" s="188">
        <v>55.0779</v>
      </c>
      <c r="F86" s="189"/>
      <c r="G86" s="190">
        <f t="shared" si="0"/>
        <v>0</v>
      </c>
      <c r="H86" s="161"/>
      <c r="I86" s="160">
        <f t="shared" si="1"/>
        <v>0</v>
      </c>
      <c r="J86" s="161"/>
      <c r="K86" s="160">
        <f t="shared" si="2"/>
        <v>0</v>
      </c>
      <c r="L86" s="160">
        <v>15</v>
      </c>
      <c r="M86" s="160">
        <f t="shared" si="3"/>
        <v>0</v>
      </c>
      <c r="N86" s="160">
        <v>0</v>
      </c>
      <c r="O86" s="160">
        <f t="shared" si="4"/>
        <v>0</v>
      </c>
      <c r="P86" s="160">
        <v>0</v>
      </c>
      <c r="Q86" s="160">
        <f t="shared" si="5"/>
        <v>0</v>
      </c>
      <c r="R86" s="160"/>
      <c r="S86" s="160" t="s">
        <v>175</v>
      </c>
      <c r="T86" s="160" t="s">
        <v>175</v>
      </c>
      <c r="U86" s="160">
        <v>0.94199999999999995</v>
      </c>
      <c r="V86" s="160">
        <f t="shared" si="6"/>
        <v>51.88</v>
      </c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255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85">
        <v>31</v>
      </c>
      <c r="B87" s="186" t="s">
        <v>262</v>
      </c>
      <c r="C87" s="200" t="s">
        <v>263</v>
      </c>
      <c r="D87" s="187" t="s">
        <v>235</v>
      </c>
      <c r="E87" s="188">
        <v>440.62322</v>
      </c>
      <c r="F87" s="189"/>
      <c r="G87" s="190">
        <f t="shared" si="0"/>
        <v>0</v>
      </c>
      <c r="H87" s="161"/>
      <c r="I87" s="160">
        <f t="shared" si="1"/>
        <v>0</v>
      </c>
      <c r="J87" s="161"/>
      <c r="K87" s="160">
        <f t="shared" si="2"/>
        <v>0</v>
      </c>
      <c r="L87" s="160">
        <v>15</v>
      </c>
      <c r="M87" s="160">
        <f t="shared" si="3"/>
        <v>0</v>
      </c>
      <c r="N87" s="160">
        <v>0</v>
      </c>
      <c r="O87" s="160">
        <f t="shared" si="4"/>
        <v>0</v>
      </c>
      <c r="P87" s="160">
        <v>0</v>
      </c>
      <c r="Q87" s="160">
        <f t="shared" si="5"/>
        <v>0</v>
      </c>
      <c r="R87" s="160"/>
      <c r="S87" s="160" t="s">
        <v>175</v>
      </c>
      <c r="T87" s="160" t="s">
        <v>175</v>
      </c>
      <c r="U87" s="160">
        <v>0.105</v>
      </c>
      <c r="V87" s="160">
        <f t="shared" si="6"/>
        <v>46.27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255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78">
        <v>32</v>
      </c>
      <c r="B88" s="179" t="s">
        <v>264</v>
      </c>
      <c r="C88" s="194" t="s">
        <v>265</v>
      </c>
      <c r="D88" s="180" t="s">
        <v>235</v>
      </c>
      <c r="E88" s="181">
        <v>55.0779</v>
      </c>
      <c r="F88" s="182"/>
      <c r="G88" s="183">
        <f t="shared" si="0"/>
        <v>0</v>
      </c>
      <c r="H88" s="161"/>
      <c r="I88" s="160">
        <f t="shared" si="1"/>
        <v>0</v>
      </c>
      <c r="J88" s="161"/>
      <c r="K88" s="160">
        <f t="shared" si="2"/>
        <v>0</v>
      </c>
      <c r="L88" s="160">
        <v>15</v>
      </c>
      <c r="M88" s="160">
        <f t="shared" si="3"/>
        <v>0</v>
      </c>
      <c r="N88" s="160">
        <v>0</v>
      </c>
      <c r="O88" s="160">
        <f t="shared" si="4"/>
        <v>0</v>
      </c>
      <c r="P88" s="160">
        <v>0</v>
      </c>
      <c r="Q88" s="160">
        <f t="shared" si="5"/>
        <v>0</v>
      </c>
      <c r="R88" s="160"/>
      <c r="S88" s="160" t="s">
        <v>175</v>
      </c>
      <c r="T88" s="160" t="s">
        <v>175</v>
      </c>
      <c r="U88" s="160">
        <v>0</v>
      </c>
      <c r="V88" s="160">
        <f t="shared" si="6"/>
        <v>0</v>
      </c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255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x14ac:dyDescent="0.2">
      <c r="A89" s="5"/>
      <c r="B89" s="6"/>
      <c r="C89" s="202"/>
      <c r="D89" s="8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AE89">
        <v>15</v>
      </c>
      <c r="AF89">
        <v>21</v>
      </c>
    </row>
    <row r="90" spans="1:60" x14ac:dyDescent="0.2">
      <c r="A90" s="153"/>
      <c r="B90" s="154" t="s">
        <v>31</v>
      </c>
      <c r="C90" s="203"/>
      <c r="D90" s="155"/>
      <c r="E90" s="156"/>
      <c r="F90" s="156"/>
      <c r="G90" s="192">
        <f>G8+G15+G22+G27+G30+G32+G39+G44+G57+G75+G81</f>
        <v>0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AE90">
        <f>SUMIF(L7:L88,AE89,G7:G88)</f>
        <v>0</v>
      </c>
      <c r="AF90">
        <f>SUMIF(L7:L88,AF89,G7:G88)</f>
        <v>0</v>
      </c>
      <c r="AG90" t="s">
        <v>266</v>
      </c>
    </row>
    <row r="91" spans="1:60" x14ac:dyDescent="0.2">
      <c r="A91" s="5"/>
      <c r="B91" s="6"/>
      <c r="C91" s="202"/>
      <c r="D91" s="8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60" x14ac:dyDescent="0.2">
      <c r="A92" s="5"/>
      <c r="B92" s="6"/>
      <c r="C92" s="202"/>
      <c r="D92" s="8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60" x14ac:dyDescent="0.2">
      <c r="A93" s="266" t="s">
        <v>267</v>
      </c>
      <c r="B93" s="266"/>
      <c r="C93" s="267"/>
      <c r="D93" s="8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60" x14ac:dyDescent="0.2">
      <c r="A94" s="268"/>
      <c r="B94" s="269"/>
      <c r="C94" s="270"/>
      <c r="D94" s="269"/>
      <c r="E94" s="269"/>
      <c r="F94" s="269"/>
      <c r="G94" s="271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G94" t="s">
        <v>268</v>
      </c>
    </row>
    <row r="95" spans="1:60" x14ac:dyDescent="0.2">
      <c r="A95" s="272"/>
      <c r="B95" s="273"/>
      <c r="C95" s="274"/>
      <c r="D95" s="273"/>
      <c r="E95" s="273"/>
      <c r="F95" s="273"/>
      <c r="G95" s="27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60" x14ac:dyDescent="0.2">
      <c r="A96" s="272"/>
      <c r="B96" s="273"/>
      <c r="C96" s="274"/>
      <c r="D96" s="273"/>
      <c r="E96" s="273"/>
      <c r="F96" s="273"/>
      <c r="G96" s="27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33" x14ac:dyDescent="0.2">
      <c r="A97" s="272"/>
      <c r="B97" s="273"/>
      <c r="C97" s="274"/>
      <c r="D97" s="273"/>
      <c r="E97" s="273"/>
      <c r="F97" s="273"/>
      <c r="G97" s="27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33" x14ac:dyDescent="0.2">
      <c r="A98" s="276"/>
      <c r="B98" s="277"/>
      <c r="C98" s="278"/>
      <c r="D98" s="277"/>
      <c r="E98" s="277"/>
      <c r="F98" s="277"/>
      <c r="G98" s="27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33" x14ac:dyDescent="0.2">
      <c r="A99" s="5"/>
      <c r="B99" s="6"/>
      <c r="C99" s="202"/>
      <c r="D99" s="8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33" x14ac:dyDescent="0.2">
      <c r="C100" s="204"/>
      <c r="D100" s="141"/>
      <c r="AG100" t="s">
        <v>269</v>
      </c>
    </row>
    <row r="101" spans="1:33" x14ac:dyDescent="0.2">
      <c r="D101" s="141"/>
    </row>
    <row r="102" spans="1:33" x14ac:dyDescent="0.2">
      <c r="D102" s="141"/>
    </row>
    <row r="103" spans="1:33" x14ac:dyDescent="0.2">
      <c r="D103" s="141"/>
    </row>
    <row r="104" spans="1:33" x14ac:dyDescent="0.2">
      <c r="D104" s="141"/>
    </row>
    <row r="105" spans="1:33" x14ac:dyDescent="0.2">
      <c r="D105" s="141"/>
    </row>
    <row r="106" spans="1:33" x14ac:dyDescent="0.2">
      <c r="D106" s="141"/>
    </row>
    <row r="107" spans="1:33" x14ac:dyDescent="0.2">
      <c r="D107" s="141"/>
    </row>
    <row r="108" spans="1:33" x14ac:dyDescent="0.2">
      <c r="D108" s="141"/>
    </row>
    <row r="109" spans="1:33" x14ac:dyDescent="0.2">
      <c r="D109" s="141"/>
    </row>
    <row r="110" spans="1:33" x14ac:dyDescent="0.2">
      <c r="D110" s="141"/>
    </row>
    <row r="111" spans="1:33" x14ac:dyDescent="0.2">
      <c r="D111" s="141"/>
    </row>
    <row r="112" spans="1:33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22">
    <mergeCell ref="A94:G98"/>
    <mergeCell ref="C10:G10"/>
    <mergeCell ref="C12:G12"/>
    <mergeCell ref="C14:G14"/>
    <mergeCell ref="C41:G41"/>
    <mergeCell ref="A1:G1"/>
    <mergeCell ref="C2:G2"/>
    <mergeCell ref="C3:G3"/>
    <mergeCell ref="C4:G4"/>
    <mergeCell ref="A93:C93"/>
    <mergeCell ref="C69:G69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117" sqref="C117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55</v>
      </c>
      <c r="C4" s="263" t="s">
        <v>56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SUMIF(AG9:AG14,"&lt;&gt;NOR",G9:G14)</f>
        <v>0</v>
      </c>
      <c r="H8" s="171"/>
      <c r="I8" s="171">
        <f>SUM(I9:I14)</f>
        <v>0</v>
      </c>
      <c r="J8" s="171"/>
      <c r="K8" s="171">
        <f>SUM(K9:K14)</f>
        <v>0</v>
      </c>
      <c r="L8" s="171"/>
      <c r="M8" s="171">
        <f>SUM(M9:M14)</f>
        <v>0</v>
      </c>
      <c r="N8" s="171"/>
      <c r="O8" s="171">
        <f>SUM(O9:O14)</f>
        <v>0</v>
      </c>
      <c r="P8" s="171"/>
      <c r="Q8" s="171">
        <f>SUM(Q9:Q14)</f>
        <v>0</v>
      </c>
      <c r="R8" s="171"/>
      <c r="S8" s="171"/>
      <c r="T8" s="171"/>
      <c r="U8" s="171"/>
      <c r="V8" s="171">
        <f>SUM(V9:V14)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171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95" t="s">
        <v>170</v>
      </c>
      <c r="D13" s="162"/>
      <c r="E13" s="163"/>
      <c r="F13" s="164"/>
      <c r="G13" s="164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57"/>
      <c r="B14" s="158"/>
      <c r="C14" s="255" t="s">
        <v>760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84" t="str">
        <f>C14</f>
        <v>Střešní plášť bude řešen jako celek – systém; dodavatelem střechy navržená skladba bude konzultována s výrobcem hydroizolace a s projektantem</v>
      </c>
      <c r="BB14" s="150"/>
      <c r="BC14" s="150"/>
      <c r="BD14" s="150"/>
      <c r="BE14" s="150"/>
      <c r="BF14" s="150"/>
      <c r="BG14" s="150"/>
      <c r="BH14" s="150"/>
    </row>
    <row r="15" spans="1:60" x14ac:dyDescent="0.2">
      <c r="A15" s="172" t="s">
        <v>161</v>
      </c>
      <c r="B15" s="173" t="s">
        <v>74</v>
      </c>
      <c r="C15" s="193" t="s">
        <v>75</v>
      </c>
      <c r="D15" s="174"/>
      <c r="E15" s="175"/>
      <c r="F15" s="176"/>
      <c r="G15" s="177">
        <f>SUMIF(AG16:AG26,"&lt;&gt;NOR",G16:G26)</f>
        <v>0</v>
      </c>
      <c r="H15" s="171"/>
      <c r="I15" s="171">
        <f>SUM(I16:I26)</f>
        <v>0</v>
      </c>
      <c r="J15" s="171"/>
      <c r="K15" s="171">
        <f>SUM(K16:K26)</f>
        <v>0</v>
      </c>
      <c r="L15" s="171"/>
      <c r="M15" s="171">
        <f>SUM(M16:M26)</f>
        <v>0</v>
      </c>
      <c r="N15" s="171"/>
      <c r="O15" s="171">
        <f>SUM(O16:O26)</f>
        <v>8.379999999999999</v>
      </c>
      <c r="P15" s="171"/>
      <c r="Q15" s="171">
        <f>SUM(Q16:Q26)</f>
        <v>0</v>
      </c>
      <c r="R15" s="171"/>
      <c r="S15" s="171"/>
      <c r="T15" s="171"/>
      <c r="U15" s="171"/>
      <c r="V15" s="171">
        <f>SUM(V16:V26)</f>
        <v>30.939999999999998</v>
      </c>
      <c r="W15" s="171"/>
      <c r="AG15" t="s">
        <v>162</v>
      </c>
    </row>
    <row r="16" spans="1:60" ht="22.5" outlineLevel="1" x14ac:dyDescent="0.2">
      <c r="A16" s="178">
        <v>2</v>
      </c>
      <c r="B16" s="179" t="s">
        <v>761</v>
      </c>
      <c r="C16" s="194" t="s">
        <v>762</v>
      </c>
      <c r="D16" s="180" t="s">
        <v>235</v>
      </c>
      <c r="E16" s="181">
        <v>3.168E-2</v>
      </c>
      <c r="F16" s="182"/>
      <c r="G16" s="183">
        <f>ROUND(E16*F16,2)</f>
        <v>0</v>
      </c>
      <c r="H16" s="161"/>
      <c r="I16" s="160">
        <f>ROUND(E16*H16,2)</f>
        <v>0</v>
      </c>
      <c r="J16" s="161"/>
      <c r="K16" s="160">
        <f>ROUND(E16*J16,2)</f>
        <v>0</v>
      </c>
      <c r="L16" s="160">
        <v>15</v>
      </c>
      <c r="M16" s="160">
        <f>G16*(1+L16/100)</f>
        <v>0</v>
      </c>
      <c r="N16" s="160">
        <v>1.0900000000000001</v>
      </c>
      <c r="O16" s="160">
        <f>ROUND(E16*N16,2)</f>
        <v>0.03</v>
      </c>
      <c r="P16" s="160">
        <v>0</v>
      </c>
      <c r="Q16" s="160">
        <f>ROUND(E16*P16,2)</f>
        <v>0</v>
      </c>
      <c r="R16" s="160"/>
      <c r="S16" s="160" t="s">
        <v>175</v>
      </c>
      <c r="T16" s="160" t="s">
        <v>175</v>
      </c>
      <c r="U16" s="160">
        <v>12.3</v>
      </c>
      <c r="V16" s="160">
        <f>ROUND(E16*U16,2)</f>
        <v>0.39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232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96" t="s">
        <v>763</v>
      </c>
      <c r="D17" s="165"/>
      <c r="E17" s="166">
        <v>3.168E-2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178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1" x14ac:dyDescent="0.2">
      <c r="A18" s="178">
        <v>3</v>
      </c>
      <c r="B18" s="179" t="s">
        <v>764</v>
      </c>
      <c r="C18" s="194" t="s">
        <v>765</v>
      </c>
      <c r="D18" s="180" t="s">
        <v>174</v>
      </c>
      <c r="E18" s="181">
        <v>0.5</v>
      </c>
      <c r="F18" s="182"/>
      <c r="G18" s="183">
        <f>ROUND(E18*F18,2)</f>
        <v>0</v>
      </c>
      <c r="H18" s="161"/>
      <c r="I18" s="160">
        <f>ROUND(E18*H18,2)</f>
        <v>0</v>
      </c>
      <c r="J18" s="161"/>
      <c r="K18" s="160">
        <f>ROUND(E18*J18,2)</f>
        <v>0</v>
      </c>
      <c r="L18" s="160">
        <v>15</v>
      </c>
      <c r="M18" s="160">
        <f>G18*(1+L18/100)</f>
        <v>0</v>
      </c>
      <c r="N18" s="160">
        <v>0.1656</v>
      </c>
      <c r="O18" s="160">
        <f>ROUND(E18*N18,2)</f>
        <v>0.08</v>
      </c>
      <c r="P18" s="160">
        <v>0</v>
      </c>
      <c r="Q18" s="160">
        <f>ROUND(E18*P18,2)</f>
        <v>0</v>
      </c>
      <c r="R18" s="160"/>
      <c r="S18" s="160" t="s">
        <v>175</v>
      </c>
      <c r="T18" s="160" t="s">
        <v>175</v>
      </c>
      <c r="U18" s="160">
        <v>1.2225999999999999</v>
      </c>
      <c r="V18" s="160">
        <f>ROUND(E18*U18,2)</f>
        <v>0.61</v>
      </c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232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96" t="s">
        <v>766</v>
      </c>
      <c r="D19" s="165"/>
      <c r="E19" s="166">
        <v>0.5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178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78">
        <v>4</v>
      </c>
      <c r="B20" s="179" t="s">
        <v>767</v>
      </c>
      <c r="C20" s="194" t="s">
        <v>768</v>
      </c>
      <c r="D20" s="180" t="s">
        <v>769</v>
      </c>
      <c r="E20" s="181">
        <v>26.2075</v>
      </c>
      <c r="F20" s="182"/>
      <c r="G20" s="183">
        <f>ROUND(E20*F20,2)</f>
        <v>0</v>
      </c>
      <c r="H20" s="161"/>
      <c r="I20" s="160">
        <f>ROUND(E20*H20,2)</f>
        <v>0</v>
      </c>
      <c r="J20" s="161"/>
      <c r="K20" s="160">
        <f>ROUND(E20*J20,2)</f>
        <v>0</v>
      </c>
      <c r="L20" s="160">
        <v>15</v>
      </c>
      <c r="M20" s="160">
        <f>G20*(1+L20/100)</f>
        <v>0</v>
      </c>
      <c r="N20" s="160">
        <v>0.14802000000000001</v>
      </c>
      <c r="O20" s="160">
        <f>ROUND(E20*N20,2)</f>
        <v>3.88</v>
      </c>
      <c r="P20" s="160">
        <v>0</v>
      </c>
      <c r="Q20" s="160">
        <f>ROUND(E20*P20,2)</f>
        <v>0</v>
      </c>
      <c r="R20" s="160"/>
      <c r="S20" s="160" t="s">
        <v>165</v>
      </c>
      <c r="T20" s="160" t="s">
        <v>166</v>
      </c>
      <c r="U20" s="160">
        <v>0.58499999999999996</v>
      </c>
      <c r="V20" s="160">
        <f>ROUND(E20*U20,2)</f>
        <v>15.33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232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57" t="s">
        <v>770</v>
      </c>
      <c r="D21" s="258"/>
      <c r="E21" s="258"/>
      <c r="F21" s="258"/>
      <c r="G21" s="258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57"/>
      <c r="B22" s="158"/>
      <c r="C22" s="196" t="s">
        <v>771</v>
      </c>
      <c r="D22" s="165"/>
      <c r="E22" s="166">
        <v>26.2075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178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8">
        <v>5</v>
      </c>
      <c r="B23" s="179" t="s">
        <v>772</v>
      </c>
      <c r="C23" s="194" t="s">
        <v>773</v>
      </c>
      <c r="D23" s="180" t="s">
        <v>174</v>
      </c>
      <c r="E23" s="181">
        <v>22.5</v>
      </c>
      <c r="F23" s="182"/>
      <c r="G23" s="183">
        <f>ROUND(E23*F23,2)</f>
        <v>0</v>
      </c>
      <c r="H23" s="161"/>
      <c r="I23" s="160">
        <f>ROUND(E23*H23,2)</f>
        <v>0</v>
      </c>
      <c r="J23" s="161"/>
      <c r="K23" s="160">
        <f>ROUND(E23*J23,2)</f>
        <v>0</v>
      </c>
      <c r="L23" s="160">
        <v>15</v>
      </c>
      <c r="M23" s="160">
        <f>G23*(1+L23/100)</f>
        <v>0</v>
      </c>
      <c r="N23" s="160">
        <v>0.19533</v>
      </c>
      <c r="O23" s="160">
        <f>ROUND(E23*N23,2)</f>
        <v>4.3899999999999997</v>
      </c>
      <c r="P23" s="160">
        <v>0</v>
      </c>
      <c r="Q23" s="160">
        <f>ROUND(E23*P23,2)</f>
        <v>0</v>
      </c>
      <c r="R23" s="160"/>
      <c r="S23" s="160" t="s">
        <v>165</v>
      </c>
      <c r="T23" s="160" t="s">
        <v>166</v>
      </c>
      <c r="U23" s="160">
        <v>0.64927999999999997</v>
      </c>
      <c r="V23" s="160">
        <f>ROUND(E23*U23,2)</f>
        <v>14.61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232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57" t="s">
        <v>774</v>
      </c>
      <c r="D24" s="258"/>
      <c r="E24" s="258"/>
      <c r="F24" s="258"/>
      <c r="G24" s="258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169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96" t="s">
        <v>775</v>
      </c>
      <c r="D25" s="165"/>
      <c r="E25" s="166">
        <v>10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178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96" t="s">
        <v>776</v>
      </c>
      <c r="D26" s="165"/>
      <c r="E26" s="166">
        <v>12.5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5.5" x14ac:dyDescent="0.2">
      <c r="A27" s="172" t="s">
        <v>161</v>
      </c>
      <c r="B27" s="173" t="s">
        <v>92</v>
      </c>
      <c r="C27" s="193" t="s">
        <v>93</v>
      </c>
      <c r="D27" s="174"/>
      <c r="E27" s="175"/>
      <c r="F27" s="176"/>
      <c r="G27" s="177">
        <f>SUMIF(AG28:AG29,"&lt;&gt;NOR",G28:G29)</f>
        <v>0</v>
      </c>
      <c r="H27" s="171"/>
      <c r="I27" s="171">
        <f>SUM(I28:I29)</f>
        <v>0</v>
      </c>
      <c r="J27" s="171"/>
      <c r="K27" s="171">
        <f>SUM(K28:K29)</f>
        <v>0</v>
      </c>
      <c r="L27" s="171"/>
      <c r="M27" s="171">
        <f>SUM(M28:M29)</f>
        <v>0</v>
      </c>
      <c r="N27" s="171"/>
      <c r="O27" s="171">
        <f>SUM(O28:O29)</f>
        <v>0</v>
      </c>
      <c r="P27" s="171"/>
      <c r="Q27" s="171">
        <f>SUM(Q28:Q29)</f>
        <v>0</v>
      </c>
      <c r="R27" s="171"/>
      <c r="S27" s="171"/>
      <c r="T27" s="171"/>
      <c r="U27" s="171"/>
      <c r="V27" s="171">
        <f>SUM(V28:V29)</f>
        <v>6.37</v>
      </c>
      <c r="W27" s="171"/>
      <c r="AG27" t="s">
        <v>162</v>
      </c>
    </row>
    <row r="28" spans="1:60" outlineLevel="1" x14ac:dyDescent="0.2">
      <c r="A28" s="178">
        <v>6</v>
      </c>
      <c r="B28" s="179" t="s">
        <v>777</v>
      </c>
      <c r="C28" s="194" t="s">
        <v>778</v>
      </c>
      <c r="D28" s="180" t="s">
        <v>174</v>
      </c>
      <c r="E28" s="181">
        <v>424.37</v>
      </c>
      <c r="F28" s="182"/>
      <c r="G28" s="183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0</v>
      </c>
      <c r="O28" s="160">
        <f>ROUND(E28*N28,2)</f>
        <v>0</v>
      </c>
      <c r="P28" s="160">
        <v>0</v>
      </c>
      <c r="Q28" s="160">
        <f>ROUND(E28*P28,2)</f>
        <v>0</v>
      </c>
      <c r="R28" s="160"/>
      <c r="S28" s="160" t="s">
        <v>175</v>
      </c>
      <c r="T28" s="160" t="s">
        <v>175</v>
      </c>
      <c r="U28" s="160">
        <v>1.4999999999999999E-2</v>
      </c>
      <c r="V28" s="160">
        <f>ROUND(E28*U28,2)</f>
        <v>6.37</v>
      </c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176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96" t="s">
        <v>779</v>
      </c>
      <c r="D29" s="165"/>
      <c r="E29" s="166">
        <v>424.37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178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172" t="s">
        <v>161</v>
      </c>
      <c r="B30" s="173" t="s">
        <v>94</v>
      </c>
      <c r="C30" s="193" t="s">
        <v>95</v>
      </c>
      <c r="D30" s="174"/>
      <c r="E30" s="175"/>
      <c r="F30" s="176"/>
      <c r="G30" s="177">
        <f>SUMIF(AG31:AG32,"&lt;&gt;NOR",G31:G32)</f>
        <v>0</v>
      </c>
      <c r="H30" s="171"/>
      <c r="I30" s="171">
        <f>SUM(I31:I32)</f>
        <v>0</v>
      </c>
      <c r="J30" s="171"/>
      <c r="K30" s="171">
        <f>SUM(K31:K32)</f>
        <v>0</v>
      </c>
      <c r="L30" s="171"/>
      <c r="M30" s="171">
        <f>SUM(M31:M32)</f>
        <v>0</v>
      </c>
      <c r="N30" s="171"/>
      <c r="O30" s="171">
        <f>SUM(O31:O32)</f>
        <v>0</v>
      </c>
      <c r="P30" s="171"/>
      <c r="Q30" s="171">
        <f>SUM(Q31:Q32)</f>
        <v>0.15</v>
      </c>
      <c r="R30" s="171"/>
      <c r="S30" s="171"/>
      <c r="T30" s="171"/>
      <c r="U30" s="171"/>
      <c r="V30" s="171">
        <f>SUM(V31:V32)</f>
        <v>1.38</v>
      </c>
      <c r="W30" s="171"/>
      <c r="AG30" t="s">
        <v>162</v>
      </c>
    </row>
    <row r="31" spans="1:60" outlineLevel="1" x14ac:dyDescent="0.2">
      <c r="A31" s="178">
        <v>7</v>
      </c>
      <c r="B31" s="179" t="s">
        <v>780</v>
      </c>
      <c r="C31" s="194" t="s">
        <v>781</v>
      </c>
      <c r="D31" s="180" t="s">
        <v>361</v>
      </c>
      <c r="E31" s="181">
        <v>2.16</v>
      </c>
      <c r="F31" s="182"/>
      <c r="G31" s="183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15</v>
      </c>
      <c r="M31" s="160">
        <f>G31*(1+L31/100)</f>
        <v>0</v>
      </c>
      <c r="N31" s="160">
        <v>0</v>
      </c>
      <c r="O31" s="160">
        <f>ROUND(E31*N31,2)</f>
        <v>0</v>
      </c>
      <c r="P31" s="160">
        <v>7.0000000000000007E-2</v>
      </c>
      <c r="Q31" s="160">
        <f>ROUND(E31*P31,2)</f>
        <v>0.15</v>
      </c>
      <c r="R31" s="160"/>
      <c r="S31" s="160" t="s">
        <v>175</v>
      </c>
      <c r="T31" s="160" t="s">
        <v>175</v>
      </c>
      <c r="U31" s="160">
        <v>0.64</v>
      </c>
      <c r="V31" s="160">
        <f>ROUND(E31*U31,2)</f>
        <v>1.38</v>
      </c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232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96" t="s">
        <v>782</v>
      </c>
      <c r="D32" s="165"/>
      <c r="E32" s="166">
        <v>2.16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178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x14ac:dyDescent="0.2">
      <c r="A33" s="172" t="s">
        <v>161</v>
      </c>
      <c r="B33" s="173" t="s">
        <v>96</v>
      </c>
      <c r="C33" s="193" t="s">
        <v>97</v>
      </c>
      <c r="D33" s="174"/>
      <c r="E33" s="175"/>
      <c r="F33" s="176"/>
      <c r="G33" s="177">
        <f>SUMIF(AG34:AG35,"&lt;&gt;NOR",G34:G35)</f>
        <v>0</v>
      </c>
      <c r="H33" s="171"/>
      <c r="I33" s="171">
        <f>SUM(I34:I35)</f>
        <v>0</v>
      </c>
      <c r="J33" s="171"/>
      <c r="K33" s="171">
        <f>SUM(K34:K35)</f>
        <v>0</v>
      </c>
      <c r="L33" s="171"/>
      <c r="M33" s="171">
        <f>SUM(M34:M35)</f>
        <v>0</v>
      </c>
      <c r="N33" s="171"/>
      <c r="O33" s="171">
        <f>SUM(O34:O35)</f>
        <v>0</v>
      </c>
      <c r="P33" s="171"/>
      <c r="Q33" s="171">
        <f>SUM(Q34:Q35)</f>
        <v>0</v>
      </c>
      <c r="R33" s="171"/>
      <c r="S33" s="171"/>
      <c r="T33" s="171"/>
      <c r="U33" s="171"/>
      <c r="V33" s="171">
        <f>SUM(V34:V35)</f>
        <v>2.5</v>
      </c>
      <c r="W33" s="171"/>
      <c r="AG33" t="s">
        <v>162</v>
      </c>
    </row>
    <row r="34" spans="1:60" outlineLevel="1" x14ac:dyDescent="0.2">
      <c r="A34" s="178">
        <v>8</v>
      </c>
      <c r="B34" s="179" t="s">
        <v>783</v>
      </c>
      <c r="C34" s="194" t="s">
        <v>784</v>
      </c>
      <c r="D34" s="180" t="s">
        <v>361</v>
      </c>
      <c r="E34" s="181">
        <v>1</v>
      </c>
      <c r="F34" s="182"/>
      <c r="G34" s="183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0</v>
      </c>
      <c r="O34" s="160">
        <f>ROUND(E34*N34,2)</f>
        <v>0</v>
      </c>
      <c r="P34" s="160">
        <v>4.6000000000000001E-4</v>
      </c>
      <c r="Q34" s="160">
        <f>ROUND(E34*P34,2)</f>
        <v>0</v>
      </c>
      <c r="R34" s="160"/>
      <c r="S34" s="160" t="s">
        <v>175</v>
      </c>
      <c r="T34" s="160" t="s">
        <v>175</v>
      </c>
      <c r="U34" s="160">
        <v>2.5</v>
      </c>
      <c r="V34" s="160">
        <f>ROUND(E34*U34,2)</f>
        <v>2.5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232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96" t="s">
        <v>785</v>
      </c>
      <c r="D35" s="165"/>
      <c r="E35" s="166">
        <v>1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178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x14ac:dyDescent="0.2">
      <c r="A36" s="172" t="s">
        <v>161</v>
      </c>
      <c r="B36" s="173" t="s">
        <v>98</v>
      </c>
      <c r="C36" s="193" t="s">
        <v>99</v>
      </c>
      <c r="D36" s="174"/>
      <c r="E36" s="175"/>
      <c r="F36" s="176"/>
      <c r="G36" s="177">
        <f>SUMIF(AG37:AG37,"&lt;&gt;NOR",G37:G37)</f>
        <v>0</v>
      </c>
      <c r="H36" s="171"/>
      <c r="I36" s="171">
        <f>SUM(I37:I37)</f>
        <v>0</v>
      </c>
      <c r="J36" s="171"/>
      <c r="K36" s="171">
        <f>SUM(K37:K37)</f>
        <v>0</v>
      </c>
      <c r="L36" s="171"/>
      <c r="M36" s="171">
        <f>SUM(M37:M37)</f>
        <v>0</v>
      </c>
      <c r="N36" s="171"/>
      <c r="O36" s="171">
        <f>SUM(O37:O37)</f>
        <v>0</v>
      </c>
      <c r="P36" s="171"/>
      <c r="Q36" s="171">
        <f>SUM(Q37:Q37)</f>
        <v>0</v>
      </c>
      <c r="R36" s="171"/>
      <c r="S36" s="171"/>
      <c r="T36" s="171"/>
      <c r="U36" s="171"/>
      <c r="V36" s="171">
        <f>SUM(V37:V37)</f>
        <v>17.59</v>
      </c>
      <c r="W36" s="171"/>
      <c r="AG36" t="s">
        <v>162</v>
      </c>
    </row>
    <row r="37" spans="1:60" outlineLevel="1" x14ac:dyDescent="0.2">
      <c r="A37" s="185">
        <v>9</v>
      </c>
      <c r="B37" s="186" t="s">
        <v>565</v>
      </c>
      <c r="C37" s="200" t="s">
        <v>566</v>
      </c>
      <c r="D37" s="187" t="s">
        <v>235</v>
      </c>
      <c r="E37" s="188">
        <v>8.3914899999999992</v>
      </c>
      <c r="F37" s="189"/>
      <c r="G37" s="190">
        <f>ROUND(E37*F37,2)</f>
        <v>0</v>
      </c>
      <c r="H37" s="161"/>
      <c r="I37" s="160">
        <f>ROUND(E37*H37,2)</f>
        <v>0</v>
      </c>
      <c r="J37" s="161"/>
      <c r="K37" s="160">
        <f>ROUND(E37*J37,2)</f>
        <v>0</v>
      </c>
      <c r="L37" s="160">
        <v>15</v>
      </c>
      <c r="M37" s="160">
        <f>G37*(1+L37/100)</f>
        <v>0</v>
      </c>
      <c r="N37" s="160">
        <v>0</v>
      </c>
      <c r="O37" s="160">
        <f>ROUND(E37*N37,2)</f>
        <v>0</v>
      </c>
      <c r="P37" s="160">
        <v>0</v>
      </c>
      <c r="Q37" s="160">
        <f>ROUND(E37*P37,2)</f>
        <v>0</v>
      </c>
      <c r="R37" s="160"/>
      <c r="S37" s="160" t="s">
        <v>175</v>
      </c>
      <c r="T37" s="160" t="s">
        <v>175</v>
      </c>
      <c r="U37" s="160">
        <v>2.0960000000000001</v>
      </c>
      <c r="V37" s="160">
        <f>ROUND(E37*U37,2)</f>
        <v>17.59</v>
      </c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236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x14ac:dyDescent="0.2">
      <c r="A38" s="172" t="s">
        <v>161</v>
      </c>
      <c r="B38" s="173" t="s">
        <v>102</v>
      </c>
      <c r="C38" s="193" t="s">
        <v>103</v>
      </c>
      <c r="D38" s="174"/>
      <c r="E38" s="175"/>
      <c r="F38" s="176"/>
      <c r="G38" s="177">
        <f>SUMIF(AG39:AG62,"&lt;&gt;NOR",G39:G62)</f>
        <v>0</v>
      </c>
      <c r="H38" s="171"/>
      <c r="I38" s="171">
        <f>SUM(I39:I62)</f>
        <v>0</v>
      </c>
      <c r="J38" s="171"/>
      <c r="K38" s="171">
        <f>SUM(K39:K62)</f>
        <v>0</v>
      </c>
      <c r="L38" s="171"/>
      <c r="M38" s="171">
        <f>SUM(M39:M62)</f>
        <v>0</v>
      </c>
      <c r="N38" s="171"/>
      <c r="O38" s="171">
        <f>SUM(O39:O62)</f>
        <v>5.71</v>
      </c>
      <c r="P38" s="171"/>
      <c r="Q38" s="171">
        <f>SUM(Q39:Q62)</f>
        <v>8.59</v>
      </c>
      <c r="R38" s="171"/>
      <c r="S38" s="171"/>
      <c r="T38" s="171"/>
      <c r="U38" s="171"/>
      <c r="V38" s="171">
        <f>SUM(V39:V62)</f>
        <v>668.36</v>
      </c>
      <c r="W38" s="171"/>
      <c r="AG38" t="s">
        <v>162</v>
      </c>
    </row>
    <row r="39" spans="1:60" ht="22.5" outlineLevel="1" x14ac:dyDescent="0.2">
      <c r="A39" s="178">
        <v>10</v>
      </c>
      <c r="B39" s="179" t="s">
        <v>786</v>
      </c>
      <c r="C39" s="194" t="s">
        <v>787</v>
      </c>
      <c r="D39" s="180" t="s">
        <v>174</v>
      </c>
      <c r="E39" s="181">
        <v>613.26221999999996</v>
      </c>
      <c r="F39" s="182"/>
      <c r="G39" s="183">
        <f>ROUND(E39*F39,2)</f>
        <v>0</v>
      </c>
      <c r="H39" s="161"/>
      <c r="I39" s="160">
        <f>ROUND(E39*H39,2)</f>
        <v>0</v>
      </c>
      <c r="J39" s="161"/>
      <c r="K39" s="160">
        <f>ROUND(E39*J39,2)</f>
        <v>0</v>
      </c>
      <c r="L39" s="160">
        <v>15</v>
      </c>
      <c r="M39" s="160">
        <f>G39*(1+L39/100)</f>
        <v>0</v>
      </c>
      <c r="N39" s="160">
        <v>5.5500000000000002E-3</v>
      </c>
      <c r="O39" s="160">
        <f>ROUND(E39*N39,2)</f>
        <v>3.4</v>
      </c>
      <c r="P39" s="160">
        <v>1.4E-2</v>
      </c>
      <c r="Q39" s="160">
        <f>ROUND(E39*P39,2)</f>
        <v>8.59</v>
      </c>
      <c r="R39" s="160"/>
      <c r="S39" s="160" t="s">
        <v>175</v>
      </c>
      <c r="T39" s="160" t="s">
        <v>175</v>
      </c>
      <c r="U39" s="160">
        <v>0.40333000000000002</v>
      </c>
      <c r="V39" s="160">
        <f>ROUND(E39*U39,2)</f>
        <v>247.35</v>
      </c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232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96" t="s">
        <v>788</v>
      </c>
      <c r="D40" s="165"/>
      <c r="E40" s="166">
        <v>613.26221999999996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178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2.5" outlineLevel="1" x14ac:dyDescent="0.2">
      <c r="A41" s="178">
        <v>11</v>
      </c>
      <c r="B41" s="179" t="s">
        <v>789</v>
      </c>
      <c r="C41" s="280" t="s">
        <v>790</v>
      </c>
      <c r="D41" s="180" t="s">
        <v>174</v>
      </c>
      <c r="E41" s="181">
        <v>1226.5244399999999</v>
      </c>
      <c r="F41" s="182"/>
      <c r="G41" s="183">
        <f>ROUND(E41*F41,2)</f>
        <v>0</v>
      </c>
      <c r="H41" s="161"/>
      <c r="I41" s="160">
        <f>ROUND(E41*H41,2)</f>
        <v>0</v>
      </c>
      <c r="J41" s="161"/>
      <c r="K41" s="160">
        <f>ROUND(E41*J41,2)</f>
        <v>0</v>
      </c>
      <c r="L41" s="160">
        <v>15</v>
      </c>
      <c r="M41" s="160">
        <f>G41*(1+L41/100)</f>
        <v>0</v>
      </c>
      <c r="N41" s="160">
        <v>3.4000000000000002E-4</v>
      </c>
      <c r="O41" s="160">
        <f>ROUND(E41*N41,2)</f>
        <v>0.42</v>
      </c>
      <c r="P41" s="160">
        <v>0</v>
      </c>
      <c r="Q41" s="160">
        <f>ROUND(E41*P41,2)</f>
        <v>0</v>
      </c>
      <c r="R41" s="160"/>
      <c r="S41" s="160" t="s">
        <v>175</v>
      </c>
      <c r="T41" s="160" t="s">
        <v>175</v>
      </c>
      <c r="U41" s="160">
        <v>0.11765</v>
      </c>
      <c r="V41" s="160">
        <f>ROUND(E41*U41,2)</f>
        <v>144.30000000000001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245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96" t="s">
        <v>791</v>
      </c>
      <c r="D42" s="165"/>
      <c r="E42" s="166">
        <v>1226.5244399999999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178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2.5" outlineLevel="1" x14ac:dyDescent="0.2">
      <c r="A43" s="178">
        <v>12</v>
      </c>
      <c r="B43" s="179" t="s">
        <v>792</v>
      </c>
      <c r="C43" s="280" t="s">
        <v>793</v>
      </c>
      <c r="D43" s="180" t="s">
        <v>174</v>
      </c>
      <c r="E43" s="181">
        <v>613.26221999999996</v>
      </c>
      <c r="F43" s="182"/>
      <c r="G43" s="183">
        <f>ROUND(E43*F43,2)</f>
        <v>0</v>
      </c>
      <c r="H43" s="161"/>
      <c r="I43" s="160">
        <f>ROUND(E43*H43,2)</f>
        <v>0</v>
      </c>
      <c r="J43" s="161"/>
      <c r="K43" s="160">
        <f>ROUND(E43*J43,2)</f>
        <v>0</v>
      </c>
      <c r="L43" s="160">
        <v>15</v>
      </c>
      <c r="M43" s="160">
        <f>G43*(1+L43/100)</f>
        <v>0</v>
      </c>
      <c r="N43" s="160">
        <v>3.0899999999999999E-3</v>
      </c>
      <c r="O43" s="160">
        <f>ROUND(E43*N43,2)</f>
        <v>1.89</v>
      </c>
      <c r="P43" s="160">
        <v>0</v>
      </c>
      <c r="Q43" s="160">
        <f>ROUND(E43*P43,2)</f>
        <v>0</v>
      </c>
      <c r="R43" s="160"/>
      <c r="S43" s="160" t="s">
        <v>175</v>
      </c>
      <c r="T43" s="160" t="s">
        <v>175</v>
      </c>
      <c r="U43" s="160">
        <v>0.43958999999999998</v>
      </c>
      <c r="V43" s="160">
        <f>ROUND(E43*U43,2)</f>
        <v>269.58</v>
      </c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697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57" t="s">
        <v>905</v>
      </c>
      <c r="D44" s="258"/>
      <c r="E44" s="258"/>
      <c r="F44" s="258"/>
      <c r="G44" s="258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169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55" t="s">
        <v>794</v>
      </c>
      <c r="D45" s="256"/>
      <c r="E45" s="256"/>
      <c r="F45" s="256"/>
      <c r="G45" s="256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169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55" t="s">
        <v>795</v>
      </c>
      <c r="D46" s="256"/>
      <c r="E46" s="256"/>
      <c r="F46" s="256"/>
      <c r="G46" s="256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169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55" t="s">
        <v>796</v>
      </c>
      <c r="D47" s="256"/>
      <c r="E47" s="256"/>
      <c r="F47" s="256"/>
      <c r="G47" s="256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169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55" t="s">
        <v>797</v>
      </c>
      <c r="D48" s="256"/>
      <c r="E48" s="256"/>
      <c r="F48" s="256"/>
      <c r="G48" s="256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169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255" t="s">
        <v>798</v>
      </c>
      <c r="D49" s="256"/>
      <c r="E49" s="256"/>
      <c r="F49" s="256"/>
      <c r="G49" s="256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169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55" t="s">
        <v>799</v>
      </c>
      <c r="D50" s="256"/>
      <c r="E50" s="256"/>
      <c r="F50" s="256"/>
      <c r="G50" s="256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169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255" t="s">
        <v>800</v>
      </c>
      <c r="D51" s="256"/>
      <c r="E51" s="256"/>
      <c r="F51" s="256"/>
      <c r="G51" s="256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169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55" t="s">
        <v>801</v>
      </c>
      <c r="D52" s="256"/>
      <c r="E52" s="256"/>
      <c r="F52" s="256"/>
      <c r="G52" s="256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169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55" t="s">
        <v>802</v>
      </c>
      <c r="D53" s="256"/>
      <c r="E53" s="256"/>
      <c r="F53" s="256"/>
      <c r="G53" s="25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169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255" t="s">
        <v>803</v>
      </c>
      <c r="D54" s="256"/>
      <c r="E54" s="256"/>
      <c r="F54" s="256"/>
      <c r="G54" s="256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169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55" t="s">
        <v>804</v>
      </c>
      <c r="D55" s="256"/>
      <c r="E55" s="256"/>
      <c r="F55" s="256"/>
      <c r="G55" s="256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169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ht="22.5" outlineLevel="1" x14ac:dyDescent="0.2">
      <c r="A56" s="157"/>
      <c r="B56" s="158"/>
      <c r="C56" s="255" t="s">
        <v>805</v>
      </c>
      <c r="D56" s="256"/>
      <c r="E56" s="256"/>
      <c r="F56" s="256"/>
      <c r="G56" s="256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169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84" t="str">
        <f>C56</f>
        <v>mezi tepelný izolant a hydroizolaci musí být položena geotextilie o objemové hmotnosti min. 300 g/m2 z důvodu nepříznivé vzájemné chemické reakce obou materiálů</v>
      </c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55" t="s">
        <v>806</v>
      </c>
      <c r="D57" s="256"/>
      <c r="E57" s="256"/>
      <c r="F57" s="256"/>
      <c r="G57" s="256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169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96" t="s">
        <v>807</v>
      </c>
      <c r="D58" s="165"/>
      <c r="E58" s="166">
        <v>488.02550000000002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178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196" t="s">
        <v>808</v>
      </c>
      <c r="D59" s="165"/>
      <c r="E59" s="166">
        <v>95.289000000000001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178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96" t="s">
        <v>809</v>
      </c>
      <c r="D60" s="165"/>
      <c r="E60" s="166">
        <v>4.07273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178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96" t="s">
        <v>810</v>
      </c>
      <c r="D61" s="165"/>
      <c r="E61" s="166">
        <v>25.875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178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85">
        <v>13</v>
      </c>
      <c r="B62" s="186" t="s">
        <v>811</v>
      </c>
      <c r="C62" s="200" t="s">
        <v>572</v>
      </c>
      <c r="D62" s="187" t="s">
        <v>235</v>
      </c>
      <c r="E62" s="188">
        <v>3.8206199999999999</v>
      </c>
      <c r="F62" s="189"/>
      <c r="G62" s="190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15</v>
      </c>
      <c r="M62" s="160">
        <f>G62*(1+L62/100)</f>
        <v>0</v>
      </c>
      <c r="N62" s="160">
        <v>0</v>
      </c>
      <c r="O62" s="160">
        <f>ROUND(E62*N62,2)</f>
        <v>0</v>
      </c>
      <c r="P62" s="160">
        <v>0</v>
      </c>
      <c r="Q62" s="160">
        <f>ROUND(E62*P62,2)</f>
        <v>0</v>
      </c>
      <c r="R62" s="160"/>
      <c r="S62" s="160" t="s">
        <v>175</v>
      </c>
      <c r="T62" s="160" t="s">
        <v>175</v>
      </c>
      <c r="U62" s="160">
        <v>1.867</v>
      </c>
      <c r="V62" s="160">
        <f>ROUND(E62*U62,2)</f>
        <v>7.13</v>
      </c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573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x14ac:dyDescent="0.2">
      <c r="A63" s="172" t="s">
        <v>161</v>
      </c>
      <c r="B63" s="173" t="s">
        <v>104</v>
      </c>
      <c r="C63" s="193" t="s">
        <v>105</v>
      </c>
      <c r="D63" s="174"/>
      <c r="E63" s="175"/>
      <c r="F63" s="176"/>
      <c r="G63" s="177">
        <f>SUMIF(AG64:AG142,"&lt;&gt;NOR",G64:G142)</f>
        <v>0</v>
      </c>
      <c r="H63" s="171"/>
      <c r="I63" s="171">
        <f>SUM(I64:I142)</f>
        <v>0</v>
      </c>
      <c r="J63" s="171"/>
      <c r="K63" s="171">
        <f>SUM(K64:K142)</f>
        <v>0</v>
      </c>
      <c r="L63" s="171"/>
      <c r="M63" s="171">
        <f>SUM(M64:M142)</f>
        <v>0</v>
      </c>
      <c r="N63" s="171"/>
      <c r="O63" s="171">
        <f>SUM(O64:O142)</f>
        <v>2.8</v>
      </c>
      <c r="P63" s="171"/>
      <c r="Q63" s="171">
        <f>SUM(Q64:Q142)</f>
        <v>0</v>
      </c>
      <c r="R63" s="171"/>
      <c r="S63" s="171"/>
      <c r="T63" s="171"/>
      <c r="U63" s="171"/>
      <c r="V63" s="171">
        <f>SUM(V64:V142)</f>
        <v>349.34</v>
      </c>
      <c r="W63" s="171"/>
      <c r="AG63" t="s">
        <v>162</v>
      </c>
    </row>
    <row r="64" spans="1:60" outlineLevel="1" x14ac:dyDescent="0.2">
      <c r="A64" s="178">
        <v>14</v>
      </c>
      <c r="B64" s="179" t="s">
        <v>812</v>
      </c>
      <c r="C64" s="194" t="s">
        <v>813</v>
      </c>
      <c r="D64" s="180" t="s">
        <v>174</v>
      </c>
      <c r="E64" s="181">
        <v>424.36860000000001</v>
      </c>
      <c r="F64" s="182"/>
      <c r="G64" s="183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15</v>
      </c>
      <c r="M64" s="160">
        <f>G64*(1+L64/100)</f>
        <v>0</v>
      </c>
      <c r="N64" s="160">
        <v>1.6000000000000001E-4</v>
      </c>
      <c r="O64" s="160">
        <f>ROUND(E64*N64,2)</f>
        <v>7.0000000000000007E-2</v>
      </c>
      <c r="P64" s="160">
        <v>0</v>
      </c>
      <c r="Q64" s="160">
        <f>ROUND(E64*P64,2)</f>
        <v>0</v>
      </c>
      <c r="R64" s="160"/>
      <c r="S64" s="160" t="s">
        <v>165</v>
      </c>
      <c r="T64" s="160" t="s">
        <v>166</v>
      </c>
      <c r="U64" s="160">
        <v>0.41160000000000002</v>
      </c>
      <c r="V64" s="160">
        <f>ROUND(E64*U64,2)</f>
        <v>174.67</v>
      </c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232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257" t="s">
        <v>814</v>
      </c>
      <c r="D65" s="258"/>
      <c r="E65" s="258"/>
      <c r="F65" s="258"/>
      <c r="G65" s="258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169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255" t="s">
        <v>815</v>
      </c>
      <c r="D66" s="256"/>
      <c r="E66" s="256"/>
      <c r="F66" s="256"/>
      <c r="G66" s="256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169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255" t="s">
        <v>816</v>
      </c>
      <c r="D67" s="256"/>
      <c r="E67" s="256"/>
      <c r="F67" s="256"/>
      <c r="G67" s="256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169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255" t="s">
        <v>817</v>
      </c>
      <c r="D68" s="256"/>
      <c r="E68" s="256"/>
      <c r="F68" s="256"/>
      <c r="G68" s="256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169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55" t="s">
        <v>818</v>
      </c>
      <c r="D69" s="256"/>
      <c r="E69" s="256"/>
      <c r="F69" s="256"/>
      <c r="G69" s="256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169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255" t="s">
        <v>819</v>
      </c>
      <c r="D70" s="256"/>
      <c r="E70" s="256"/>
      <c r="F70" s="256"/>
      <c r="G70" s="256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169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196" t="s">
        <v>820</v>
      </c>
      <c r="D71" s="165"/>
      <c r="E71" s="166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178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96" t="s">
        <v>821</v>
      </c>
      <c r="D72" s="165"/>
      <c r="E72" s="166">
        <v>95.244100000000003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178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196" t="s">
        <v>822</v>
      </c>
      <c r="D73" s="165"/>
      <c r="E73" s="166">
        <v>20.857900000000001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178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196" t="s">
        <v>823</v>
      </c>
      <c r="D74" s="165"/>
      <c r="E74" s="166">
        <v>67.846100000000007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178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196" t="s">
        <v>824</v>
      </c>
      <c r="D75" s="165"/>
      <c r="E75" s="166">
        <v>18.155899999999999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178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196" t="s">
        <v>825</v>
      </c>
      <c r="D76" s="165"/>
      <c r="E76" s="166">
        <v>53.05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178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96" t="s">
        <v>826</v>
      </c>
      <c r="D77" s="165"/>
      <c r="E77" s="166">
        <v>23.5365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178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196" t="s">
        <v>827</v>
      </c>
      <c r="D78" s="165"/>
      <c r="E78" s="166">
        <v>51.803899999999999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178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96" t="s">
        <v>828</v>
      </c>
      <c r="D79" s="165"/>
      <c r="E79" s="166">
        <v>41.890099999999997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178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207" t="s">
        <v>304</v>
      </c>
      <c r="D80" s="205"/>
      <c r="E80" s="206">
        <v>372.3845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178</v>
      </c>
      <c r="AH80" s="150">
        <v>1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196" t="s">
        <v>829</v>
      </c>
      <c r="D81" s="165"/>
      <c r="E81" s="166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178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196" t="s">
        <v>830</v>
      </c>
      <c r="D82" s="165"/>
      <c r="E82" s="166">
        <v>51.984099999999998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178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207" t="s">
        <v>304</v>
      </c>
      <c r="D83" s="205"/>
      <c r="E83" s="206">
        <v>51.984099999999998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178</v>
      </c>
      <c r="AH83" s="150">
        <v>1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78">
        <v>15</v>
      </c>
      <c r="B84" s="179" t="s">
        <v>578</v>
      </c>
      <c r="C84" s="194" t="s">
        <v>579</v>
      </c>
      <c r="D84" s="180" t="s">
        <v>174</v>
      </c>
      <c r="E84" s="181">
        <v>424.36860000000001</v>
      </c>
      <c r="F84" s="182"/>
      <c r="G84" s="183">
        <f>ROUND(E84*F84,2)</f>
        <v>0</v>
      </c>
      <c r="H84" s="161"/>
      <c r="I84" s="160">
        <f>ROUND(E84*H84,2)</f>
        <v>0</v>
      </c>
      <c r="J84" s="161"/>
      <c r="K84" s="160">
        <f>ROUND(E84*J84,2)</f>
        <v>0</v>
      </c>
      <c r="L84" s="160">
        <v>15</v>
      </c>
      <c r="M84" s="160">
        <f>G84*(1+L84/100)</f>
        <v>0</v>
      </c>
      <c r="N84" s="160">
        <v>1.6000000000000001E-4</v>
      </c>
      <c r="O84" s="160">
        <f>ROUND(E84*N84,2)</f>
        <v>7.0000000000000007E-2</v>
      </c>
      <c r="P84" s="160">
        <v>0</v>
      </c>
      <c r="Q84" s="160">
        <f>ROUND(E84*P84,2)</f>
        <v>0</v>
      </c>
      <c r="R84" s="160"/>
      <c r="S84" s="160" t="s">
        <v>165</v>
      </c>
      <c r="T84" s="160" t="s">
        <v>166</v>
      </c>
      <c r="U84" s="160">
        <v>0.41160000000000002</v>
      </c>
      <c r="V84" s="160">
        <f>ROUND(E84*U84,2)</f>
        <v>174.67</v>
      </c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232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196" t="s">
        <v>831</v>
      </c>
      <c r="D85" s="165"/>
      <c r="E85" s="166">
        <v>424.36860000000001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178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78">
        <v>16</v>
      </c>
      <c r="B86" s="179" t="s">
        <v>832</v>
      </c>
      <c r="C86" s="280" t="s">
        <v>833</v>
      </c>
      <c r="D86" s="180" t="s">
        <v>585</v>
      </c>
      <c r="E86" s="181">
        <v>29.7058</v>
      </c>
      <c r="F86" s="182"/>
      <c r="G86" s="183">
        <f>ROUND(E86*F86,2)</f>
        <v>0</v>
      </c>
      <c r="H86" s="161"/>
      <c r="I86" s="160">
        <f>ROUND(E86*H86,2)</f>
        <v>0</v>
      </c>
      <c r="J86" s="161"/>
      <c r="K86" s="160">
        <f>ROUND(E86*J86,2)</f>
        <v>0</v>
      </c>
      <c r="L86" s="160">
        <v>15</v>
      </c>
      <c r="M86" s="160">
        <f>G86*(1+L86/100)</f>
        <v>0</v>
      </c>
      <c r="N86" s="160">
        <v>2.5000000000000001E-2</v>
      </c>
      <c r="O86" s="160">
        <f>ROUND(E86*N86,2)</f>
        <v>0.74</v>
      </c>
      <c r="P86" s="160">
        <v>0</v>
      </c>
      <c r="Q86" s="160">
        <f>ROUND(E86*P86,2)</f>
        <v>0</v>
      </c>
      <c r="R86" s="160" t="s">
        <v>586</v>
      </c>
      <c r="S86" s="160" t="s">
        <v>175</v>
      </c>
      <c r="T86" s="160" t="s">
        <v>175</v>
      </c>
      <c r="U86" s="160">
        <v>0</v>
      </c>
      <c r="V86" s="160">
        <f>ROUND(E86*U86,2)</f>
        <v>0</v>
      </c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587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196" t="s">
        <v>820</v>
      </c>
      <c r="D87" s="165"/>
      <c r="E87" s="166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178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196" t="s">
        <v>834</v>
      </c>
      <c r="D88" s="165"/>
      <c r="E88" s="166">
        <v>6.66709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178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196" t="s">
        <v>835</v>
      </c>
      <c r="D89" s="165"/>
      <c r="E89" s="166">
        <v>1.4600500000000001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178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196" t="s">
        <v>836</v>
      </c>
      <c r="D90" s="165"/>
      <c r="E90" s="166">
        <v>4.7492299999999998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178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196" t="s">
        <v>837</v>
      </c>
      <c r="D91" s="165"/>
      <c r="E91" s="166">
        <v>1.27091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178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196" t="s">
        <v>838</v>
      </c>
      <c r="D92" s="165"/>
      <c r="E92" s="166">
        <v>3.7134999999999998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178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96" t="s">
        <v>839</v>
      </c>
      <c r="D93" s="165"/>
      <c r="E93" s="166">
        <v>1.6475599999999999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178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196" t="s">
        <v>840</v>
      </c>
      <c r="D94" s="165"/>
      <c r="E94" s="166">
        <v>3.6262699999999999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178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196" t="s">
        <v>841</v>
      </c>
      <c r="D95" s="165"/>
      <c r="E95" s="166">
        <v>2.9323100000000002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178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207" t="s">
        <v>304</v>
      </c>
      <c r="D96" s="205"/>
      <c r="E96" s="206">
        <v>26.06692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178</v>
      </c>
      <c r="AH96" s="150">
        <v>1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96" t="s">
        <v>829</v>
      </c>
      <c r="D97" s="165"/>
      <c r="E97" s="166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178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196" t="s">
        <v>842</v>
      </c>
      <c r="D98" s="165"/>
      <c r="E98" s="166">
        <v>3.63889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178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207" t="s">
        <v>304</v>
      </c>
      <c r="D99" s="205"/>
      <c r="E99" s="206">
        <v>3.63889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178</v>
      </c>
      <c r="AH99" s="150">
        <v>1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78">
        <v>17</v>
      </c>
      <c r="B100" s="179" t="s">
        <v>843</v>
      </c>
      <c r="C100" s="280" t="s">
        <v>844</v>
      </c>
      <c r="D100" s="180" t="s">
        <v>174</v>
      </c>
      <c r="E100" s="181">
        <v>54.583309999999997</v>
      </c>
      <c r="F100" s="182"/>
      <c r="G100" s="183">
        <f>ROUND(E100*F100,2)</f>
        <v>0</v>
      </c>
      <c r="H100" s="161"/>
      <c r="I100" s="160">
        <f>ROUND(E100*H100,2)</f>
        <v>0</v>
      </c>
      <c r="J100" s="161"/>
      <c r="K100" s="160">
        <f>ROUND(E100*J100,2)</f>
        <v>0</v>
      </c>
      <c r="L100" s="160">
        <v>15</v>
      </c>
      <c r="M100" s="160">
        <f>G100*(1+L100/100)</f>
        <v>0</v>
      </c>
      <c r="N100" s="160">
        <v>1.1999999999999999E-3</v>
      </c>
      <c r="O100" s="160">
        <f>ROUND(E100*N100,2)</f>
        <v>7.0000000000000007E-2</v>
      </c>
      <c r="P100" s="160">
        <v>0</v>
      </c>
      <c r="Q100" s="160">
        <f>ROUND(E100*P100,2)</f>
        <v>0</v>
      </c>
      <c r="R100" s="160" t="s">
        <v>586</v>
      </c>
      <c r="S100" s="160" t="s">
        <v>362</v>
      </c>
      <c r="T100" s="160" t="s">
        <v>362</v>
      </c>
      <c r="U100" s="160">
        <v>0</v>
      </c>
      <c r="V100" s="160">
        <f>ROUND(E100*U100,2)</f>
        <v>0</v>
      </c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587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96" t="s">
        <v>829</v>
      </c>
      <c r="D101" s="165"/>
      <c r="E101" s="166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178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196" t="s">
        <v>845</v>
      </c>
      <c r="D102" s="165"/>
      <c r="E102" s="166">
        <v>54.583309999999997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178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78">
        <v>18</v>
      </c>
      <c r="B103" s="179" t="s">
        <v>846</v>
      </c>
      <c r="C103" s="280" t="s">
        <v>847</v>
      </c>
      <c r="D103" s="180" t="s">
        <v>174</v>
      </c>
      <c r="E103" s="181">
        <v>445.58703000000003</v>
      </c>
      <c r="F103" s="182"/>
      <c r="G103" s="183">
        <f>ROUND(E103*F103,2)</f>
        <v>0</v>
      </c>
      <c r="H103" s="161"/>
      <c r="I103" s="160">
        <f>ROUND(E103*H103,2)</f>
        <v>0</v>
      </c>
      <c r="J103" s="161"/>
      <c r="K103" s="160">
        <f>ROUND(E103*J103,2)</f>
        <v>0</v>
      </c>
      <c r="L103" s="160">
        <v>15</v>
      </c>
      <c r="M103" s="160">
        <f>G103*(1+L103/100)</f>
        <v>0</v>
      </c>
      <c r="N103" s="160">
        <v>1.6000000000000001E-3</v>
      </c>
      <c r="O103" s="160">
        <f>ROUND(E103*N103,2)</f>
        <v>0.71</v>
      </c>
      <c r="P103" s="160">
        <v>0</v>
      </c>
      <c r="Q103" s="160">
        <f>ROUND(E103*P103,2)</f>
        <v>0</v>
      </c>
      <c r="R103" s="160" t="s">
        <v>586</v>
      </c>
      <c r="S103" s="160" t="s">
        <v>362</v>
      </c>
      <c r="T103" s="160" t="s">
        <v>362</v>
      </c>
      <c r="U103" s="160">
        <v>0</v>
      </c>
      <c r="V103" s="160">
        <f>ROUND(E103*U103,2)</f>
        <v>0</v>
      </c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587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196" t="s">
        <v>820</v>
      </c>
      <c r="D104" s="165"/>
      <c r="E104" s="166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178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196" t="s">
        <v>848</v>
      </c>
      <c r="D105" s="165"/>
      <c r="E105" s="166">
        <v>100.00631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178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196" t="s">
        <v>849</v>
      </c>
      <c r="D106" s="165"/>
      <c r="E106" s="166">
        <v>21.9008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178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196" t="s">
        <v>850</v>
      </c>
      <c r="D107" s="165"/>
      <c r="E107" s="166">
        <v>71.238410000000002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178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196" t="s">
        <v>851</v>
      </c>
      <c r="D108" s="165"/>
      <c r="E108" s="166">
        <v>19.063700000000001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178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196" t="s">
        <v>852</v>
      </c>
      <c r="D109" s="165"/>
      <c r="E109" s="166">
        <v>55.702500000000001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178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196" t="s">
        <v>853</v>
      </c>
      <c r="D110" s="165"/>
      <c r="E110" s="166">
        <v>24.713329999999999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178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196" t="s">
        <v>854</v>
      </c>
      <c r="D111" s="165"/>
      <c r="E111" s="166">
        <v>54.394100000000002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178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196" t="s">
        <v>855</v>
      </c>
      <c r="D112" s="165"/>
      <c r="E112" s="166">
        <v>43.984610000000004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178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207" t="s">
        <v>304</v>
      </c>
      <c r="D113" s="205"/>
      <c r="E113" s="206">
        <v>391.00373000000002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178</v>
      </c>
      <c r="AH113" s="150">
        <v>1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196" t="s">
        <v>829</v>
      </c>
      <c r="D114" s="165"/>
      <c r="E114" s="166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178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57"/>
      <c r="B115" s="158"/>
      <c r="C115" s="196" t="s">
        <v>845</v>
      </c>
      <c r="D115" s="165"/>
      <c r="E115" s="166">
        <v>54.583309999999997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178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207" t="s">
        <v>304</v>
      </c>
      <c r="D116" s="205"/>
      <c r="E116" s="206">
        <v>54.583309999999997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178</v>
      </c>
      <c r="AH116" s="150">
        <v>1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78">
        <v>19</v>
      </c>
      <c r="B117" s="179" t="s">
        <v>856</v>
      </c>
      <c r="C117" s="280" t="s">
        <v>857</v>
      </c>
      <c r="D117" s="180" t="s">
        <v>174</v>
      </c>
      <c r="E117" s="181">
        <v>391.00371999999999</v>
      </c>
      <c r="F117" s="182"/>
      <c r="G117" s="183">
        <f>ROUND(E117*F117,2)</f>
        <v>0</v>
      </c>
      <c r="H117" s="161"/>
      <c r="I117" s="160">
        <f>ROUND(E117*H117,2)</f>
        <v>0</v>
      </c>
      <c r="J117" s="161"/>
      <c r="K117" s="160">
        <f>ROUND(E117*J117,2)</f>
        <v>0</v>
      </c>
      <c r="L117" s="160">
        <v>15</v>
      </c>
      <c r="M117" s="160">
        <f>G117*(1+L117/100)</f>
        <v>0</v>
      </c>
      <c r="N117" s="160">
        <v>2E-3</v>
      </c>
      <c r="O117" s="160">
        <f>ROUND(E117*N117,2)</f>
        <v>0.78</v>
      </c>
      <c r="P117" s="160">
        <v>0</v>
      </c>
      <c r="Q117" s="160">
        <f>ROUND(E117*P117,2)</f>
        <v>0</v>
      </c>
      <c r="R117" s="160" t="s">
        <v>586</v>
      </c>
      <c r="S117" s="160" t="s">
        <v>362</v>
      </c>
      <c r="T117" s="160" t="s">
        <v>362</v>
      </c>
      <c r="U117" s="160">
        <v>0</v>
      </c>
      <c r="V117" s="160">
        <f>ROUND(E117*U117,2)</f>
        <v>0</v>
      </c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587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196" t="s">
        <v>820</v>
      </c>
      <c r="D118" s="165"/>
      <c r="E118" s="166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178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196" t="s">
        <v>848</v>
      </c>
      <c r="D119" s="165"/>
      <c r="E119" s="166">
        <v>100.00631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178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196" t="s">
        <v>849</v>
      </c>
      <c r="D120" s="165"/>
      <c r="E120" s="166">
        <v>21.9008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178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196" t="s">
        <v>850</v>
      </c>
      <c r="D121" s="165"/>
      <c r="E121" s="166">
        <v>71.238410000000002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178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196" t="s">
        <v>851</v>
      </c>
      <c r="D122" s="165"/>
      <c r="E122" s="166">
        <v>19.063700000000001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178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196" t="s">
        <v>852</v>
      </c>
      <c r="D123" s="165"/>
      <c r="E123" s="166">
        <v>55.702500000000001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178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196" t="s">
        <v>853</v>
      </c>
      <c r="D124" s="165"/>
      <c r="E124" s="166">
        <v>24.713329999999999</v>
      </c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178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57"/>
      <c r="B125" s="158"/>
      <c r="C125" s="196" t="s">
        <v>854</v>
      </c>
      <c r="D125" s="165"/>
      <c r="E125" s="166">
        <v>54.394100000000002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178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196" t="s">
        <v>855</v>
      </c>
      <c r="D126" s="165"/>
      <c r="E126" s="166">
        <v>43.984610000000004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178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ht="22.5" outlineLevel="1" x14ac:dyDescent="0.2">
      <c r="A127" s="178">
        <v>20</v>
      </c>
      <c r="B127" s="179" t="s">
        <v>858</v>
      </c>
      <c r="C127" s="194" t="s">
        <v>859</v>
      </c>
      <c r="D127" s="180" t="s">
        <v>174</v>
      </c>
      <c r="E127" s="181">
        <v>42.9803</v>
      </c>
      <c r="F127" s="182"/>
      <c r="G127" s="183">
        <f>ROUND(E127*F127,2)</f>
        <v>0</v>
      </c>
      <c r="H127" s="161"/>
      <c r="I127" s="160">
        <f>ROUND(E127*H127,2)</f>
        <v>0</v>
      </c>
      <c r="J127" s="161"/>
      <c r="K127" s="160">
        <f>ROUND(E127*J127,2)</f>
        <v>0</v>
      </c>
      <c r="L127" s="160">
        <v>15</v>
      </c>
      <c r="M127" s="160">
        <f>G127*(1+L127/100)</f>
        <v>0</v>
      </c>
      <c r="N127" s="160">
        <v>3.0000000000000001E-3</v>
      </c>
      <c r="O127" s="160">
        <f>ROUND(E127*N127,2)</f>
        <v>0.13</v>
      </c>
      <c r="P127" s="160">
        <v>0</v>
      </c>
      <c r="Q127" s="160">
        <f>ROUND(E127*P127,2)</f>
        <v>0</v>
      </c>
      <c r="R127" s="160"/>
      <c r="S127" s="160" t="s">
        <v>165</v>
      </c>
      <c r="T127" s="160" t="s">
        <v>166</v>
      </c>
      <c r="U127" s="160">
        <v>0</v>
      </c>
      <c r="V127" s="160">
        <f>ROUND(E127*U127,2)</f>
        <v>0</v>
      </c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167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257" t="s">
        <v>860</v>
      </c>
      <c r="D128" s="258"/>
      <c r="E128" s="258"/>
      <c r="F128" s="258"/>
      <c r="G128" s="258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169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ht="22.5" outlineLevel="1" x14ac:dyDescent="0.2">
      <c r="A129" s="157"/>
      <c r="B129" s="158"/>
      <c r="C129" s="196" t="s">
        <v>861</v>
      </c>
      <c r="D129" s="165"/>
      <c r="E129" s="166">
        <v>42.9803</v>
      </c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178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ht="22.5" outlineLevel="1" x14ac:dyDescent="0.2">
      <c r="A130" s="178">
        <v>21</v>
      </c>
      <c r="B130" s="179" t="s">
        <v>862</v>
      </c>
      <c r="C130" s="194" t="s">
        <v>863</v>
      </c>
      <c r="D130" s="180" t="s">
        <v>174</v>
      </c>
      <c r="E130" s="181">
        <v>39.884</v>
      </c>
      <c r="F130" s="182"/>
      <c r="G130" s="183">
        <f>ROUND(E130*F130,2)</f>
        <v>0</v>
      </c>
      <c r="H130" s="161"/>
      <c r="I130" s="160">
        <f>ROUND(E130*H130,2)</f>
        <v>0</v>
      </c>
      <c r="J130" s="161"/>
      <c r="K130" s="160">
        <f>ROUND(E130*J130,2)</f>
        <v>0</v>
      </c>
      <c r="L130" s="160">
        <v>15</v>
      </c>
      <c r="M130" s="160">
        <f>G130*(1+L130/100)</f>
        <v>0</v>
      </c>
      <c r="N130" s="160">
        <v>3.0000000000000001E-3</v>
      </c>
      <c r="O130" s="160">
        <f>ROUND(E130*N130,2)</f>
        <v>0.12</v>
      </c>
      <c r="P130" s="160">
        <v>0</v>
      </c>
      <c r="Q130" s="160">
        <f>ROUND(E130*P130,2)</f>
        <v>0</v>
      </c>
      <c r="R130" s="160"/>
      <c r="S130" s="160" t="s">
        <v>165</v>
      </c>
      <c r="T130" s="160" t="s">
        <v>166</v>
      </c>
      <c r="U130" s="160">
        <v>0</v>
      </c>
      <c r="V130" s="160">
        <f>ROUND(E130*U130,2)</f>
        <v>0</v>
      </c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167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257" t="s">
        <v>864</v>
      </c>
      <c r="D131" s="258"/>
      <c r="E131" s="258"/>
      <c r="F131" s="258"/>
      <c r="G131" s="258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169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ht="22.5" outlineLevel="1" x14ac:dyDescent="0.2">
      <c r="A132" s="157"/>
      <c r="B132" s="158"/>
      <c r="C132" s="196" t="s">
        <v>865</v>
      </c>
      <c r="D132" s="165"/>
      <c r="E132" s="166">
        <v>39.884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178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ht="22.5" outlineLevel="1" x14ac:dyDescent="0.2">
      <c r="A133" s="178">
        <v>22</v>
      </c>
      <c r="B133" s="179" t="s">
        <v>866</v>
      </c>
      <c r="C133" s="194" t="s">
        <v>867</v>
      </c>
      <c r="D133" s="180" t="s">
        <v>174</v>
      </c>
      <c r="E133" s="181">
        <v>22.5</v>
      </c>
      <c r="F133" s="182"/>
      <c r="G133" s="183">
        <f>ROUND(E133*F133,2)</f>
        <v>0</v>
      </c>
      <c r="H133" s="161"/>
      <c r="I133" s="160">
        <f>ROUND(E133*H133,2)</f>
        <v>0</v>
      </c>
      <c r="J133" s="161"/>
      <c r="K133" s="160">
        <f>ROUND(E133*J133,2)</f>
        <v>0</v>
      </c>
      <c r="L133" s="160">
        <v>15</v>
      </c>
      <c r="M133" s="160">
        <f>G133*(1+L133/100)</f>
        <v>0</v>
      </c>
      <c r="N133" s="160">
        <v>3.0000000000000001E-3</v>
      </c>
      <c r="O133" s="160">
        <f>ROUND(E133*N133,2)</f>
        <v>7.0000000000000007E-2</v>
      </c>
      <c r="P133" s="160">
        <v>0</v>
      </c>
      <c r="Q133" s="160">
        <f>ROUND(E133*P133,2)</f>
        <v>0</v>
      </c>
      <c r="R133" s="160"/>
      <c r="S133" s="160" t="s">
        <v>165</v>
      </c>
      <c r="T133" s="160" t="s">
        <v>166</v>
      </c>
      <c r="U133" s="160">
        <v>0</v>
      </c>
      <c r="V133" s="160">
        <f>ROUND(E133*U133,2)</f>
        <v>0</v>
      </c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167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257" t="s">
        <v>868</v>
      </c>
      <c r="D134" s="258"/>
      <c r="E134" s="258"/>
      <c r="F134" s="258"/>
      <c r="G134" s="258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169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196" t="s">
        <v>869</v>
      </c>
      <c r="D135" s="165"/>
      <c r="E135" s="166">
        <v>10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178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196" t="s">
        <v>870</v>
      </c>
      <c r="D136" s="165"/>
      <c r="E136" s="166">
        <v>12.5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178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22.5" outlineLevel="1" x14ac:dyDescent="0.2">
      <c r="A137" s="178">
        <v>23</v>
      </c>
      <c r="B137" s="179" t="s">
        <v>871</v>
      </c>
      <c r="C137" s="194" t="s">
        <v>872</v>
      </c>
      <c r="D137" s="180" t="s">
        <v>174</v>
      </c>
      <c r="E137" s="181">
        <v>12.8</v>
      </c>
      <c r="F137" s="182"/>
      <c r="G137" s="183">
        <f>ROUND(E137*F137,2)</f>
        <v>0</v>
      </c>
      <c r="H137" s="161"/>
      <c r="I137" s="160">
        <f>ROUND(E137*H137,2)</f>
        <v>0</v>
      </c>
      <c r="J137" s="161"/>
      <c r="K137" s="160">
        <f>ROUND(E137*J137,2)</f>
        <v>0</v>
      </c>
      <c r="L137" s="160">
        <v>15</v>
      </c>
      <c r="M137" s="160">
        <f>G137*(1+L137/100)</f>
        <v>0</v>
      </c>
      <c r="N137" s="160">
        <v>3.0000000000000001E-3</v>
      </c>
      <c r="O137" s="160">
        <f>ROUND(E137*N137,2)</f>
        <v>0.04</v>
      </c>
      <c r="P137" s="160">
        <v>0</v>
      </c>
      <c r="Q137" s="160">
        <f>ROUND(E137*P137,2)</f>
        <v>0</v>
      </c>
      <c r="R137" s="160"/>
      <c r="S137" s="160" t="s">
        <v>165</v>
      </c>
      <c r="T137" s="160" t="s">
        <v>166</v>
      </c>
      <c r="U137" s="160">
        <v>0</v>
      </c>
      <c r="V137" s="160">
        <f>ROUND(E137*U137,2)</f>
        <v>0</v>
      </c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167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257" t="s">
        <v>873</v>
      </c>
      <c r="D138" s="258"/>
      <c r="E138" s="258"/>
      <c r="F138" s="258"/>
      <c r="G138" s="258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169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196" t="s">
        <v>874</v>
      </c>
      <c r="D139" s="165"/>
      <c r="E139" s="166">
        <v>5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178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196" t="s">
        <v>875</v>
      </c>
      <c r="D140" s="165"/>
      <c r="E140" s="166">
        <v>7.8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178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78">
        <v>24</v>
      </c>
      <c r="B141" s="179" t="s">
        <v>871</v>
      </c>
      <c r="C141" s="194" t="s">
        <v>876</v>
      </c>
      <c r="D141" s="180" t="s">
        <v>509</v>
      </c>
      <c r="E141" s="181">
        <v>8</v>
      </c>
      <c r="F141" s="182"/>
      <c r="G141" s="183">
        <f>ROUND(E141*F141,2)</f>
        <v>0</v>
      </c>
      <c r="H141" s="161"/>
      <c r="I141" s="160">
        <f>ROUND(E141*H141,2)</f>
        <v>0</v>
      </c>
      <c r="J141" s="161"/>
      <c r="K141" s="160">
        <f>ROUND(E141*J141,2)</f>
        <v>0</v>
      </c>
      <c r="L141" s="160">
        <v>15</v>
      </c>
      <c r="M141" s="160">
        <f>G141*(1+L141/100)</f>
        <v>0</v>
      </c>
      <c r="N141" s="160">
        <v>0</v>
      </c>
      <c r="O141" s="160">
        <f>ROUND(E141*N141,2)</f>
        <v>0</v>
      </c>
      <c r="P141" s="160">
        <v>0</v>
      </c>
      <c r="Q141" s="160">
        <f>ROUND(E141*P141,2)</f>
        <v>0</v>
      </c>
      <c r="R141" s="160"/>
      <c r="S141" s="160" t="s">
        <v>165</v>
      </c>
      <c r="T141" s="160" t="s">
        <v>166</v>
      </c>
      <c r="U141" s="160">
        <v>0</v>
      </c>
      <c r="V141" s="160">
        <f>ROUND(E141*U141,2)</f>
        <v>0</v>
      </c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167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57">
        <v>25</v>
      </c>
      <c r="B142" s="158" t="s">
        <v>590</v>
      </c>
      <c r="C142" s="201" t="s">
        <v>591</v>
      </c>
      <c r="D142" s="159" t="s">
        <v>0</v>
      </c>
      <c r="E142" s="191"/>
      <c r="F142" s="161"/>
      <c r="G142" s="160">
        <f>ROUND(E142*F142,2)</f>
        <v>0</v>
      </c>
      <c r="H142" s="161"/>
      <c r="I142" s="160">
        <f>ROUND(E142*H142,2)</f>
        <v>0</v>
      </c>
      <c r="J142" s="161"/>
      <c r="K142" s="160">
        <f>ROUND(E142*J142,2)</f>
        <v>0</v>
      </c>
      <c r="L142" s="160">
        <v>15</v>
      </c>
      <c r="M142" s="160">
        <f>G142*(1+L142/100)</f>
        <v>0</v>
      </c>
      <c r="N142" s="160">
        <v>0</v>
      </c>
      <c r="O142" s="160">
        <f>ROUND(E142*N142,2)</f>
        <v>0</v>
      </c>
      <c r="P142" s="160">
        <v>0</v>
      </c>
      <c r="Q142" s="160">
        <f>ROUND(E142*P142,2)</f>
        <v>0</v>
      </c>
      <c r="R142" s="160"/>
      <c r="S142" s="160" t="s">
        <v>175</v>
      </c>
      <c r="T142" s="160" t="s">
        <v>175</v>
      </c>
      <c r="U142" s="160">
        <v>0</v>
      </c>
      <c r="V142" s="160">
        <f>ROUND(E142*U142,2)</f>
        <v>0</v>
      </c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252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x14ac:dyDescent="0.2">
      <c r="A143" s="172" t="s">
        <v>161</v>
      </c>
      <c r="B143" s="173" t="s">
        <v>106</v>
      </c>
      <c r="C143" s="193" t="s">
        <v>107</v>
      </c>
      <c r="D143" s="174"/>
      <c r="E143" s="175"/>
      <c r="F143" s="176"/>
      <c r="G143" s="177">
        <f>SUMIF(AG144:AG154,"&lt;&gt;NOR",G144:G154)</f>
        <v>0</v>
      </c>
      <c r="H143" s="171"/>
      <c r="I143" s="171">
        <f>SUM(I144:I154)</f>
        <v>0</v>
      </c>
      <c r="J143" s="171"/>
      <c r="K143" s="171">
        <f>SUM(K144:K154)</f>
        <v>0</v>
      </c>
      <c r="L143" s="171"/>
      <c r="M143" s="171">
        <f>SUM(M144:M154)</f>
        <v>0</v>
      </c>
      <c r="N143" s="171"/>
      <c r="O143" s="171">
        <f>SUM(O144:O154)</f>
        <v>0</v>
      </c>
      <c r="P143" s="171"/>
      <c r="Q143" s="171">
        <f>SUM(Q144:Q154)</f>
        <v>0.06</v>
      </c>
      <c r="R143" s="171"/>
      <c r="S143" s="171"/>
      <c r="T143" s="171"/>
      <c r="U143" s="171"/>
      <c r="V143" s="171">
        <f>SUM(V144:V154)</f>
        <v>2.02</v>
      </c>
      <c r="W143" s="171"/>
      <c r="AG143" t="s">
        <v>162</v>
      </c>
    </row>
    <row r="144" spans="1:60" outlineLevel="1" x14ac:dyDescent="0.2">
      <c r="A144" s="185">
        <v>26</v>
      </c>
      <c r="B144" s="186" t="s">
        <v>877</v>
      </c>
      <c r="C144" s="200" t="s">
        <v>878</v>
      </c>
      <c r="D144" s="187" t="s">
        <v>621</v>
      </c>
      <c r="E144" s="188">
        <v>1</v>
      </c>
      <c r="F144" s="189"/>
      <c r="G144" s="190">
        <f>ROUND(E144*F144,2)</f>
        <v>0</v>
      </c>
      <c r="H144" s="161"/>
      <c r="I144" s="160">
        <f>ROUND(E144*H144,2)</f>
        <v>0</v>
      </c>
      <c r="J144" s="161"/>
      <c r="K144" s="160">
        <f>ROUND(E144*J144,2)</f>
        <v>0</v>
      </c>
      <c r="L144" s="160">
        <v>15</v>
      </c>
      <c r="M144" s="160">
        <f>G144*(1+L144/100)</f>
        <v>0</v>
      </c>
      <c r="N144" s="160">
        <v>0</v>
      </c>
      <c r="O144" s="160">
        <f>ROUND(E144*N144,2)</f>
        <v>0</v>
      </c>
      <c r="P144" s="160">
        <v>1.7049999999999999E-2</v>
      </c>
      <c r="Q144" s="160">
        <f>ROUND(E144*P144,2)</f>
        <v>0.02</v>
      </c>
      <c r="R144" s="160"/>
      <c r="S144" s="160" t="s">
        <v>175</v>
      </c>
      <c r="T144" s="160" t="s">
        <v>175</v>
      </c>
      <c r="U144" s="160">
        <v>0.41399999999999998</v>
      </c>
      <c r="V144" s="160">
        <f>ROUND(E144*U144,2)</f>
        <v>0.41</v>
      </c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232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85">
        <v>27</v>
      </c>
      <c r="B145" s="186" t="s">
        <v>879</v>
      </c>
      <c r="C145" s="200" t="s">
        <v>880</v>
      </c>
      <c r="D145" s="187" t="s">
        <v>621</v>
      </c>
      <c r="E145" s="188">
        <v>2</v>
      </c>
      <c r="F145" s="189"/>
      <c r="G145" s="190">
        <f>ROUND(E145*F145,2)</f>
        <v>0</v>
      </c>
      <c r="H145" s="161"/>
      <c r="I145" s="160">
        <f>ROUND(E145*H145,2)</f>
        <v>0</v>
      </c>
      <c r="J145" s="161"/>
      <c r="K145" s="160">
        <f>ROUND(E145*J145,2)</f>
        <v>0</v>
      </c>
      <c r="L145" s="160">
        <v>15</v>
      </c>
      <c r="M145" s="160">
        <f>G145*(1+L145/100)</f>
        <v>0</v>
      </c>
      <c r="N145" s="160">
        <v>0</v>
      </c>
      <c r="O145" s="160">
        <f>ROUND(E145*N145,2)</f>
        <v>0</v>
      </c>
      <c r="P145" s="160">
        <v>2.0109999999999999E-2</v>
      </c>
      <c r="Q145" s="160">
        <f>ROUND(E145*P145,2)</f>
        <v>0.04</v>
      </c>
      <c r="R145" s="160"/>
      <c r="S145" s="160" t="s">
        <v>175</v>
      </c>
      <c r="T145" s="160" t="s">
        <v>175</v>
      </c>
      <c r="U145" s="160">
        <v>0.46500000000000002</v>
      </c>
      <c r="V145" s="160">
        <f>ROUND(E145*U145,2)</f>
        <v>0.93</v>
      </c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232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ht="22.5" outlineLevel="1" x14ac:dyDescent="0.2">
      <c r="A146" s="178">
        <v>28</v>
      </c>
      <c r="B146" s="179" t="s">
        <v>881</v>
      </c>
      <c r="C146" s="194" t="s">
        <v>882</v>
      </c>
      <c r="D146" s="180" t="s">
        <v>621</v>
      </c>
      <c r="E146" s="181">
        <v>1</v>
      </c>
      <c r="F146" s="182"/>
      <c r="G146" s="183">
        <f>ROUND(E146*F146,2)</f>
        <v>0</v>
      </c>
      <c r="H146" s="161"/>
      <c r="I146" s="160">
        <f>ROUND(E146*H146,2)</f>
        <v>0</v>
      </c>
      <c r="J146" s="161"/>
      <c r="K146" s="160">
        <f>ROUND(E146*J146,2)</f>
        <v>0</v>
      </c>
      <c r="L146" s="160">
        <v>15</v>
      </c>
      <c r="M146" s="160">
        <f>G146*(1+L146/100)</f>
        <v>0</v>
      </c>
      <c r="N146" s="160">
        <v>1.83E-3</v>
      </c>
      <c r="O146" s="160">
        <f>ROUND(E146*N146,2)</f>
        <v>0</v>
      </c>
      <c r="P146" s="160">
        <v>0</v>
      </c>
      <c r="Q146" s="160">
        <f>ROUND(E146*P146,2)</f>
        <v>0</v>
      </c>
      <c r="R146" s="160"/>
      <c r="S146" s="160" t="s">
        <v>165</v>
      </c>
      <c r="T146" s="160" t="s">
        <v>166</v>
      </c>
      <c r="U146" s="160">
        <v>0.22700000000000001</v>
      </c>
      <c r="V146" s="160">
        <f>ROUND(E146*U146,2)</f>
        <v>0.23</v>
      </c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232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ht="45" outlineLevel="1" x14ac:dyDescent="0.2">
      <c r="A147" s="157"/>
      <c r="B147" s="158"/>
      <c r="C147" s="257" t="s">
        <v>883</v>
      </c>
      <c r="D147" s="258"/>
      <c r="E147" s="258"/>
      <c r="F147" s="258"/>
      <c r="G147" s="258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169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84" t="str">
        <f>C147</f>
        <v>- osazení nové systémové dvoustupňové střešní vpusti s ochranným košem proti zanesení nečistotami a manžetami pro napojení na hydroizolaci střechy (DN 100 - 1 ks), včetně cca 3 m nového kanalizačního potrubí odpovídající dimenze (včetně těsnění, kolen a utěsnění prostupu fasádo) a nového fasádního chrliče</v>
      </c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255" t="s">
        <v>884</v>
      </c>
      <c r="D148" s="256"/>
      <c r="E148" s="256"/>
      <c r="F148" s="256"/>
      <c r="G148" s="256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169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ht="22.5" outlineLevel="1" x14ac:dyDescent="0.2">
      <c r="A149" s="178">
        <v>29</v>
      </c>
      <c r="B149" s="179" t="s">
        <v>885</v>
      </c>
      <c r="C149" s="194" t="s">
        <v>886</v>
      </c>
      <c r="D149" s="180" t="s">
        <v>621</v>
      </c>
      <c r="E149" s="181">
        <v>2</v>
      </c>
      <c r="F149" s="182"/>
      <c r="G149" s="183">
        <f>ROUND(E149*F149,2)</f>
        <v>0</v>
      </c>
      <c r="H149" s="161"/>
      <c r="I149" s="160">
        <f>ROUND(E149*H149,2)</f>
        <v>0</v>
      </c>
      <c r="J149" s="161"/>
      <c r="K149" s="160">
        <f>ROUND(E149*J149,2)</f>
        <v>0</v>
      </c>
      <c r="L149" s="160">
        <v>15</v>
      </c>
      <c r="M149" s="160">
        <f>G149*(1+L149/100)</f>
        <v>0</v>
      </c>
      <c r="N149" s="160">
        <v>1.83E-3</v>
      </c>
      <c r="O149" s="160">
        <f>ROUND(E149*N149,2)</f>
        <v>0</v>
      </c>
      <c r="P149" s="160">
        <v>0</v>
      </c>
      <c r="Q149" s="160">
        <f>ROUND(E149*P149,2)</f>
        <v>0</v>
      </c>
      <c r="R149" s="160"/>
      <c r="S149" s="160" t="s">
        <v>165</v>
      </c>
      <c r="T149" s="160" t="s">
        <v>166</v>
      </c>
      <c r="U149" s="160">
        <v>0.22700000000000001</v>
      </c>
      <c r="V149" s="160">
        <f>ROUND(E149*U149,2)</f>
        <v>0.45</v>
      </c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232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ht="33.75" outlineLevel="1" x14ac:dyDescent="0.2">
      <c r="A150" s="157"/>
      <c r="B150" s="158"/>
      <c r="C150" s="257" t="s">
        <v>887</v>
      </c>
      <c r="D150" s="258"/>
      <c r="E150" s="258"/>
      <c r="F150" s="258"/>
      <c r="G150" s="258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169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84" t="str">
        <f>C150</f>
        <v>- budou osazeny nové systémové dvoustupňové střešní vpusti s ochranným košem proti zanesení nečistotami a manžetami pro napojení na hydroizolaci střechy (2 ks), včetně cca 1,5 m nového potrubí odpovídající dimenze. Dimenze nových střešních vpustí min. DN 125.</v>
      </c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255" t="s">
        <v>888</v>
      </c>
      <c r="D151" s="256"/>
      <c r="E151" s="256"/>
      <c r="F151" s="256"/>
      <c r="G151" s="256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169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ht="22.5" outlineLevel="1" x14ac:dyDescent="0.2">
      <c r="A152" s="178">
        <v>30</v>
      </c>
      <c r="B152" s="179" t="s">
        <v>889</v>
      </c>
      <c r="C152" s="194" t="s">
        <v>890</v>
      </c>
      <c r="D152" s="180" t="s">
        <v>621</v>
      </c>
      <c r="E152" s="181">
        <v>5</v>
      </c>
      <c r="F152" s="182"/>
      <c r="G152" s="183">
        <f>ROUND(E152*F152,2)</f>
        <v>0</v>
      </c>
      <c r="H152" s="161"/>
      <c r="I152" s="160">
        <f>ROUND(E152*H152,2)</f>
        <v>0</v>
      </c>
      <c r="J152" s="161"/>
      <c r="K152" s="160">
        <f>ROUND(E152*J152,2)</f>
        <v>0</v>
      </c>
      <c r="L152" s="160">
        <v>15</v>
      </c>
      <c r="M152" s="160">
        <f>G152*(1+L152/100)</f>
        <v>0</v>
      </c>
      <c r="N152" s="160">
        <v>0</v>
      </c>
      <c r="O152" s="160">
        <f>ROUND(E152*N152,2)</f>
        <v>0</v>
      </c>
      <c r="P152" s="160">
        <v>0</v>
      </c>
      <c r="Q152" s="160">
        <f>ROUND(E152*P152,2)</f>
        <v>0</v>
      </c>
      <c r="R152" s="160"/>
      <c r="S152" s="160" t="s">
        <v>165</v>
      </c>
      <c r="T152" s="160" t="s">
        <v>166</v>
      </c>
      <c r="U152" s="160">
        <v>0</v>
      </c>
      <c r="V152" s="160">
        <f>ROUND(E152*U152,2)</f>
        <v>0</v>
      </c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167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ht="33.75" outlineLevel="1" x14ac:dyDescent="0.2">
      <c r="A153" s="157"/>
      <c r="B153" s="158"/>
      <c r="C153" s="257" t="s">
        <v>891</v>
      </c>
      <c r="D153" s="258"/>
      <c r="E153" s="258"/>
      <c r="F153" s="258"/>
      <c r="G153" s="258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169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84" t="str">
        <f>C153</f>
        <v>osazení plastových komínků (včetně nezbytné délky potrubí cca 1,1m na každou větrací šachtu) odvětrávání kanalizace (5 ks), komínek s dešťovou krytkou a integrovanou manžetou, vytažení komínku min. 300 mm nad HI</v>
      </c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>
        <v>31</v>
      </c>
      <c r="B154" s="158" t="s">
        <v>892</v>
      </c>
      <c r="C154" s="201" t="s">
        <v>893</v>
      </c>
      <c r="D154" s="159" t="s">
        <v>0</v>
      </c>
      <c r="E154" s="191"/>
      <c r="F154" s="161"/>
      <c r="G154" s="160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15</v>
      </c>
      <c r="M154" s="160">
        <f>G154*(1+L154/100)</f>
        <v>0</v>
      </c>
      <c r="N154" s="160">
        <v>0</v>
      </c>
      <c r="O154" s="160">
        <f>ROUND(E154*N154,2)</f>
        <v>0</v>
      </c>
      <c r="P154" s="160">
        <v>0</v>
      </c>
      <c r="Q154" s="160">
        <f>ROUND(E154*P154,2)</f>
        <v>0</v>
      </c>
      <c r="R154" s="160"/>
      <c r="S154" s="160" t="s">
        <v>175</v>
      </c>
      <c r="T154" s="160" t="s">
        <v>175</v>
      </c>
      <c r="U154" s="160">
        <v>0</v>
      </c>
      <c r="V154" s="160">
        <f>ROUND(E154*U154,2)</f>
        <v>0</v>
      </c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573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x14ac:dyDescent="0.2">
      <c r="A155" s="172" t="s">
        <v>161</v>
      </c>
      <c r="B155" s="173" t="s">
        <v>112</v>
      </c>
      <c r="C155" s="193" t="s">
        <v>113</v>
      </c>
      <c r="D155" s="174"/>
      <c r="E155" s="175"/>
      <c r="F155" s="176"/>
      <c r="G155" s="177">
        <f>SUMIF(AG156:AG164,"&lt;&gt;NOR",G156:G164)</f>
        <v>0</v>
      </c>
      <c r="H155" s="171"/>
      <c r="I155" s="171">
        <f>SUM(I156:I164)</f>
        <v>0</v>
      </c>
      <c r="J155" s="171"/>
      <c r="K155" s="171">
        <f>SUM(K156:K164)</f>
        <v>0</v>
      </c>
      <c r="L155" s="171"/>
      <c r="M155" s="171">
        <f>SUM(M156:M164)</f>
        <v>0</v>
      </c>
      <c r="N155" s="171"/>
      <c r="O155" s="171">
        <f>SUM(O156:O164)</f>
        <v>0.39</v>
      </c>
      <c r="P155" s="171"/>
      <c r="Q155" s="171">
        <f>SUM(Q156:Q164)</f>
        <v>0.24</v>
      </c>
      <c r="R155" s="171"/>
      <c r="S155" s="171"/>
      <c r="T155" s="171"/>
      <c r="U155" s="171"/>
      <c r="V155" s="171">
        <f>SUM(V156:V164)</f>
        <v>70.2</v>
      </c>
      <c r="W155" s="171"/>
      <c r="AG155" t="s">
        <v>162</v>
      </c>
    </row>
    <row r="156" spans="1:60" outlineLevel="1" x14ac:dyDescent="0.2">
      <c r="A156" s="178">
        <v>32</v>
      </c>
      <c r="B156" s="179" t="s">
        <v>894</v>
      </c>
      <c r="C156" s="194" t="s">
        <v>895</v>
      </c>
      <c r="D156" s="180" t="s">
        <v>361</v>
      </c>
      <c r="E156" s="181">
        <v>104.83</v>
      </c>
      <c r="F156" s="182"/>
      <c r="G156" s="183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60">
        <v>0</v>
      </c>
      <c r="O156" s="160">
        <f>ROUND(E156*N156,2)</f>
        <v>0</v>
      </c>
      <c r="P156" s="160">
        <v>2.3E-3</v>
      </c>
      <c r="Q156" s="160">
        <f>ROUND(E156*P156,2)</f>
        <v>0.24</v>
      </c>
      <c r="R156" s="160"/>
      <c r="S156" s="160" t="s">
        <v>175</v>
      </c>
      <c r="T156" s="160" t="s">
        <v>175</v>
      </c>
      <c r="U156" s="160">
        <v>0.09</v>
      </c>
      <c r="V156" s="160">
        <f>ROUND(E156*U156,2)</f>
        <v>9.43</v>
      </c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245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57"/>
      <c r="B157" s="158"/>
      <c r="C157" s="196" t="s">
        <v>896</v>
      </c>
      <c r="D157" s="165"/>
      <c r="E157" s="166">
        <v>104.83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178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ht="22.5" outlineLevel="1" x14ac:dyDescent="0.2">
      <c r="A158" s="178">
        <v>33</v>
      </c>
      <c r="B158" s="179" t="s">
        <v>897</v>
      </c>
      <c r="C158" s="194" t="s">
        <v>898</v>
      </c>
      <c r="D158" s="180" t="s">
        <v>361</v>
      </c>
      <c r="E158" s="181">
        <v>104.83</v>
      </c>
      <c r="F158" s="182"/>
      <c r="G158" s="183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15</v>
      </c>
      <c r="M158" s="160">
        <f>G158*(1+L158/100)</f>
        <v>0</v>
      </c>
      <c r="N158" s="160">
        <v>1.58E-3</v>
      </c>
      <c r="O158" s="160">
        <f>ROUND(E158*N158,2)</f>
        <v>0.17</v>
      </c>
      <c r="P158" s="160">
        <v>0</v>
      </c>
      <c r="Q158" s="160">
        <f>ROUND(E158*P158,2)</f>
        <v>0</v>
      </c>
      <c r="R158" s="160"/>
      <c r="S158" s="160" t="s">
        <v>165</v>
      </c>
      <c r="T158" s="160" t="s">
        <v>166</v>
      </c>
      <c r="U158" s="160">
        <v>0.252</v>
      </c>
      <c r="V158" s="160">
        <f>ROUND(E158*U158,2)</f>
        <v>26.42</v>
      </c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232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ht="22.5" outlineLevel="1" x14ac:dyDescent="0.2">
      <c r="A159" s="157"/>
      <c r="B159" s="158"/>
      <c r="C159" s="196" t="s">
        <v>899</v>
      </c>
      <c r="D159" s="165"/>
      <c r="E159" s="166">
        <v>104.83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178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ht="22.5" outlineLevel="1" x14ac:dyDescent="0.2">
      <c r="A160" s="178">
        <v>34</v>
      </c>
      <c r="B160" s="179" t="s">
        <v>900</v>
      </c>
      <c r="C160" s="194" t="s">
        <v>901</v>
      </c>
      <c r="D160" s="180" t="s">
        <v>361</v>
      </c>
      <c r="E160" s="181">
        <v>104.83</v>
      </c>
      <c r="F160" s="182"/>
      <c r="G160" s="183">
        <f>ROUND(E160*F160,2)</f>
        <v>0</v>
      </c>
      <c r="H160" s="161"/>
      <c r="I160" s="160">
        <f>ROUND(E160*H160,2)</f>
        <v>0</v>
      </c>
      <c r="J160" s="161"/>
      <c r="K160" s="160">
        <f>ROUND(E160*J160,2)</f>
        <v>0</v>
      </c>
      <c r="L160" s="160">
        <v>15</v>
      </c>
      <c r="M160" s="160">
        <f>G160*(1+L160/100)</f>
        <v>0</v>
      </c>
      <c r="N160" s="160">
        <v>1.58E-3</v>
      </c>
      <c r="O160" s="160">
        <f>ROUND(E160*N160,2)</f>
        <v>0.17</v>
      </c>
      <c r="P160" s="160">
        <v>0</v>
      </c>
      <c r="Q160" s="160">
        <f>ROUND(E160*P160,2)</f>
        <v>0</v>
      </c>
      <c r="R160" s="160"/>
      <c r="S160" s="160" t="s">
        <v>165</v>
      </c>
      <c r="T160" s="160" t="s">
        <v>166</v>
      </c>
      <c r="U160" s="160">
        <v>0.252</v>
      </c>
      <c r="V160" s="160">
        <f>ROUND(E160*U160,2)</f>
        <v>26.42</v>
      </c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232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57"/>
      <c r="B161" s="158"/>
      <c r="C161" s="196" t="s">
        <v>896</v>
      </c>
      <c r="D161" s="165"/>
      <c r="E161" s="166">
        <v>104.83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178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ht="22.5" outlineLevel="1" x14ac:dyDescent="0.2">
      <c r="A162" s="178">
        <v>35</v>
      </c>
      <c r="B162" s="179" t="s">
        <v>902</v>
      </c>
      <c r="C162" s="194" t="s">
        <v>903</v>
      </c>
      <c r="D162" s="180" t="s">
        <v>361</v>
      </c>
      <c r="E162" s="181">
        <v>31.48</v>
      </c>
      <c r="F162" s="182"/>
      <c r="G162" s="183">
        <f>ROUND(E162*F162,2)</f>
        <v>0</v>
      </c>
      <c r="H162" s="161"/>
      <c r="I162" s="160">
        <f>ROUND(E162*H162,2)</f>
        <v>0</v>
      </c>
      <c r="J162" s="161"/>
      <c r="K162" s="160">
        <f>ROUND(E162*J162,2)</f>
        <v>0</v>
      </c>
      <c r="L162" s="160">
        <v>15</v>
      </c>
      <c r="M162" s="160">
        <f>G162*(1+L162/100)</f>
        <v>0</v>
      </c>
      <c r="N162" s="160">
        <v>1.58E-3</v>
      </c>
      <c r="O162" s="160">
        <f>ROUND(E162*N162,2)</f>
        <v>0.05</v>
      </c>
      <c r="P162" s="160">
        <v>0</v>
      </c>
      <c r="Q162" s="160">
        <f>ROUND(E162*P162,2)</f>
        <v>0</v>
      </c>
      <c r="R162" s="160"/>
      <c r="S162" s="160" t="s">
        <v>165</v>
      </c>
      <c r="T162" s="160" t="s">
        <v>166</v>
      </c>
      <c r="U162" s="160">
        <v>0.252</v>
      </c>
      <c r="V162" s="160">
        <f>ROUND(E162*U162,2)</f>
        <v>7.93</v>
      </c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232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57"/>
      <c r="B163" s="158"/>
      <c r="C163" s="196" t="s">
        <v>904</v>
      </c>
      <c r="D163" s="165"/>
      <c r="E163" s="166">
        <v>31.48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178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57">
        <v>36</v>
      </c>
      <c r="B164" s="158" t="s">
        <v>640</v>
      </c>
      <c r="C164" s="201" t="s">
        <v>641</v>
      </c>
      <c r="D164" s="159" t="s">
        <v>0</v>
      </c>
      <c r="E164" s="191"/>
      <c r="F164" s="161"/>
      <c r="G164" s="160">
        <f>ROUND(E164*F164,2)</f>
        <v>0</v>
      </c>
      <c r="H164" s="161"/>
      <c r="I164" s="160">
        <f>ROUND(E164*H164,2)</f>
        <v>0</v>
      </c>
      <c r="J164" s="161"/>
      <c r="K164" s="160">
        <f>ROUND(E164*J164,2)</f>
        <v>0</v>
      </c>
      <c r="L164" s="160">
        <v>15</v>
      </c>
      <c r="M164" s="160">
        <f>G164*(1+L164/100)</f>
        <v>0</v>
      </c>
      <c r="N164" s="160">
        <v>0</v>
      </c>
      <c r="O164" s="160">
        <f>ROUND(E164*N164,2)</f>
        <v>0</v>
      </c>
      <c r="P164" s="160">
        <v>0</v>
      </c>
      <c r="Q164" s="160">
        <f>ROUND(E164*P164,2)</f>
        <v>0</v>
      </c>
      <c r="R164" s="160"/>
      <c r="S164" s="160" t="s">
        <v>175</v>
      </c>
      <c r="T164" s="160" t="s">
        <v>175</v>
      </c>
      <c r="U164" s="160">
        <v>0</v>
      </c>
      <c r="V164" s="160">
        <f>ROUND(E164*U164,2)</f>
        <v>0</v>
      </c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252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x14ac:dyDescent="0.2">
      <c r="A165" s="172" t="s">
        <v>161</v>
      </c>
      <c r="B165" s="173" t="s">
        <v>132</v>
      </c>
      <c r="C165" s="193" t="s">
        <v>133</v>
      </c>
      <c r="D165" s="174"/>
      <c r="E165" s="175"/>
      <c r="F165" s="176"/>
      <c r="G165" s="177">
        <f>SUMIF(AG166:AG172,"&lt;&gt;NOR",G166:G172)</f>
        <v>0</v>
      </c>
      <c r="H165" s="171"/>
      <c r="I165" s="171">
        <f>SUM(I166:I172)</f>
        <v>0</v>
      </c>
      <c r="J165" s="171"/>
      <c r="K165" s="171">
        <f>SUM(K166:K172)</f>
        <v>0</v>
      </c>
      <c r="L165" s="171"/>
      <c r="M165" s="171">
        <f>SUM(M166:M172)</f>
        <v>0</v>
      </c>
      <c r="N165" s="171"/>
      <c r="O165" s="171">
        <f>SUM(O166:O172)</f>
        <v>0</v>
      </c>
      <c r="P165" s="171"/>
      <c r="Q165" s="171">
        <f>SUM(Q166:Q172)</f>
        <v>0</v>
      </c>
      <c r="R165" s="171"/>
      <c r="S165" s="171"/>
      <c r="T165" s="171"/>
      <c r="U165" s="171"/>
      <c r="V165" s="171">
        <f>SUM(V166:V172)</f>
        <v>87.960000000000022</v>
      </c>
      <c r="W165" s="171"/>
      <c r="AG165" t="s">
        <v>162</v>
      </c>
    </row>
    <row r="166" spans="1:60" outlineLevel="1" x14ac:dyDescent="0.2">
      <c r="A166" s="185">
        <v>37</v>
      </c>
      <c r="B166" s="186" t="s">
        <v>656</v>
      </c>
      <c r="C166" s="200" t="s">
        <v>657</v>
      </c>
      <c r="D166" s="187" t="s">
        <v>235</v>
      </c>
      <c r="E166" s="188">
        <v>90.357100000000003</v>
      </c>
      <c r="F166" s="189"/>
      <c r="G166" s="190">
        <f t="shared" ref="G166:G172" si="0">ROUND(E166*F166,2)</f>
        <v>0</v>
      </c>
      <c r="H166" s="161"/>
      <c r="I166" s="160">
        <f t="shared" ref="I166:I172" si="1">ROUND(E166*H166,2)</f>
        <v>0</v>
      </c>
      <c r="J166" s="161"/>
      <c r="K166" s="160">
        <f t="shared" ref="K166:K172" si="2">ROUND(E166*J166,2)</f>
        <v>0</v>
      </c>
      <c r="L166" s="160">
        <v>15</v>
      </c>
      <c r="M166" s="160">
        <f t="shared" ref="M166:M172" si="3">G166*(1+L166/100)</f>
        <v>0</v>
      </c>
      <c r="N166" s="160">
        <v>0</v>
      </c>
      <c r="O166" s="160">
        <f t="shared" ref="O166:O172" si="4">ROUND(E166*N166,2)</f>
        <v>0</v>
      </c>
      <c r="P166" s="160">
        <v>0</v>
      </c>
      <c r="Q166" s="160">
        <f t="shared" ref="Q166:Q172" si="5">ROUND(E166*P166,2)</f>
        <v>0</v>
      </c>
      <c r="R166" s="160"/>
      <c r="S166" s="160" t="s">
        <v>175</v>
      </c>
      <c r="T166" s="160" t="s">
        <v>175</v>
      </c>
      <c r="U166" s="160">
        <v>0.65300000000000002</v>
      </c>
      <c r="V166" s="160">
        <f t="shared" ref="V166:V172" si="6">ROUND(E166*U166,2)</f>
        <v>59</v>
      </c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255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85">
        <v>38</v>
      </c>
      <c r="B167" s="186" t="s">
        <v>253</v>
      </c>
      <c r="C167" s="200" t="s">
        <v>254</v>
      </c>
      <c r="D167" s="187" t="s">
        <v>235</v>
      </c>
      <c r="E167" s="188">
        <v>9.0357099999999999</v>
      </c>
      <c r="F167" s="189"/>
      <c r="G167" s="190">
        <f t="shared" si="0"/>
        <v>0</v>
      </c>
      <c r="H167" s="161"/>
      <c r="I167" s="160">
        <f t="shared" si="1"/>
        <v>0</v>
      </c>
      <c r="J167" s="161"/>
      <c r="K167" s="160">
        <f t="shared" si="2"/>
        <v>0</v>
      </c>
      <c r="L167" s="160">
        <v>15</v>
      </c>
      <c r="M167" s="160">
        <f t="shared" si="3"/>
        <v>0</v>
      </c>
      <c r="N167" s="160">
        <v>0</v>
      </c>
      <c r="O167" s="160">
        <f t="shared" si="4"/>
        <v>0</v>
      </c>
      <c r="P167" s="160">
        <v>0</v>
      </c>
      <c r="Q167" s="160">
        <f t="shared" si="5"/>
        <v>0</v>
      </c>
      <c r="R167" s="160"/>
      <c r="S167" s="160" t="s">
        <v>175</v>
      </c>
      <c r="T167" s="160" t="s">
        <v>175</v>
      </c>
      <c r="U167" s="160">
        <v>0.93300000000000005</v>
      </c>
      <c r="V167" s="160">
        <f t="shared" si="6"/>
        <v>8.43</v>
      </c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255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85">
        <v>39</v>
      </c>
      <c r="B168" s="186" t="s">
        <v>256</v>
      </c>
      <c r="C168" s="200" t="s">
        <v>257</v>
      </c>
      <c r="D168" s="187" t="s">
        <v>235</v>
      </c>
      <c r="E168" s="188">
        <v>9.0357099999999999</v>
      </c>
      <c r="F168" s="189"/>
      <c r="G168" s="190">
        <f t="shared" si="0"/>
        <v>0</v>
      </c>
      <c r="H168" s="161"/>
      <c r="I168" s="160">
        <f t="shared" si="1"/>
        <v>0</v>
      </c>
      <c r="J168" s="161"/>
      <c r="K168" s="160">
        <f t="shared" si="2"/>
        <v>0</v>
      </c>
      <c r="L168" s="160">
        <v>15</v>
      </c>
      <c r="M168" s="160">
        <f t="shared" si="3"/>
        <v>0</v>
      </c>
      <c r="N168" s="160">
        <v>0</v>
      </c>
      <c r="O168" s="160">
        <f t="shared" si="4"/>
        <v>0</v>
      </c>
      <c r="P168" s="160">
        <v>0</v>
      </c>
      <c r="Q168" s="160">
        <f t="shared" si="5"/>
        <v>0</v>
      </c>
      <c r="R168" s="160"/>
      <c r="S168" s="160" t="s">
        <v>175</v>
      </c>
      <c r="T168" s="160" t="s">
        <v>175</v>
      </c>
      <c r="U168" s="160">
        <v>0.49</v>
      </c>
      <c r="V168" s="160">
        <f t="shared" si="6"/>
        <v>4.43</v>
      </c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255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85">
        <v>40</v>
      </c>
      <c r="B169" s="186" t="s">
        <v>258</v>
      </c>
      <c r="C169" s="200" t="s">
        <v>259</v>
      </c>
      <c r="D169" s="187" t="s">
        <v>235</v>
      </c>
      <c r="E169" s="188">
        <v>81.321389999999994</v>
      </c>
      <c r="F169" s="189"/>
      <c r="G169" s="190">
        <f t="shared" si="0"/>
        <v>0</v>
      </c>
      <c r="H169" s="161"/>
      <c r="I169" s="160">
        <f t="shared" si="1"/>
        <v>0</v>
      </c>
      <c r="J169" s="161"/>
      <c r="K169" s="160">
        <f t="shared" si="2"/>
        <v>0</v>
      </c>
      <c r="L169" s="160">
        <v>15</v>
      </c>
      <c r="M169" s="160">
        <f t="shared" si="3"/>
        <v>0</v>
      </c>
      <c r="N169" s="160">
        <v>0</v>
      </c>
      <c r="O169" s="160">
        <f t="shared" si="4"/>
        <v>0</v>
      </c>
      <c r="P169" s="160">
        <v>0</v>
      </c>
      <c r="Q169" s="160">
        <f t="shared" si="5"/>
        <v>0</v>
      </c>
      <c r="R169" s="160"/>
      <c r="S169" s="160" t="s">
        <v>175</v>
      </c>
      <c r="T169" s="160" t="s">
        <v>175</v>
      </c>
      <c r="U169" s="160">
        <v>0</v>
      </c>
      <c r="V169" s="160">
        <f t="shared" si="6"/>
        <v>0</v>
      </c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255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85">
        <v>41</v>
      </c>
      <c r="B170" s="186" t="s">
        <v>260</v>
      </c>
      <c r="C170" s="200" t="s">
        <v>261</v>
      </c>
      <c r="D170" s="187" t="s">
        <v>235</v>
      </c>
      <c r="E170" s="188">
        <v>9.0357099999999999</v>
      </c>
      <c r="F170" s="189"/>
      <c r="G170" s="190">
        <f t="shared" si="0"/>
        <v>0</v>
      </c>
      <c r="H170" s="161"/>
      <c r="I170" s="160">
        <f t="shared" si="1"/>
        <v>0</v>
      </c>
      <c r="J170" s="161"/>
      <c r="K170" s="160">
        <f t="shared" si="2"/>
        <v>0</v>
      </c>
      <c r="L170" s="160">
        <v>15</v>
      </c>
      <c r="M170" s="160">
        <f t="shared" si="3"/>
        <v>0</v>
      </c>
      <c r="N170" s="160">
        <v>0</v>
      </c>
      <c r="O170" s="160">
        <f t="shared" si="4"/>
        <v>0</v>
      </c>
      <c r="P170" s="160">
        <v>0</v>
      </c>
      <c r="Q170" s="160">
        <f t="shared" si="5"/>
        <v>0</v>
      </c>
      <c r="R170" s="160"/>
      <c r="S170" s="160" t="s">
        <v>175</v>
      </c>
      <c r="T170" s="160" t="s">
        <v>175</v>
      </c>
      <c r="U170" s="160">
        <v>0.94199999999999995</v>
      </c>
      <c r="V170" s="160">
        <f t="shared" si="6"/>
        <v>8.51</v>
      </c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255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85">
        <v>42</v>
      </c>
      <c r="B171" s="186" t="s">
        <v>262</v>
      </c>
      <c r="C171" s="200" t="s">
        <v>263</v>
      </c>
      <c r="D171" s="187" t="s">
        <v>235</v>
      </c>
      <c r="E171" s="188">
        <v>72.285679999999999</v>
      </c>
      <c r="F171" s="189"/>
      <c r="G171" s="190">
        <f t="shared" si="0"/>
        <v>0</v>
      </c>
      <c r="H171" s="161"/>
      <c r="I171" s="160">
        <f t="shared" si="1"/>
        <v>0</v>
      </c>
      <c r="J171" s="161"/>
      <c r="K171" s="160">
        <f t="shared" si="2"/>
        <v>0</v>
      </c>
      <c r="L171" s="160">
        <v>15</v>
      </c>
      <c r="M171" s="160">
        <f t="shared" si="3"/>
        <v>0</v>
      </c>
      <c r="N171" s="160">
        <v>0</v>
      </c>
      <c r="O171" s="160">
        <f t="shared" si="4"/>
        <v>0</v>
      </c>
      <c r="P171" s="160">
        <v>0</v>
      </c>
      <c r="Q171" s="160">
        <f t="shared" si="5"/>
        <v>0</v>
      </c>
      <c r="R171" s="160"/>
      <c r="S171" s="160" t="s">
        <v>175</v>
      </c>
      <c r="T171" s="160" t="s">
        <v>175</v>
      </c>
      <c r="U171" s="160">
        <v>0.105</v>
      </c>
      <c r="V171" s="160">
        <f t="shared" si="6"/>
        <v>7.59</v>
      </c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255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78">
        <v>43</v>
      </c>
      <c r="B172" s="179" t="s">
        <v>264</v>
      </c>
      <c r="C172" s="194" t="s">
        <v>265</v>
      </c>
      <c r="D172" s="180" t="s">
        <v>235</v>
      </c>
      <c r="E172" s="181">
        <v>9.0357099999999999</v>
      </c>
      <c r="F172" s="182"/>
      <c r="G172" s="183">
        <f t="shared" si="0"/>
        <v>0</v>
      </c>
      <c r="H172" s="161"/>
      <c r="I172" s="160">
        <f t="shared" si="1"/>
        <v>0</v>
      </c>
      <c r="J172" s="161"/>
      <c r="K172" s="160">
        <f t="shared" si="2"/>
        <v>0</v>
      </c>
      <c r="L172" s="160">
        <v>15</v>
      </c>
      <c r="M172" s="160">
        <f t="shared" si="3"/>
        <v>0</v>
      </c>
      <c r="N172" s="160">
        <v>0</v>
      </c>
      <c r="O172" s="160">
        <f t="shared" si="4"/>
        <v>0</v>
      </c>
      <c r="P172" s="160">
        <v>0</v>
      </c>
      <c r="Q172" s="160">
        <f t="shared" si="5"/>
        <v>0</v>
      </c>
      <c r="R172" s="160"/>
      <c r="S172" s="160" t="s">
        <v>175</v>
      </c>
      <c r="T172" s="160" t="s">
        <v>175</v>
      </c>
      <c r="U172" s="160">
        <v>0</v>
      </c>
      <c r="V172" s="160">
        <f t="shared" si="6"/>
        <v>0</v>
      </c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255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x14ac:dyDescent="0.2">
      <c r="A173" s="5"/>
      <c r="B173" s="6"/>
      <c r="C173" s="202"/>
      <c r="D173" s="8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AE173">
        <v>15</v>
      </c>
      <c r="AF173">
        <v>21</v>
      </c>
    </row>
    <row r="174" spans="1:60" x14ac:dyDescent="0.2">
      <c r="A174" s="153"/>
      <c r="B174" s="154" t="s">
        <v>31</v>
      </c>
      <c r="C174" s="203"/>
      <c r="D174" s="155"/>
      <c r="E174" s="156"/>
      <c r="F174" s="156"/>
      <c r="G174" s="192">
        <f>G8+G15+G27+G30+G33+G36+G38+G63+G143+G155+G165</f>
        <v>0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AE174">
        <f>SUMIF(L7:L172,AE173,G7:G172)</f>
        <v>0</v>
      </c>
      <c r="AF174">
        <f>SUMIF(L7:L172,AF173,G7:G172)</f>
        <v>0</v>
      </c>
      <c r="AG174" t="s">
        <v>266</v>
      </c>
    </row>
    <row r="175" spans="1:60" x14ac:dyDescent="0.2">
      <c r="A175" s="5"/>
      <c r="B175" s="6"/>
      <c r="C175" s="202"/>
      <c r="D175" s="8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60" x14ac:dyDescent="0.2">
      <c r="A176" s="5"/>
      <c r="B176" s="6"/>
      <c r="C176" s="202"/>
      <c r="D176" s="8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33" x14ac:dyDescent="0.2">
      <c r="A177" s="266" t="s">
        <v>267</v>
      </c>
      <c r="B177" s="266"/>
      <c r="C177" s="267"/>
      <c r="D177" s="8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33" x14ac:dyDescent="0.2">
      <c r="A178" s="268"/>
      <c r="B178" s="269"/>
      <c r="C178" s="270"/>
      <c r="D178" s="269"/>
      <c r="E178" s="269"/>
      <c r="F178" s="269"/>
      <c r="G178" s="271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AG178" t="s">
        <v>268</v>
      </c>
    </row>
    <row r="179" spans="1:33" x14ac:dyDescent="0.2">
      <c r="A179" s="272"/>
      <c r="B179" s="273"/>
      <c r="C179" s="274"/>
      <c r="D179" s="273"/>
      <c r="E179" s="273"/>
      <c r="F179" s="273"/>
      <c r="G179" s="27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33" x14ac:dyDescent="0.2">
      <c r="A180" s="272"/>
      <c r="B180" s="273"/>
      <c r="C180" s="274"/>
      <c r="D180" s="273"/>
      <c r="E180" s="273"/>
      <c r="F180" s="273"/>
      <c r="G180" s="27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33" x14ac:dyDescent="0.2">
      <c r="A181" s="272"/>
      <c r="B181" s="273"/>
      <c r="C181" s="274"/>
      <c r="D181" s="273"/>
      <c r="E181" s="273"/>
      <c r="F181" s="273"/>
      <c r="G181" s="27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33" x14ac:dyDescent="0.2">
      <c r="A182" s="276"/>
      <c r="B182" s="277"/>
      <c r="C182" s="278"/>
      <c r="D182" s="277"/>
      <c r="E182" s="277"/>
      <c r="F182" s="277"/>
      <c r="G182" s="27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33" x14ac:dyDescent="0.2">
      <c r="A183" s="5"/>
      <c r="B183" s="6"/>
      <c r="C183" s="202"/>
      <c r="D183" s="8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33" x14ac:dyDescent="0.2">
      <c r="C184" s="204"/>
      <c r="D184" s="141"/>
      <c r="AG184" t="s">
        <v>269</v>
      </c>
    </row>
    <row r="185" spans="1:33" x14ac:dyDescent="0.2">
      <c r="D185" s="141"/>
    </row>
    <row r="186" spans="1:33" x14ac:dyDescent="0.2">
      <c r="D186" s="141"/>
    </row>
    <row r="187" spans="1:33" x14ac:dyDescent="0.2">
      <c r="D187" s="141"/>
    </row>
    <row r="188" spans="1:33" x14ac:dyDescent="0.2">
      <c r="D188" s="141"/>
    </row>
    <row r="189" spans="1:33" x14ac:dyDescent="0.2">
      <c r="D189" s="141"/>
    </row>
    <row r="190" spans="1:33" x14ac:dyDescent="0.2">
      <c r="D190" s="141"/>
    </row>
    <row r="191" spans="1:33" x14ac:dyDescent="0.2">
      <c r="D191" s="141"/>
    </row>
    <row r="192" spans="1:33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40">
    <mergeCell ref="A177:C177"/>
    <mergeCell ref="A178:G182"/>
    <mergeCell ref="C10:G10"/>
    <mergeCell ref="C12:G12"/>
    <mergeCell ref="C14:G14"/>
    <mergeCell ref="C21:G21"/>
    <mergeCell ref="C48:G48"/>
    <mergeCell ref="A1:G1"/>
    <mergeCell ref="C2:G2"/>
    <mergeCell ref="C3:G3"/>
    <mergeCell ref="C4:G4"/>
    <mergeCell ref="C24:G24"/>
    <mergeCell ref="C44:G44"/>
    <mergeCell ref="C45:G45"/>
    <mergeCell ref="C46:G46"/>
    <mergeCell ref="C47:G47"/>
    <mergeCell ref="C67:G67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65:G65"/>
    <mergeCell ref="C66:G66"/>
    <mergeCell ref="C153:G153"/>
    <mergeCell ref="C68:G68"/>
    <mergeCell ref="C69:G69"/>
    <mergeCell ref="C70:G70"/>
    <mergeCell ref="C128:G128"/>
    <mergeCell ref="C131:G131"/>
    <mergeCell ref="C134:G134"/>
    <mergeCell ref="C138:G138"/>
    <mergeCell ref="C147:G147"/>
    <mergeCell ref="C148:G148"/>
    <mergeCell ref="C150:G150"/>
    <mergeCell ref="C151:G15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13" sqref="C13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57</v>
      </c>
      <c r="C4" s="263" t="s">
        <v>58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104</v>
      </c>
      <c r="C8" s="193" t="s">
        <v>105</v>
      </c>
      <c r="D8" s="174"/>
      <c r="E8" s="175"/>
      <c r="F8" s="176"/>
      <c r="G8" s="177">
        <f>SUMIF(AG9:AG17,"&lt;&gt;NOR",G9:G17)</f>
        <v>0</v>
      </c>
      <c r="H8" s="171"/>
      <c r="I8" s="171">
        <f>SUM(I9:I17)</f>
        <v>0</v>
      </c>
      <c r="J8" s="171"/>
      <c r="K8" s="171">
        <f>SUM(K9:K17)</f>
        <v>0</v>
      </c>
      <c r="L8" s="171"/>
      <c r="M8" s="171">
        <f>SUM(M9:M17)</f>
        <v>0</v>
      </c>
      <c r="N8" s="171"/>
      <c r="O8" s="171">
        <f>SUM(O9:O17)</f>
        <v>0.13999999999999999</v>
      </c>
      <c r="P8" s="171"/>
      <c r="Q8" s="171">
        <f>SUM(Q9:Q17)</f>
        <v>0</v>
      </c>
      <c r="R8" s="171"/>
      <c r="S8" s="171"/>
      <c r="T8" s="171"/>
      <c r="U8" s="171"/>
      <c r="V8" s="171">
        <f>SUM(V9:V17)</f>
        <v>6.57</v>
      </c>
      <c r="W8" s="171"/>
      <c r="AG8" t="s">
        <v>162</v>
      </c>
    </row>
    <row r="9" spans="1:60" outlineLevel="1" x14ac:dyDescent="0.2">
      <c r="A9" s="178">
        <v>1</v>
      </c>
      <c r="B9" s="179" t="s">
        <v>906</v>
      </c>
      <c r="C9" s="194" t="s">
        <v>907</v>
      </c>
      <c r="D9" s="180" t="s">
        <v>174</v>
      </c>
      <c r="E9" s="181">
        <v>28.451250000000002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8.3000000000000001E-4</v>
      </c>
      <c r="O9" s="160">
        <f>ROUND(E9*N9,2)</f>
        <v>0.02</v>
      </c>
      <c r="P9" s="160">
        <v>0</v>
      </c>
      <c r="Q9" s="160">
        <f>ROUND(E9*P9,2)</f>
        <v>0</v>
      </c>
      <c r="R9" s="160"/>
      <c r="S9" s="160" t="s">
        <v>175</v>
      </c>
      <c r="T9" s="160" t="s">
        <v>175</v>
      </c>
      <c r="U9" s="160">
        <v>0.23100000000000001</v>
      </c>
      <c r="V9" s="160">
        <f>ROUND(E9*U9,2)</f>
        <v>6.57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232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57" t="s">
        <v>908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6" t="s">
        <v>909</v>
      </c>
      <c r="D11" s="165"/>
      <c r="E11" s="166">
        <v>16.03125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178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196" t="s">
        <v>910</v>
      </c>
      <c r="D12" s="165"/>
      <c r="E12" s="166">
        <v>12.42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178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8">
        <v>2</v>
      </c>
      <c r="B13" s="179" t="s">
        <v>911</v>
      </c>
      <c r="C13" s="280" t="s">
        <v>912</v>
      </c>
      <c r="D13" s="180" t="s">
        <v>174</v>
      </c>
      <c r="E13" s="181">
        <v>29.873809999999999</v>
      </c>
      <c r="F13" s="182"/>
      <c r="G13" s="183">
        <f>ROUND(E13*F13,2)</f>
        <v>0</v>
      </c>
      <c r="H13" s="161"/>
      <c r="I13" s="160">
        <f>ROUND(E13*H13,2)</f>
        <v>0</v>
      </c>
      <c r="J13" s="161"/>
      <c r="K13" s="160">
        <f>ROUND(E13*J13,2)</f>
        <v>0</v>
      </c>
      <c r="L13" s="160">
        <v>15</v>
      </c>
      <c r="M13" s="160">
        <f>G13*(1+L13/100)</f>
        <v>0</v>
      </c>
      <c r="N13" s="160">
        <v>4.0000000000000001E-3</v>
      </c>
      <c r="O13" s="160">
        <f>ROUND(E13*N13,2)</f>
        <v>0.12</v>
      </c>
      <c r="P13" s="160">
        <v>0</v>
      </c>
      <c r="Q13" s="160">
        <f>ROUND(E13*P13,2)</f>
        <v>0</v>
      </c>
      <c r="R13" s="160" t="s">
        <v>586</v>
      </c>
      <c r="S13" s="160" t="s">
        <v>175</v>
      </c>
      <c r="T13" s="160" t="s">
        <v>175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587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57" t="s">
        <v>908</v>
      </c>
      <c r="D14" s="258"/>
      <c r="E14" s="258"/>
      <c r="F14" s="258"/>
      <c r="G14" s="258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96" t="s">
        <v>913</v>
      </c>
      <c r="D15" s="165"/>
      <c r="E15" s="166">
        <v>16.832809999999998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178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96" t="s">
        <v>914</v>
      </c>
      <c r="D16" s="165"/>
      <c r="E16" s="166">
        <v>13.041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178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>
        <v>3</v>
      </c>
      <c r="B17" s="158" t="s">
        <v>915</v>
      </c>
      <c r="C17" s="201" t="s">
        <v>916</v>
      </c>
      <c r="D17" s="159" t="s">
        <v>0</v>
      </c>
      <c r="E17" s="191"/>
      <c r="F17" s="161"/>
      <c r="G17" s="160">
        <f>ROUND(E17*F17,2)</f>
        <v>0</v>
      </c>
      <c r="H17" s="161"/>
      <c r="I17" s="160">
        <f>ROUND(E17*H17,2)</f>
        <v>0</v>
      </c>
      <c r="J17" s="161"/>
      <c r="K17" s="160">
        <f>ROUND(E17*J17,2)</f>
        <v>0</v>
      </c>
      <c r="L17" s="160">
        <v>15</v>
      </c>
      <c r="M17" s="160">
        <f>G17*(1+L17/100)</f>
        <v>0</v>
      </c>
      <c r="N17" s="160">
        <v>0</v>
      </c>
      <c r="O17" s="160">
        <f>ROUND(E17*N17,2)</f>
        <v>0</v>
      </c>
      <c r="P17" s="160">
        <v>0</v>
      </c>
      <c r="Q17" s="160">
        <f>ROUND(E17*P17,2)</f>
        <v>0</v>
      </c>
      <c r="R17" s="160"/>
      <c r="S17" s="160" t="s">
        <v>175</v>
      </c>
      <c r="T17" s="160" t="s">
        <v>175</v>
      </c>
      <c r="U17" s="160">
        <v>0</v>
      </c>
      <c r="V17" s="160">
        <f>ROUND(E17*U17,2)</f>
        <v>0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573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x14ac:dyDescent="0.2">
      <c r="A18" s="5"/>
      <c r="B18" s="6"/>
      <c r="C18" s="202"/>
      <c r="D18" s="8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AE18">
        <v>15</v>
      </c>
      <c r="AF18">
        <v>21</v>
      </c>
    </row>
    <row r="19" spans="1:60" x14ac:dyDescent="0.2">
      <c r="A19" s="153"/>
      <c r="B19" s="154" t="s">
        <v>31</v>
      </c>
      <c r="C19" s="203"/>
      <c r="D19" s="155"/>
      <c r="E19" s="156"/>
      <c r="F19" s="156"/>
      <c r="G19" s="192">
        <f>G8</f>
        <v>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AE19">
        <f>SUMIF(L7:L17,AE18,G7:G17)</f>
        <v>0</v>
      </c>
      <c r="AF19">
        <f>SUMIF(L7:L17,AF18,G7:G17)</f>
        <v>0</v>
      </c>
      <c r="AG19" t="s">
        <v>266</v>
      </c>
    </row>
    <row r="20" spans="1:60" x14ac:dyDescent="0.2">
      <c r="A20" s="5"/>
      <c r="B20" s="6"/>
      <c r="C20" s="202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60" x14ac:dyDescent="0.2">
      <c r="A21" s="5"/>
      <c r="B21" s="6"/>
      <c r="C21" s="202"/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60" x14ac:dyDescent="0.2">
      <c r="A22" s="266" t="s">
        <v>267</v>
      </c>
      <c r="B22" s="266"/>
      <c r="C22" s="267"/>
      <c r="D22" s="8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60" x14ac:dyDescent="0.2">
      <c r="A23" s="268"/>
      <c r="B23" s="269"/>
      <c r="C23" s="270"/>
      <c r="D23" s="269"/>
      <c r="E23" s="269"/>
      <c r="F23" s="269"/>
      <c r="G23" s="27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AG23" t="s">
        <v>268</v>
      </c>
    </row>
    <row r="24" spans="1:60" x14ac:dyDescent="0.2">
      <c r="A24" s="272"/>
      <c r="B24" s="273"/>
      <c r="C24" s="274"/>
      <c r="D24" s="273"/>
      <c r="E24" s="273"/>
      <c r="F24" s="273"/>
      <c r="G24" s="27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60" x14ac:dyDescent="0.2">
      <c r="A25" s="272"/>
      <c r="B25" s="273"/>
      <c r="C25" s="274"/>
      <c r="D25" s="273"/>
      <c r="E25" s="273"/>
      <c r="F25" s="273"/>
      <c r="G25" s="27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60" x14ac:dyDescent="0.2">
      <c r="A26" s="272"/>
      <c r="B26" s="273"/>
      <c r="C26" s="274"/>
      <c r="D26" s="273"/>
      <c r="E26" s="273"/>
      <c r="F26" s="273"/>
      <c r="G26" s="27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60" x14ac:dyDescent="0.2">
      <c r="A27" s="276"/>
      <c r="B27" s="277"/>
      <c r="C27" s="278"/>
      <c r="D27" s="277"/>
      <c r="E27" s="277"/>
      <c r="F27" s="277"/>
      <c r="G27" s="27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60" x14ac:dyDescent="0.2">
      <c r="A28" s="5"/>
      <c r="B28" s="6"/>
      <c r="C28" s="202"/>
      <c r="D28" s="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60" x14ac:dyDescent="0.2">
      <c r="C29" s="204"/>
      <c r="D29" s="141"/>
      <c r="AG29" t="s">
        <v>269</v>
      </c>
    </row>
    <row r="30" spans="1:60" x14ac:dyDescent="0.2">
      <c r="D30" s="141"/>
    </row>
    <row r="31" spans="1:60" x14ac:dyDescent="0.2">
      <c r="D31" s="141"/>
    </row>
    <row r="32" spans="1:60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8">
    <mergeCell ref="A23:G27"/>
    <mergeCell ref="C10:G10"/>
    <mergeCell ref="C14:G14"/>
    <mergeCell ref="A1:G1"/>
    <mergeCell ref="C2:G2"/>
    <mergeCell ref="C3:G3"/>
    <mergeCell ref="C4:G4"/>
    <mergeCell ref="A22:C2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59</v>
      </c>
      <c r="C4" s="263" t="s">
        <v>60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72</v>
      </c>
      <c r="C8" s="193" t="s">
        <v>73</v>
      </c>
      <c r="D8" s="174"/>
      <c r="E8" s="175"/>
      <c r="F8" s="176"/>
      <c r="G8" s="177">
        <f>SUMIF(AG9:AG39,"&lt;&gt;NOR",G9:G39)</f>
        <v>0</v>
      </c>
      <c r="H8" s="171"/>
      <c r="I8" s="171">
        <f>SUM(I9:I39)</f>
        <v>0</v>
      </c>
      <c r="J8" s="171"/>
      <c r="K8" s="171">
        <f>SUM(K9:K39)</f>
        <v>0</v>
      </c>
      <c r="L8" s="171"/>
      <c r="M8" s="171">
        <f>SUM(M9:M39)</f>
        <v>0</v>
      </c>
      <c r="N8" s="171"/>
      <c r="O8" s="171">
        <f>SUM(O9:O39)</f>
        <v>0</v>
      </c>
      <c r="P8" s="171"/>
      <c r="Q8" s="171">
        <f>SUM(Q9:Q39)</f>
        <v>0</v>
      </c>
      <c r="R8" s="171"/>
      <c r="S8" s="171"/>
      <c r="T8" s="171"/>
      <c r="U8" s="171"/>
      <c r="V8" s="171">
        <f>SUM(V9:V39)</f>
        <v>80.3</v>
      </c>
      <c r="W8" s="171"/>
      <c r="AG8" t="s">
        <v>162</v>
      </c>
    </row>
    <row r="9" spans="1:60" outlineLevel="1" x14ac:dyDescent="0.2">
      <c r="A9" s="178">
        <v>1</v>
      </c>
      <c r="B9" s="179" t="s">
        <v>917</v>
      </c>
      <c r="C9" s="194" t="s">
        <v>918</v>
      </c>
      <c r="D9" s="180" t="s">
        <v>585</v>
      </c>
      <c r="E9" s="181">
        <v>22.308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175</v>
      </c>
      <c r="T9" s="160" t="s">
        <v>175</v>
      </c>
      <c r="U9" s="160">
        <v>2.335</v>
      </c>
      <c r="V9" s="160">
        <f>ROUND(E9*U9,2)</f>
        <v>52.09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176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196" t="s">
        <v>919</v>
      </c>
      <c r="D10" s="165"/>
      <c r="E10" s="166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178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6" t="s">
        <v>920</v>
      </c>
      <c r="D11" s="165"/>
      <c r="E11" s="166">
        <v>5.2901999999999996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178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196" t="s">
        <v>921</v>
      </c>
      <c r="D12" s="165"/>
      <c r="E12" s="166">
        <v>2.7953999999999999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178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96" t="s">
        <v>922</v>
      </c>
      <c r="D13" s="165"/>
      <c r="E13" s="166">
        <v>3.9392999999999998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178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196" t="s">
        <v>923</v>
      </c>
      <c r="D14" s="165"/>
      <c r="E14" s="166">
        <v>3.9276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178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07" t="s">
        <v>304</v>
      </c>
      <c r="D15" s="205"/>
      <c r="E15" s="206">
        <v>15.952500000000001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178</v>
      </c>
      <c r="AH15" s="150">
        <v>1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96" t="s">
        <v>924</v>
      </c>
      <c r="D16" s="165"/>
      <c r="E16" s="166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178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96" t="s">
        <v>925</v>
      </c>
      <c r="D17" s="165"/>
      <c r="E17" s="166">
        <v>1.8459000000000001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178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96" t="s">
        <v>926</v>
      </c>
      <c r="D18" s="165"/>
      <c r="E18" s="166">
        <v>2.67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178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96" t="s">
        <v>927</v>
      </c>
      <c r="D19" s="165"/>
      <c r="E19" s="166">
        <v>1.8395999999999999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178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207" t="s">
        <v>304</v>
      </c>
      <c r="D20" s="205"/>
      <c r="E20" s="206">
        <v>6.3555000000000001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178</v>
      </c>
      <c r="AH20" s="150">
        <v>1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8">
        <v>2</v>
      </c>
      <c r="B21" s="179" t="s">
        <v>928</v>
      </c>
      <c r="C21" s="194" t="s">
        <v>929</v>
      </c>
      <c r="D21" s="180" t="s">
        <v>585</v>
      </c>
      <c r="E21" s="181">
        <v>22.308</v>
      </c>
      <c r="F21" s="182"/>
      <c r="G21" s="183">
        <f>ROUND(E21*F21,2)</f>
        <v>0</v>
      </c>
      <c r="H21" s="161"/>
      <c r="I21" s="160">
        <f>ROUND(E21*H21,2)</f>
        <v>0</v>
      </c>
      <c r="J21" s="161"/>
      <c r="K21" s="160">
        <f>ROUND(E21*J21,2)</f>
        <v>0</v>
      </c>
      <c r="L21" s="160">
        <v>15</v>
      </c>
      <c r="M21" s="160">
        <f>G21*(1+L21/100)</f>
        <v>0</v>
      </c>
      <c r="N21" s="160">
        <v>0</v>
      </c>
      <c r="O21" s="160">
        <f>ROUND(E21*N21,2)</f>
        <v>0</v>
      </c>
      <c r="P21" s="160">
        <v>0</v>
      </c>
      <c r="Q21" s="160">
        <f>ROUND(E21*P21,2)</f>
        <v>0</v>
      </c>
      <c r="R21" s="160"/>
      <c r="S21" s="160" t="s">
        <v>175</v>
      </c>
      <c r="T21" s="160" t="s">
        <v>175</v>
      </c>
      <c r="U21" s="160">
        <v>1.0999999999999999E-2</v>
      </c>
      <c r="V21" s="160">
        <f>ROUND(E21*U21,2)</f>
        <v>0.25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176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96" t="s">
        <v>930</v>
      </c>
      <c r="D22" s="165"/>
      <c r="E22" s="166">
        <v>22.308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178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8">
        <v>3</v>
      </c>
      <c r="B23" s="179" t="s">
        <v>931</v>
      </c>
      <c r="C23" s="194" t="s">
        <v>932</v>
      </c>
      <c r="D23" s="180" t="s">
        <v>174</v>
      </c>
      <c r="E23" s="181">
        <v>88.625</v>
      </c>
      <c r="F23" s="182"/>
      <c r="G23" s="183">
        <f>ROUND(E23*F23,2)</f>
        <v>0</v>
      </c>
      <c r="H23" s="161"/>
      <c r="I23" s="160">
        <f>ROUND(E23*H23,2)</f>
        <v>0</v>
      </c>
      <c r="J23" s="161"/>
      <c r="K23" s="160">
        <f>ROUND(E23*J23,2)</f>
        <v>0</v>
      </c>
      <c r="L23" s="160">
        <v>15</v>
      </c>
      <c r="M23" s="160">
        <f>G23*(1+L23/100)</f>
        <v>0</v>
      </c>
      <c r="N23" s="160">
        <v>0</v>
      </c>
      <c r="O23" s="160">
        <f>ROUND(E23*N23,2)</f>
        <v>0</v>
      </c>
      <c r="P23" s="160">
        <v>0</v>
      </c>
      <c r="Q23" s="160">
        <f>ROUND(E23*P23,2)</f>
        <v>0</v>
      </c>
      <c r="R23" s="160"/>
      <c r="S23" s="160" t="s">
        <v>175</v>
      </c>
      <c r="T23" s="160" t="s">
        <v>175</v>
      </c>
      <c r="U23" s="160">
        <v>0.13</v>
      </c>
      <c r="V23" s="160">
        <f>ROUND(E23*U23,2)</f>
        <v>11.52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232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196" t="s">
        <v>933</v>
      </c>
      <c r="D24" s="165"/>
      <c r="E24" s="166">
        <v>29.39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178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96" t="s">
        <v>934</v>
      </c>
      <c r="D25" s="165"/>
      <c r="E25" s="166">
        <v>15.53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178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96" t="s">
        <v>935</v>
      </c>
      <c r="D26" s="165"/>
      <c r="E26" s="166">
        <v>21.885000000000002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196" t="s">
        <v>936</v>
      </c>
      <c r="D27" s="165"/>
      <c r="E27" s="166">
        <v>21.82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178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78">
        <v>4</v>
      </c>
      <c r="B28" s="179" t="s">
        <v>937</v>
      </c>
      <c r="C28" s="194" t="s">
        <v>938</v>
      </c>
      <c r="D28" s="180" t="s">
        <v>585</v>
      </c>
      <c r="E28" s="181">
        <v>13.266299999999999</v>
      </c>
      <c r="F28" s="182"/>
      <c r="G28" s="183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0</v>
      </c>
      <c r="O28" s="160">
        <f>ROUND(E28*N28,2)</f>
        <v>0</v>
      </c>
      <c r="P28" s="160">
        <v>0</v>
      </c>
      <c r="Q28" s="160">
        <f>ROUND(E28*P28,2)</f>
        <v>0</v>
      </c>
      <c r="R28" s="160"/>
      <c r="S28" s="160" t="s">
        <v>175</v>
      </c>
      <c r="T28" s="160" t="s">
        <v>175</v>
      </c>
      <c r="U28" s="160">
        <v>1.2390000000000001</v>
      </c>
      <c r="V28" s="160">
        <f>ROUND(E28*U28,2)</f>
        <v>16.440000000000001</v>
      </c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181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96" t="s">
        <v>919</v>
      </c>
      <c r="D29" s="165"/>
      <c r="E29" s="166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178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96" t="s">
        <v>939</v>
      </c>
      <c r="D30" s="165"/>
      <c r="E30" s="166">
        <v>2.6450999999999998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178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96" t="s">
        <v>940</v>
      </c>
      <c r="D31" s="165"/>
      <c r="E31" s="166">
        <v>1.3976999999999999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178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96" t="s">
        <v>941</v>
      </c>
      <c r="D32" s="165"/>
      <c r="E32" s="166">
        <v>1.9696499999999999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178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196" t="s">
        <v>942</v>
      </c>
      <c r="D33" s="165"/>
      <c r="E33" s="166">
        <v>1.9638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178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207" t="s">
        <v>304</v>
      </c>
      <c r="D34" s="205"/>
      <c r="E34" s="206">
        <v>7.9762500000000003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178</v>
      </c>
      <c r="AH34" s="150">
        <v>1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96" t="s">
        <v>924</v>
      </c>
      <c r="D35" s="165"/>
      <c r="E35" s="166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178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196" t="s">
        <v>943</v>
      </c>
      <c r="D36" s="165"/>
      <c r="E36" s="166">
        <v>0.92295000000000005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178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196" t="s">
        <v>944</v>
      </c>
      <c r="D37" s="165"/>
      <c r="E37" s="166">
        <v>2.5590000000000002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178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196" t="s">
        <v>945</v>
      </c>
      <c r="D38" s="165"/>
      <c r="E38" s="166">
        <v>1.8081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178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07" t="s">
        <v>304</v>
      </c>
      <c r="D39" s="205"/>
      <c r="E39" s="206">
        <v>5.2900499999999999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178</v>
      </c>
      <c r="AH39" s="150">
        <v>1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x14ac:dyDescent="0.2">
      <c r="A40" s="5"/>
      <c r="B40" s="6"/>
      <c r="C40" s="202"/>
      <c r="D40" s="8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AE40">
        <v>15</v>
      </c>
      <c r="AF40">
        <v>21</v>
      </c>
    </row>
    <row r="41" spans="1:60" x14ac:dyDescent="0.2">
      <c r="A41" s="153"/>
      <c r="B41" s="154" t="s">
        <v>31</v>
      </c>
      <c r="C41" s="203"/>
      <c r="D41" s="155"/>
      <c r="E41" s="156"/>
      <c r="F41" s="156"/>
      <c r="G41" s="192">
        <f>G8</f>
        <v>0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AE41">
        <f>SUMIF(L7:L39,AE40,G7:G39)</f>
        <v>0</v>
      </c>
      <c r="AF41">
        <f>SUMIF(L7:L39,AF40,G7:G39)</f>
        <v>0</v>
      </c>
      <c r="AG41" t="s">
        <v>266</v>
      </c>
    </row>
    <row r="42" spans="1:60" x14ac:dyDescent="0.2">
      <c r="A42" s="5"/>
      <c r="B42" s="6"/>
      <c r="C42" s="202"/>
      <c r="D42" s="8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60" x14ac:dyDescent="0.2">
      <c r="A43" s="5"/>
      <c r="B43" s="6"/>
      <c r="C43" s="202"/>
      <c r="D43" s="8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60" x14ac:dyDescent="0.2">
      <c r="A44" s="266" t="s">
        <v>267</v>
      </c>
      <c r="B44" s="266"/>
      <c r="C44" s="267"/>
      <c r="D44" s="8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60" x14ac:dyDescent="0.2">
      <c r="A45" s="268"/>
      <c r="B45" s="269"/>
      <c r="C45" s="270"/>
      <c r="D45" s="269"/>
      <c r="E45" s="269"/>
      <c r="F45" s="269"/>
      <c r="G45" s="271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AG45" t="s">
        <v>268</v>
      </c>
    </row>
    <row r="46" spans="1:60" x14ac:dyDescent="0.2">
      <c r="A46" s="272"/>
      <c r="B46" s="273"/>
      <c r="C46" s="274"/>
      <c r="D46" s="273"/>
      <c r="E46" s="273"/>
      <c r="F46" s="273"/>
      <c r="G46" s="27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60" x14ac:dyDescent="0.2">
      <c r="A47" s="272"/>
      <c r="B47" s="273"/>
      <c r="C47" s="274"/>
      <c r="D47" s="273"/>
      <c r="E47" s="273"/>
      <c r="F47" s="273"/>
      <c r="G47" s="27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60" x14ac:dyDescent="0.2">
      <c r="A48" s="272"/>
      <c r="B48" s="273"/>
      <c r="C48" s="274"/>
      <c r="D48" s="273"/>
      <c r="E48" s="273"/>
      <c r="F48" s="273"/>
      <c r="G48" s="27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33" x14ac:dyDescent="0.2">
      <c r="A49" s="276"/>
      <c r="B49" s="277"/>
      <c r="C49" s="278"/>
      <c r="D49" s="277"/>
      <c r="E49" s="277"/>
      <c r="F49" s="277"/>
      <c r="G49" s="27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33" x14ac:dyDescent="0.2">
      <c r="A50" s="5"/>
      <c r="B50" s="6"/>
      <c r="C50" s="202"/>
      <c r="D50" s="8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33" x14ac:dyDescent="0.2">
      <c r="C51" s="204"/>
      <c r="D51" s="141"/>
      <c r="AG51" t="s">
        <v>269</v>
      </c>
    </row>
    <row r="52" spans="1:33" x14ac:dyDescent="0.2">
      <c r="D52" s="141"/>
    </row>
    <row r="53" spans="1:33" x14ac:dyDescent="0.2">
      <c r="D53" s="141"/>
    </row>
    <row r="54" spans="1:33" x14ac:dyDescent="0.2">
      <c r="D54" s="141"/>
    </row>
    <row r="55" spans="1:33" x14ac:dyDescent="0.2">
      <c r="D55" s="141"/>
    </row>
    <row r="56" spans="1:33" x14ac:dyDescent="0.2">
      <c r="D56" s="141"/>
    </row>
    <row r="57" spans="1:33" x14ac:dyDescent="0.2">
      <c r="D57" s="141"/>
    </row>
    <row r="58" spans="1:33" x14ac:dyDescent="0.2">
      <c r="D58" s="141"/>
    </row>
    <row r="59" spans="1:33" x14ac:dyDescent="0.2">
      <c r="D59" s="141"/>
    </row>
    <row r="60" spans="1:33" x14ac:dyDescent="0.2">
      <c r="D60" s="141"/>
    </row>
    <row r="61" spans="1:33" x14ac:dyDescent="0.2">
      <c r="D61" s="141"/>
    </row>
    <row r="62" spans="1:33" x14ac:dyDescent="0.2">
      <c r="D62" s="141"/>
    </row>
    <row r="63" spans="1:33" x14ac:dyDescent="0.2">
      <c r="D63" s="141"/>
    </row>
    <row r="64" spans="1:33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6">
    <mergeCell ref="A45:G49"/>
    <mergeCell ref="A1:G1"/>
    <mergeCell ref="C2:G2"/>
    <mergeCell ref="C3:G3"/>
    <mergeCell ref="C4:G4"/>
    <mergeCell ref="A44:C4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49</v>
      </c>
      <c r="C3" s="260" t="s">
        <v>61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49</v>
      </c>
      <c r="C4" s="263" t="s">
        <v>50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116</v>
      </c>
      <c r="C8" s="193" t="s">
        <v>117</v>
      </c>
      <c r="D8" s="174"/>
      <c r="E8" s="175"/>
      <c r="F8" s="176"/>
      <c r="G8" s="177">
        <f>SUMIF(AG9:AG17,"&lt;&gt;NOR",G9:G17)</f>
        <v>0</v>
      </c>
      <c r="H8" s="171"/>
      <c r="I8" s="171">
        <f>SUM(I9:I17)</f>
        <v>0</v>
      </c>
      <c r="J8" s="171"/>
      <c r="K8" s="171">
        <f>SUM(K9:K17)</f>
        <v>0</v>
      </c>
      <c r="L8" s="171"/>
      <c r="M8" s="171">
        <f>SUM(M9:M17)</f>
        <v>0</v>
      </c>
      <c r="N8" s="171"/>
      <c r="O8" s="171">
        <f>SUM(O9:O17)</f>
        <v>0</v>
      </c>
      <c r="P8" s="171"/>
      <c r="Q8" s="171">
        <f>SUM(Q9:Q17)</f>
        <v>0</v>
      </c>
      <c r="R8" s="171"/>
      <c r="S8" s="171"/>
      <c r="T8" s="171"/>
      <c r="U8" s="171"/>
      <c r="V8" s="171">
        <f>SUM(V9:V17)</f>
        <v>0</v>
      </c>
      <c r="W8" s="171"/>
      <c r="AG8" t="s">
        <v>162</v>
      </c>
    </row>
    <row r="9" spans="1:60" ht="33.75" outlineLevel="1" x14ac:dyDescent="0.2">
      <c r="A9" s="178">
        <v>1</v>
      </c>
      <c r="B9" s="179" t="s">
        <v>946</v>
      </c>
      <c r="C9" s="194" t="s">
        <v>947</v>
      </c>
      <c r="D9" s="180" t="s">
        <v>548</v>
      </c>
      <c r="E9" s="181">
        <v>1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45" outlineLevel="1" x14ac:dyDescent="0.2">
      <c r="A10" s="157"/>
      <c r="B10" s="158"/>
      <c r="C10" s="257" t="s">
        <v>948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osazení nové stříšky 2,1 x 1,0 m nad hlavním vstupem do objektu, žárově zinkovaná nosná konstrukce z uzavřených ocelových profilů 40/60/3 mm kotvená do fasády chemickými kotvami M12, krytina kalené bezpečnostní sklo ESG tl. 10 mm do rámu. Konstrukce stříšky musí zamezovat zatékání do prostor závětří (nutno opatřit okapnicí)</v>
      </c>
      <c r="BB10" s="150"/>
      <c r="BC10" s="150"/>
      <c r="BD10" s="150"/>
      <c r="BE10" s="150"/>
      <c r="BF10" s="150"/>
      <c r="BG10" s="150"/>
      <c r="BH10" s="150"/>
    </row>
    <row r="11" spans="1:60" ht="22.5" outlineLevel="1" x14ac:dyDescent="0.2">
      <c r="A11" s="185">
        <v>2</v>
      </c>
      <c r="B11" s="186" t="s">
        <v>949</v>
      </c>
      <c r="C11" s="200" t="s">
        <v>950</v>
      </c>
      <c r="D11" s="187" t="s">
        <v>548</v>
      </c>
      <c r="E11" s="188">
        <v>1</v>
      </c>
      <c r="F11" s="189"/>
      <c r="G11" s="190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60">
        <v>0</v>
      </c>
      <c r="O11" s="160">
        <f>ROUND(E11*N11,2)</f>
        <v>0</v>
      </c>
      <c r="P11" s="160">
        <v>0</v>
      </c>
      <c r="Q11" s="160">
        <f>ROUND(E11*P11,2)</f>
        <v>0</v>
      </c>
      <c r="R11" s="160"/>
      <c r="S11" s="160" t="s">
        <v>165</v>
      </c>
      <c r="T11" s="160" t="s">
        <v>166</v>
      </c>
      <c r="U11" s="160">
        <v>0</v>
      </c>
      <c r="V11" s="160">
        <f>ROUND(E11*U11,2)</f>
        <v>0</v>
      </c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85">
        <v>3</v>
      </c>
      <c r="B12" s="186" t="s">
        <v>951</v>
      </c>
      <c r="C12" s="200" t="s">
        <v>952</v>
      </c>
      <c r="D12" s="187" t="s">
        <v>548</v>
      </c>
      <c r="E12" s="188">
        <v>2</v>
      </c>
      <c r="F12" s="189"/>
      <c r="G12" s="19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15</v>
      </c>
      <c r="M12" s="160">
        <f>G12*(1+L12/100)</f>
        <v>0</v>
      </c>
      <c r="N12" s="160">
        <v>0</v>
      </c>
      <c r="O12" s="160">
        <f>ROUND(E12*N12,2)</f>
        <v>0</v>
      </c>
      <c r="P12" s="160">
        <v>0</v>
      </c>
      <c r="Q12" s="160">
        <f>ROUND(E12*P12,2)</f>
        <v>0</v>
      </c>
      <c r="R12" s="160"/>
      <c r="S12" s="160" t="s">
        <v>165</v>
      </c>
      <c r="T12" s="160" t="s">
        <v>166</v>
      </c>
      <c r="U12" s="160">
        <v>0</v>
      </c>
      <c r="V12" s="160">
        <f>ROUND(E12*U12,2)</f>
        <v>0</v>
      </c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 x14ac:dyDescent="0.2">
      <c r="A13" s="185">
        <v>4</v>
      </c>
      <c r="B13" s="186" t="s">
        <v>953</v>
      </c>
      <c r="C13" s="200" t="s">
        <v>954</v>
      </c>
      <c r="D13" s="187" t="s">
        <v>548</v>
      </c>
      <c r="E13" s="188">
        <v>6</v>
      </c>
      <c r="F13" s="189"/>
      <c r="G13" s="190">
        <f>ROUND(E13*F13,2)</f>
        <v>0</v>
      </c>
      <c r="H13" s="161"/>
      <c r="I13" s="160">
        <f>ROUND(E13*H13,2)</f>
        <v>0</v>
      </c>
      <c r="J13" s="161"/>
      <c r="K13" s="160">
        <f>ROUND(E13*J13,2)</f>
        <v>0</v>
      </c>
      <c r="L13" s="160">
        <v>15</v>
      </c>
      <c r="M13" s="160">
        <f>G13*(1+L13/100)</f>
        <v>0</v>
      </c>
      <c r="N13" s="160">
        <v>0</v>
      </c>
      <c r="O13" s="160">
        <f>ROUND(E13*N13,2)</f>
        <v>0</v>
      </c>
      <c r="P13" s="160">
        <v>0</v>
      </c>
      <c r="Q13" s="160">
        <f>ROUND(E13*P13,2)</f>
        <v>0</v>
      </c>
      <c r="R13" s="160"/>
      <c r="S13" s="160" t="s">
        <v>165</v>
      </c>
      <c r="T13" s="160" t="s">
        <v>166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78">
        <v>5</v>
      </c>
      <c r="B14" s="179" t="s">
        <v>955</v>
      </c>
      <c r="C14" s="194" t="s">
        <v>956</v>
      </c>
      <c r="D14" s="180" t="s">
        <v>548</v>
      </c>
      <c r="E14" s="181">
        <v>3</v>
      </c>
      <c r="F14" s="182"/>
      <c r="G14" s="183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60">
        <v>0</v>
      </c>
      <c r="O14" s="160">
        <f>ROUND(E14*N14,2)</f>
        <v>0</v>
      </c>
      <c r="P14" s="160">
        <v>0</v>
      </c>
      <c r="Q14" s="160">
        <f>ROUND(E14*P14,2)</f>
        <v>0</v>
      </c>
      <c r="R14" s="160"/>
      <c r="S14" s="160" t="s">
        <v>165</v>
      </c>
      <c r="T14" s="160" t="s">
        <v>166</v>
      </c>
      <c r="U14" s="160">
        <v>0</v>
      </c>
      <c r="V14" s="160">
        <f>ROUND(E14*U14,2)</f>
        <v>0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57" t="s">
        <v>957</v>
      </c>
      <c r="D15" s="258"/>
      <c r="E15" s="258"/>
      <c r="F15" s="258"/>
      <c r="G15" s="258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 x14ac:dyDescent="0.2">
      <c r="A16" s="185">
        <v>6</v>
      </c>
      <c r="B16" s="186" t="s">
        <v>958</v>
      </c>
      <c r="C16" s="200" t="s">
        <v>959</v>
      </c>
      <c r="D16" s="187" t="s">
        <v>548</v>
      </c>
      <c r="E16" s="188">
        <v>1</v>
      </c>
      <c r="F16" s="189"/>
      <c r="G16" s="190">
        <f>ROUND(E16*F16,2)</f>
        <v>0</v>
      </c>
      <c r="H16" s="161"/>
      <c r="I16" s="160">
        <f>ROUND(E16*H16,2)</f>
        <v>0</v>
      </c>
      <c r="J16" s="161"/>
      <c r="K16" s="160">
        <f>ROUND(E16*J16,2)</f>
        <v>0</v>
      </c>
      <c r="L16" s="160">
        <v>15</v>
      </c>
      <c r="M16" s="160">
        <f>G16*(1+L16/100)</f>
        <v>0</v>
      </c>
      <c r="N16" s="160">
        <v>0</v>
      </c>
      <c r="O16" s="160">
        <f>ROUND(E16*N16,2)</f>
        <v>0</v>
      </c>
      <c r="P16" s="160">
        <v>0</v>
      </c>
      <c r="Q16" s="160">
        <f>ROUND(E16*P16,2)</f>
        <v>0</v>
      </c>
      <c r="R16" s="160"/>
      <c r="S16" s="160" t="s">
        <v>165</v>
      </c>
      <c r="T16" s="160" t="s">
        <v>166</v>
      </c>
      <c r="U16" s="160">
        <v>0</v>
      </c>
      <c r="V16" s="160">
        <f>ROUND(E16*U16,2)</f>
        <v>0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167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78">
        <v>7</v>
      </c>
      <c r="B17" s="179" t="s">
        <v>960</v>
      </c>
      <c r="C17" s="194" t="s">
        <v>961</v>
      </c>
      <c r="D17" s="180" t="s">
        <v>548</v>
      </c>
      <c r="E17" s="181">
        <v>1</v>
      </c>
      <c r="F17" s="182"/>
      <c r="G17" s="183">
        <f>ROUND(E17*F17,2)</f>
        <v>0</v>
      </c>
      <c r="H17" s="161"/>
      <c r="I17" s="160">
        <f>ROUND(E17*H17,2)</f>
        <v>0</v>
      </c>
      <c r="J17" s="161"/>
      <c r="K17" s="160">
        <f>ROUND(E17*J17,2)</f>
        <v>0</v>
      </c>
      <c r="L17" s="160">
        <v>15</v>
      </c>
      <c r="M17" s="160">
        <f>G17*(1+L17/100)</f>
        <v>0</v>
      </c>
      <c r="N17" s="160">
        <v>0</v>
      </c>
      <c r="O17" s="160">
        <f>ROUND(E17*N17,2)</f>
        <v>0</v>
      </c>
      <c r="P17" s="160">
        <v>0</v>
      </c>
      <c r="Q17" s="160">
        <f>ROUND(E17*P17,2)</f>
        <v>0</v>
      </c>
      <c r="R17" s="160"/>
      <c r="S17" s="160" t="s">
        <v>165</v>
      </c>
      <c r="T17" s="160" t="s">
        <v>166</v>
      </c>
      <c r="U17" s="160">
        <v>0</v>
      </c>
      <c r="V17" s="160">
        <f>ROUND(E17*U17,2)</f>
        <v>0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x14ac:dyDescent="0.2">
      <c r="A18" s="5"/>
      <c r="B18" s="6"/>
      <c r="C18" s="202"/>
      <c r="D18" s="8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AE18">
        <v>15</v>
      </c>
      <c r="AF18">
        <v>21</v>
      </c>
    </row>
    <row r="19" spans="1:60" x14ac:dyDescent="0.2">
      <c r="A19" s="153"/>
      <c r="B19" s="154" t="s">
        <v>31</v>
      </c>
      <c r="C19" s="203"/>
      <c r="D19" s="155"/>
      <c r="E19" s="156"/>
      <c r="F19" s="156"/>
      <c r="G19" s="192">
        <f>G8</f>
        <v>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AE19">
        <f>SUMIF(L7:L17,AE18,G7:G17)</f>
        <v>0</v>
      </c>
      <c r="AF19">
        <f>SUMIF(L7:L17,AF18,G7:G17)</f>
        <v>0</v>
      </c>
      <c r="AG19" t="s">
        <v>266</v>
      </c>
    </row>
    <row r="20" spans="1:60" x14ac:dyDescent="0.2">
      <c r="A20" s="5"/>
      <c r="B20" s="6"/>
      <c r="C20" s="202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60" x14ac:dyDescent="0.2">
      <c r="A21" s="5"/>
      <c r="B21" s="6"/>
      <c r="C21" s="202"/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60" x14ac:dyDescent="0.2">
      <c r="A22" s="266" t="s">
        <v>267</v>
      </c>
      <c r="B22" s="266"/>
      <c r="C22" s="267"/>
      <c r="D22" s="8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60" x14ac:dyDescent="0.2">
      <c r="A23" s="268"/>
      <c r="B23" s="269"/>
      <c r="C23" s="270"/>
      <c r="D23" s="269"/>
      <c r="E23" s="269"/>
      <c r="F23" s="269"/>
      <c r="G23" s="27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AG23" t="s">
        <v>268</v>
      </c>
    </row>
    <row r="24" spans="1:60" x14ac:dyDescent="0.2">
      <c r="A24" s="272"/>
      <c r="B24" s="273"/>
      <c r="C24" s="274"/>
      <c r="D24" s="273"/>
      <c r="E24" s="273"/>
      <c r="F24" s="273"/>
      <c r="G24" s="27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60" x14ac:dyDescent="0.2">
      <c r="A25" s="272"/>
      <c r="B25" s="273"/>
      <c r="C25" s="274"/>
      <c r="D25" s="273"/>
      <c r="E25" s="273"/>
      <c r="F25" s="273"/>
      <c r="G25" s="27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60" x14ac:dyDescent="0.2">
      <c r="A26" s="272"/>
      <c r="B26" s="273"/>
      <c r="C26" s="274"/>
      <c r="D26" s="273"/>
      <c r="E26" s="273"/>
      <c r="F26" s="273"/>
      <c r="G26" s="27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60" x14ac:dyDescent="0.2">
      <c r="A27" s="276"/>
      <c r="B27" s="277"/>
      <c r="C27" s="278"/>
      <c r="D27" s="277"/>
      <c r="E27" s="277"/>
      <c r="F27" s="277"/>
      <c r="G27" s="27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60" x14ac:dyDescent="0.2">
      <c r="A28" s="5"/>
      <c r="B28" s="6"/>
      <c r="C28" s="202"/>
      <c r="D28" s="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60" x14ac:dyDescent="0.2">
      <c r="C29" s="204"/>
      <c r="D29" s="141"/>
      <c r="AG29" t="s">
        <v>269</v>
      </c>
    </row>
    <row r="30" spans="1:60" x14ac:dyDescent="0.2">
      <c r="D30" s="141"/>
    </row>
    <row r="31" spans="1:60" x14ac:dyDescent="0.2">
      <c r="D31" s="141"/>
    </row>
    <row r="32" spans="1:60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8">
    <mergeCell ref="A23:G27"/>
    <mergeCell ref="C10:G10"/>
    <mergeCell ref="C15:G15"/>
    <mergeCell ref="A1:G1"/>
    <mergeCell ref="C2:G2"/>
    <mergeCell ref="C3:G3"/>
    <mergeCell ref="C4:G4"/>
    <mergeCell ref="A22:C2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49</v>
      </c>
      <c r="C3" s="260" t="s">
        <v>61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51</v>
      </c>
      <c r="C4" s="263" t="s">
        <v>52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114</v>
      </c>
      <c r="C8" s="193" t="s">
        <v>115</v>
      </c>
      <c r="D8" s="174"/>
      <c r="E8" s="175"/>
      <c r="F8" s="176"/>
      <c r="G8" s="177">
        <f>SUMIF(AG9:AG16,"&lt;&gt;NOR",G9:G16)</f>
        <v>0</v>
      </c>
      <c r="H8" s="171"/>
      <c r="I8" s="171">
        <f>SUM(I9:I16)</f>
        <v>0</v>
      </c>
      <c r="J8" s="171"/>
      <c r="K8" s="171">
        <f>SUM(K9:K16)</f>
        <v>0</v>
      </c>
      <c r="L8" s="171"/>
      <c r="M8" s="171">
        <f>SUM(M9:M16)</f>
        <v>0</v>
      </c>
      <c r="N8" s="171"/>
      <c r="O8" s="171">
        <f>SUM(O9:O16)</f>
        <v>0.01</v>
      </c>
      <c r="P8" s="171"/>
      <c r="Q8" s="171">
        <f>SUM(Q9:Q16)</f>
        <v>0</v>
      </c>
      <c r="R8" s="171"/>
      <c r="S8" s="171"/>
      <c r="T8" s="171"/>
      <c r="U8" s="171"/>
      <c r="V8" s="171">
        <f>SUM(V9:V16)</f>
        <v>1.9000000000000001</v>
      </c>
      <c r="W8" s="171"/>
      <c r="AG8" t="s">
        <v>162</v>
      </c>
    </row>
    <row r="9" spans="1:60" outlineLevel="1" x14ac:dyDescent="0.2">
      <c r="A9" s="178">
        <v>1</v>
      </c>
      <c r="B9" s="179" t="s">
        <v>962</v>
      </c>
      <c r="C9" s="194" t="s">
        <v>963</v>
      </c>
      <c r="D9" s="180" t="s">
        <v>621</v>
      </c>
      <c r="E9" s="181">
        <v>2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1.0000000000000001E-5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175</v>
      </c>
      <c r="T9" s="160" t="s">
        <v>175</v>
      </c>
      <c r="U9" s="160">
        <v>0.40488000000000002</v>
      </c>
      <c r="V9" s="160">
        <f>ROUND(E9*U9,2)</f>
        <v>0.81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245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196" t="s">
        <v>964</v>
      </c>
      <c r="D10" s="165"/>
      <c r="E10" s="166">
        <v>2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178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8">
        <v>2</v>
      </c>
      <c r="B11" s="179" t="s">
        <v>965</v>
      </c>
      <c r="C11" s="194" t="s">
        <v>966</v>
      </c>
      <c r="D11" s="180" t="s">
        <v>621</v>
      </c>
      <c r="E11" s="181">
        <v>2</v>
      </c>
      <c r="F11" s="182"/>
      <c r="G11" s="183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60">
        <v>1.0000000000000001E-5</v>
      </c>
      <c r="O11" s="160">
        <f>ROUND(E11*N11,2)</f>
        <v>0</v>
      </c>
      <c r="P11" s="160">
        <v>0</v>
      </c>
      <c r="Q11" s="160">
        <f>ROUND(E11*P11,2)</f>
        <v>0</v>
      </c>
      <c r="R11" s="160"/>
      <c r="S11" s="160" t="s">
        <v>175</v>
      </c>
      <c r="T11" s="160" t="s">
        <v>175</v>
      </c>
      <c r="U11" s="160">
        <v>0.54730000000000001</v>
      </c>
      <c r="V11" s="160">
        <f>ROUND(E11*U11,2)</f>
        <v>1.0900000000000001</v>
      </c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245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196" t="s">
        <v>964</v>
      </c>
      <c r="D12" s="165"/>
      <c r="E12" s="166">
        <v>2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178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8">
        <v>3</v>
      </c>
      <c r="B13" s="179" t="s">
        <v>967</v>
      </c>
      <c r="C13" s="194" t="s">
        <v>968</v>
      </c>
      <c r="D13" s="180" t="s">
        <v>361</v>
      </c>
      <c r="E13" s="181">
        <v>4</v>
      </c>
      <c r="F13" s="182"/>
      <c r="G13" s="183">
        <f>ROUND(E13*F13,2)</f>
        <v>0</v>
      </c>
      <c r="H13" s="161"/>
      <c r="I13" s="160">
        <f>ROUND(E13*H13,2)</f>
        <v>0</v>
      </c>
      <c r="J13" s="161"/>
      <c r="K13" s="160">
        <f>ROUND(E13*J13,2)</f>
        <v>0</v>
      </c>
      <c r="L13" s="160">
        <v>15</v>
      </c>
      <c r="M13" s="160">
        <f>G13*(1+L13/100)</f>
        <v>0</v>
      </c>
      <c r="N13" s="160">
        <v>1.8500000000000001E-3</v>
      </c>
      <c r="O13" s="160">
        <f>ROUND(E13*N13,2)</f>
        <v>0.01</v>
      </c>
      <c r="P13" s="160">
        <v>0</v>
      </c>
      <c r="Q13" s="160">
        <f>ROUND(E13*P13,2)</f>
        <v>0</v>
      </c>
      <c r="R13" s="160" t="s">
        <v>586</v>
      </c>
      <c r="S13" s="160" t="s">
        <v>362</v>
      </c>
      <c r="T13" s="160" t="s">
        <v>362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603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196" t="s">
        <v>669</v>
      </c>
      <c r="D14" s="165"/>
      <c r="E14" s="166">
        <v>3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178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96" t="s">
        <v>670</v>
      </c>
      <c r="D15" s="165"/>
      <c r="E15" s="166">
        <v>1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178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>
        <v>4</v>
      </c>
      <c r="B16" s="158" t="s">
        <v>969</v>
      </c>
      <c r="C16" s="201" t="s">
        <v>970</v>
      </c>
      <c r="D16" s="159" t="s">
        <v>0</v>
      </c>
      <c r="E16" s="191"/>
      <c r="F16" s="161"/>
      <c r="G16" s="160">
        <f>ROUND(E16*F16,2)</f>
        <v>0</v>
      </c>
      <c r="H16" s="161"/>
      <c r="I16" s="160">
        <f>ROUND(E16*H16,2)</f>
        <v>0</v>
      </c>
      <c r="J16" s="161"/>
      <c r="K16" s="160">
        <f>ROUND(E16*J16,2)</f>
        <v>0</v>
      </c>
      <c r="L16" s="160">
        <v>15</v>
      </c>
      <c r="M16" s="160">
        <f>G16*(1+L16/100)</f>
        <v>0</v>
      </c>
      <c r="N16" s="160">
        <v>0</v>
      </c>
      <c r="O16" s="160">
        <f>ROUND(E16*N16,2)</f>
        <v>0</v>
      </c>
      <c r="P16" s="160">
        <v>0</v>
      </c>
      <c r="Q16" s="160">
        <f>ROUND(E16*P16,2)</f>
        <v>0</v>
      </c>
      <c r="R16" s="160"/>
      <c r="S16" s="160" t="s">
        <v>175</v>
      </c>
      <c r="T16" s="160" t="s">
        <v>175</v>
      </c>
      <c r="U16" s="160">
        <v>0</v>
      </c>
      <c r="V16" s="160">
        <f>ROUND(E16*U16,2)</f>
        <v>0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252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33" x14ac:dyDescent="0.2">
      <c r="A17" s="5"/>
      <c r="B17" s="6"/>
      <c r="C17" s="202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AE17">
        <v>15</v>
      </c>
      <c r="AF17">
        <v>21</v>
      </c>
    </row>
    <row r="18" spans="1:33" x14ac:dyDescent="0.2">
      <c r="A18" s="153"/>
      <c r="B18" s="154" t="s">
        <v>31</v>
      </c>
      <c r="C18" s="203"/>
      <c r="D18" s="155"/>
      <c r="E18" s="156"/>
      <c r="F18" s="156"/>
      <c r="G18" s="192">
        <f>G8</f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AE18">
        <f>SUMIF(L7:L16,AE17,G7:G16)</f>
        <v>0</v>
      </c>
      <c r="AF18">
        <f>SUMIF(L7:L16,AF17,G7:G16)</f>
        <v>0</v>
      </c>
      <c r="AG18" t="s">
        <v>266</v>
      </c>
    </row>
    <row r="19" spans="1:33" x14ac:dyDescent="0.2">
      <c r="A19" s="5"/>
      <c r="B19" s="6"/>
      <c r="C19" s="202"/>
      <c r="D19" s="8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33" x14ac:dyDescent="0.2">
      <c r="A20" s="5"/>
      <c r="B20" s="6"/>
      <c r="C20" s="202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33" x14ac:dyDescent="0.2">
      <c r="A21" s="266" t="s">
        <v>267</v>
      </c>
      <c r="B21" s="266"/>
      <c r="C21" s="267"/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33" x14ac:dyDescent="0.2">
      <c r="A22" s="268"/>
      <c r="B22" s="269"/>
      <c r="C22" s="270"/>
      <c r="D22" s="269"/>
      <c r="E22" s="269"/>
      <c r="F22" s="269"/>
      <c r="G22" s="27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AG22" t="s">
        <v>268</v>
      </c>
    </row>
    <row r="23" spans="1:33" x14ac:dyDescent="0.2">
      <c r="A23" s="272"/>
      <c r="B23" s="273"/>
      <c r="C23" s="274"/>
      <c r="D23" s="273"/>
      <c r="E23" s="273"/>
      <c r="F23" s="273"/>
      <c r="G23" s="27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33" x14ac:dyDescent="0.2">
      <c r="A24" s="272"/>
      <c r="B24" s="273"/>
      <c r="C24" s="274"/>
      <c r="D24" s="273"/>
      <c r="E24" s="273"/>
      <c r="F24" s="273"/>
      <c r="G24" s="27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33" x14ac:dyDescent="0.2">
      <c r="A25" s="272"/>
      <c r="B25" s="273"/>
      <c r="C25" s="274"/>
      <c r="D25" s="273"/>
      <c r="E25" s="273"/>
      <c r="F25" s="273"/>
      <c r="G25" s="27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33" x14ac:dyDescent="0.2">
      <c r="A26" s="276"/>
      <c r="B26" s="277"/>
      <c r="C26" s="278"/>
      <c r="D26" s="277"/>
      <c r="E26" s="277"/>
      <c r="F26" s="277"/>
      <c r="G26" s="27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33" x14ac:dyDescent="0.2">
      <c r="A27" s="5"/>
      <c r="B27" s="6"/>
      <c r="C27" s="202"/>
      <c r="D27" s="8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33" x14ac:dyDescent="0.2">
      <c r="C28" s="204"/>
      <c r="D28" s="141"/>
      <c r="AG28" t="s">
        <v>269</v>
      </c>
    </row>
    <row r="29" spans="1:33" x14ac:dyDescent="0.2">
      <c r="D29" s="141"/>
    </row>
    <row r="30" spans="1:33" x14ac:dyDescent="0.2">
      <c r="D30" s="141"/>
    </row>
    <row r="31" spans="1:33" x14ac:dyDescent="0.2">
      <c r="D31" s="141"/>
    </row>
    <row r="32" spans="1:33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6">
    <mergeCell ref="A22:G26"/>
    <mergeCell ref="A1:G1"/>
    <mergeCell ref="C2:G2"/>
    <mergeCell ref="C3:G3"/>
    <mergeCell ref="C4:G4"/>
    <mergeCell ref="A21:C2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7" activePane="bottomLeft" state="frozen"/>
      <selection pane="bottomLeft" activeCell="C21" sqref="C2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49</v>
      </c>
      <c r="C3" s="260" t="s">
        <v>61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53</v>
      </c>
      <c r="C4" s="263" t="s">
        <v>54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116</v>
      </c>
      <c r="C8" s="193" t="s">
        <v>117</v>
      </c>
      <c r="D8" s="174"/>
      <c r="E8" s="175"/>
      <c r="F8" s="176"/>
      <c r="G8" s="177">
        <f>SUMIF(AG9:AG20,"&lt;&gt;NOR",G9:G20)</f>
        <v>0</v>
      </c>
      <c r="H8" s="171"/>
      <c r="I8" s="171">
        <f>SUM(I9:I20)</f>
        <v>0</v>
      </c>
      <c r="J8" s="171"/>
      <c r="K8" s="171">
        <f>SUM(K9:K20)</f>
        <v>0</v>
      </c>
      <c r="L8" s="171"/>
      <c r="M8" s="171">
        <f>SUM(M9:M20)</f>
        <v>0</v>
      </c>
      <c r="N8" s="171"/>
      <c r="O8" s="171">
        <f>SUM(O9:O20)</f>
        <v>0</v>
      </c>
      <c r="P8" s="171"/>
      <c r="Q8" s="171">
        <f>SUM(Q9:Q20)</f>
        <v>0</v>
      </c>
      <c r="R8" s="171"/>
      <c r="S8" s="171"/>
      <c r="T8" s="171"/>
      <c r="U8" s="171"/>
      <c r="V8" s="171">
        <f>SUM(V9:V20)</f>
        <v>0</v>
      </c>
      <c r="W8" s="171"/>
      <c r="AG8" t="s">
        <v>162</v>
      </c>
    </row>
    <row r="9" spans="1:60" ht="24" outlineLevel="1" x14ac:dyDescent="0.2">
      <c r="A9" s="178">
        <v>1</v>
      </c>
      <c r="B9" s="179" t="s">
        <v>971</v>
      </c>
      <c r="C9" s="194" t="s">
        <v>1144</v>
      </c>
      <c r="D9" s="180" t="s">
        <v>548</v>
      </c>
      <c r="E9" s="181">
        <v>48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57" t="s">
        <v>685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255" t="s">
        <v>686</v>
      </c>
      <c r="D11" s="256"/>
      <c r="E11" s="256"/>
      <c r="F11" s="256"/>
      <c r="G11" s="256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255" t="s">
        <v>687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33.75" outlineLevel="1" x14ac:dyDescent="0.2">
      <c r="A13" s="157"/>
      <c r="B13" s="158"/>
      <c r="C13" s="255" t="s">
        <v>972</v>
      </c>
      <c r="D13" s="256"/>
      <c r="E13" s="256"/>
      <c r="F13" s="256"/>
      <c r="G13" s="256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84" t="str">
        <f>C13</f>
        <v>Prostor zábradlí (pod hlavním madlem) je uzavřen fixním oknem vertikálně děleným na čtyři díly, horizontálně na průhledítko s čirým Connex a spodní část vyplněnou mléčným bezpečnostním sklem conex</v>
      </c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55" t="s">
        <v>973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55" t="s">
        <v>974</v>
      </c>
      <c r="D15" s="256"/>
      <c r="E15" s="256"/>
      <c r="F15" s="256"/>
      <c r="G15" s="256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55" t="s">
        <v>729</v>
      </c>
      <c r="D16" s="256"/>
      <c r="E16" s="256"/>
      <c r="F16" s="256"/>
      <c r="G16" s="256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255" t="s">
        <v>975</v>
      </c>
      <c r="D17" s="256"/>
      <c r="E17" s="256"/>
      <c r="F17" s="256"/>
      <c r="G17" s="256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55" t="s">
        <v>978</v>
      </c>
      <c r="D18" s="256"/>
      <c r="E18" s="256"/>
      <c r="F18" s="256"/>
      <c r="G18" s="256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169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55" t="s">
        <v>733</v>
      </c>
      <c r="D19" s="256"/>
      <c r="E19" s="256"/>
      <c r="F19" s="256"/>
      <c r="G19" s="256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4" outlineLevel="1" x14ac:dyDescent="0.2">
      <c r="A20" s="178">
        <v>2</v>
      </c>
      <c r="B20" s="179" t="s">
        <v>976</v>
      </c>
      <c r="C20" s="194" t="s">
        <v>1145</v>
      </c>
      <c r="D20" s="180" t="s">
        <v>977</v>
      </c>
      <c r="E20" s="181">
        <v>48</v>
      </c>
      <c r="F20" s="182"/>
      <c r="G20" s="183">
        <f>ROUND(E20*F20,2)</f>
        <v>0</v>
      </c>
      <c r="H20" s="161"/>
      <c r="I20" s="160">
        <f>ROUND(E20*H20,2)</f>
        <v>0</v>
      </c>
      <c r="J20" s="161"/>
      <c r="K20" s="160">
        <f>ROUND(E20*J20,2)</f>
        <v>0</v>
      </c>
      <c r="L20" s="160">
        <v>15</v>
      </c>
      <c r="M20" s="160">
        <f>G20*(1+L20/100)</f>
        <v>0</v>
      </c>
      <c r="N20" s="160">
        <v>0</v>
      </c>
      <c r="O20" s="160">
        <f>ROUND(E20*N20,2)</f>
        <v>0</v>
      </c>
      <c r="P20" s="160">
        <v>0</v>
      </c>
      <c r="Q20" s="160">
        <f>ROUND(E20*P20,2)</f>
        <v>0</v>
      </c>
      <c r="R20" s="160"/>
      <c r="S20" s="160" t="s">
        <v>165</v>
      </c>
      <c r="T20" s="160" t="s">
        <v>166</v>
      </c>
      <c r="U20" s="160">
        <v>0</v>
      </c>
      <c r="V20" s="160">
        <f>ROUND(E20*U20,2)</f>
        <v>0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167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x14ac:dyDescent="0.2">
      <c r="A21" s="5"/>
      <c r="B21" s="6"/>
      <c r="C21" s="202"/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AE21">
        <v>15</v>
      </c>
      <c r="AF21">
        <v>21</v>
      </c>
    </row>
    <row r="22" spans="1:60" x14ac:dyDescent="0.2">
      <c r="A22" s="153"/>
      <c r="B22" s="154" t="s">
        <v>31</v>
      </c>
      <c r="C22" s="203"/>
      <c r="D22" s="155"/>
      <c r="E22" s="156"/>
      <c r="F22" s="156"/>
      <c r="G22" s="192">
        <f>G8</f>
        <v>0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AE22">
        <f>SUMIF(L7:L20,AE21,G7:G20)</f>
        <v>0</v>
      </c>
      <c r="AF22">
        <f>SUMIF(L7:L20,AF21,G7:G20)</f>
        <v>0</v>
      </c>
      <c r="AG22" t="s">
        <v>266</v>
      </c>
    </row>
    <row r="23" spans="1:60" x14ac:dyDescent="0.2">
      <c r="A23" s="5"/>
      <c r="B23" s="6"/>
      <c r="C23" s="202"/>
      <c r="D23" s="8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60" x14ac:dyDescent="0.2">
      <c r="A24" s="5"/>
      <c r="B24" s="6"/>
      <c r="C24" s="202"/>
      <c r="D24" s="8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60" x14ac:dyDescent="0.2">
      <c r="A25" s="266" t="s">
        <v>267</v>
      </c>
      <c r="B25" s="266"/>
      <c r="C25" s="267"/>
      <c r="D25" s="8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60" x14ac:dyDescent="0.2">
      <c r="A26" s="268"/>
      <c r="B26" s="269"/>
      <c r="C26" s="270"/>
      <c r="D26" s="269"/>
      <c r="E26" s="269"/>
      <c r="F26" s="269"/>
      <c r="G26" s="27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AG26" t="s">
        <v>268</v>
      </c>
    </row>
    <row r="27" spans="1:60" x14ac:dyDescent="0.2">
      <c r="A27" s="272"/>
      <c r="B27" s="273"/>
      <c r="C27" s="274"/>
      <c r="D27" s="273"/>
      <c r="E27" s="273"/>
      <c r="F27" s="273"/>
      <c r="G27" s="27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60" x14ac:dyDescent="0.2">
      <c r="A28" s="272"/>
      <c r="B28" s="273"/>
      <c r="C28" s="274"/>
      <c r="D28" s="273"/>
      <c r="E28" s="273"/>
      <c r="F28" s="273"/>
      <c r="G28" s="27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60" x14ac:dyDescent="0.2">
      <c r="A29" s="272"/>
      <c r="B29" s="273"/>
      <c r="C29" s="274"/>
      <c r="D29" s="273"/>
      <c r="E29" s="273"/>
      <c r="F29" s="273"/>
      <c r="G29" s="27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60" x14ac:dyDescent="0.2">
      <c r="A30" s="276"/>
      <c r="B30" s="277"/>
      <c r="C30" s="278"/>
      <c r="D30" s="277"/>
      <c r="E30" s="277"/>
      <c r="F30" s="277"/>
      <c r="G30" s="27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60" x14ac:dyDescent="0.2">
      <c r="A31" s="5"/>
      <c r="B31" s="6"/>
      <c r="C31" s="202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60" x14ac:dyDescent="0.2">
      <c r="C32" s="204"/>
      <c r="D32" s="141"/>
      <c r="AG32" t="s">
        <v>269</v>
      </c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16">
    <mergeCell ref="A25:C25"/>
    <mergeCell ref="A26:G30"/>
    <mergeCell ref="C10:G10"/>
    <mergeCell ref="C11:G11"/>
    <mergeCell ref="C12:G12"/>
    <mergeCell ref="C13:G13"/>
    <mergeCell ref="C19:G19"/>
    <mergeCell ref="A1:G1"/>
    <mergeCell ref="C2:G2"/>
    <mergeCell ref="C3:G3"/>
    <mergeCell ref="C4:G4"/>
    <mergeCell ref="C14:G14"/>
    <mergeCell ref="C15:G15"/>
    <mergeCell ref="C16:G16"/>
    <mergeCell ref="C17:G17"/>
    <mergeCell ref="C18:G18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49</v>
      </c>
      <c r="C3" s="260" t="s">
        <v>61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55</v>
      </c>
      <c r="C4" s="263" t="s">
        <v>56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116</v>
      </c>
      <c r="C8" s="193" t="s">
        <v>117</v>
      </c>
      <c r="D8" s="174"/>
      <c r="E8" s="175"/>
      <c r="F8" s="176"/>
      <c r="G8" s="177">
        <f>SUMIF(AG9:AG22,"&lt;&gt;NOR",G9:G22)</f>
        <v>0</v>
      </c>
      <c r="H8" s="171"/>
      <c r="I8" s="171">
        <f>SUM(I9:I22)</f>
        <v>0</v>
      </c>
      <c r="J8" s="171"/>
      <c r="K8" s="171">
        <f>SUM(K9:K22)</f>
        <v>0</v>
      </c>
      <c r="L8" s="171"/>
      <c r="M8" s="171">
        <f>SUM(M9:M22)</f>
        <v>0</v>
      </c>
      <c r="N8" s="171"/>
      <c r="O8" s="171">
        <f>SUM(O9:O22)</f>
        <v>0</v>
      </c>
      <c r="P8" s="171"/>
      <c r="Q8" s="171">
        <f>SUM(Q9:Q22)</f>
        <v>0</v>
      </c>
      <c r="R8" s="171"/>
      <c r="S8" s="171"/>
      <c r="T8" s="171"/>
      <c r="U8" s="171"/>
      <c r="V8" s="171">
        <f>SUM(V9:V22)</f>
        <v>0</v>
      </c>
      <c r="W8" s="171"/>
      <c r="AG8" t="s">
        <v>162</v>
      </c>
    </row>
    <row r="9" spans="1:60" outlineLevel="1" x14ac:dyDescent="0.2">
      <c r="A9" s="178">
        <v>1</v>
      </c>
      <c r="B9" s="179" t="s">
        <v>725</v>
      </c>
      <c r="C9" s="194" t="s">
        <v>979</v>
      </c>
      <c r="D9" s="180" t="s">
        <v>621</v>
      </c>
      <c r="E9" s="181">
        <v>5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980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- VZT zařízení včetně přídavných motorů, potrubí, elektroinstalací a samotných větracích hlavic (hlavice budou pouze demontovány a během stavby uskladněny a následně zpětně instalovány)</v>
      </c>
      <c r="BB10" s="150"/>
      <c r="BC10" s="150"/>
      <c r="BD10" s="150"/>
      <c r="BE10" s="150"/>
      <c r="BF10" s="150"/>
      <c r="BG10" s="150"/>
      <c r="BH10" s="150"/>
    </row>
    <row r="11" spans="1:60" ht="33.75" outlineLevel="1" x14ac:dyDescent="0.2">
      <c r="A11" s="157"/>
      <c r="B11" s="158"/>
      <c r="C11" s="255" t="s">
        <v>981</v>
      </c>
      <c r="D11" s="256"/>
      <c r="E11" s="256"/>
      <c r="F11" s="256"/>
      <c r="G11" s="256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84" t="str">
        <f>C11</f>
        <v>- zpětné osazení původních samotížných větracích VZT hlavic včetně nového prodloužení pomocí potrubí délky cca 1 m na každou hlavici (6 ks), napojení na stávající potrubí v prostoru inst. Šachet pomocí spojek s těsněním, utěsnění samotných prostupů přes HI</v>
      </c>
      <c r="BB11" s="150"/>
      <c r="BC11" s="150"/>
      <c r="BD11" s="150"/>
      <c r="BE11" s="150"/>
      <c r="BF11" s="150"/>
      <c r="BG11" s="150"/>
      <c r="BH11" s="150"/>
    </row>
    <row r="12" spans="1:60" ht="33.75" outlineLevel="1" x14ac:dyDescent="0.2">
      <c r="A12" s="157"/>
      <c r="B12" s="158"/>
      <c r="C12" s="255" t="s">
        <v>982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- v případě větracích šachet umístěných u líce fasády strojovny výtahů bude stávající svislé spiro potrubí přeloženo na nový líc fasády a na v místě samotného napojení na větrací šachtu bude osazena dvě kolena na každá VZT potrubí</v>
      </c>
      <c r="BB12" s="150"/>
      <c r="BC12" s="150"/>
      <c r="BD12" s="150"/>
      <c r="BE12" s="150"/>
      <c r="BF12" s="150"/>
      <c r="BG12" s="150"/>
      <c r="BH12" s="150"/>
    </row>
    <row r="13" spans="1:60" ht="22.5" outlineLevel="1" x14ac:dyDescent="0.2">
      <c r="A13" s="178">
        <v>2</v>
      </c>
      <c r="B13" s="179" t="s">
        <v>971</v>
      </c>
      <c r="C13" s="194" t="s">
        <v>983</v>
      </c>
      <c r="D13" s="180" t="s">
        <v>621</v>
      </c>
      <c r="E13" s="181">
        <v>1</v>
      </c>
      <c r="F13" s="182"/>
      <c r="G13" s="183">
        <f>ROUND(E13*F13,2)</f>
        <v>0</v>
      </c>
      <c r="H13" s="161"/>
      <c r="I13" s="160">
        <f>ROUND(E13*H13,2)</f>
        <v>0</v>
      </c>
      <c r="J13" s="161"/>
      <c r="K13" s="160">
        <f>ROUND(E13*J13,2)</f>
        <v>0</v>
      </c>
      <c r="L13" s="160">
        <v>15</v>
      </c>
      <c r="M13" s="160">
        <f>G13*(1+L13/100)</f>
        <v>0</v>
      </c>
      <c r="N13" s="160">
        <v>0</v>
      </c>
      <c r="O13" s="160">
        <f>ROUND(E13*N13,2)</f>
        <v>0</v>
      </c>
      <c r="P13" s="160">
        <v>0</v>
      </c>
      <c r="Q13" s="160">
        <f>ROUND(E13*P13,2)</f>
        <v>0</v>
      </c>
      <c r="R13" s="160"/>
      <c r="S13" s="160" t="s">
        <v>165</v>
      </c>
      <c r="T13" s="160" t="s">
        <v>166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57"/>
      <c r="B14" s="158"/>
      <c r="C14" s="257" t="s">
        <v>984</v>
      </c>
      <c r="D14" s="258"/>
      <c r="E14" s="258"/>
      <c r="F14" s="258"/>
      <c r="G14" s="258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84" t="str">
        <f>C14</f>
        <v>instalace nového žebříku na fasádě strojovny výtahu objektu, žebřík bude proveden jako ocelový s žárovým pozinkováním, bude opatřen novým ochranným košem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8">
        <v>3</v>
      </c>
      <c r="B15" s="179" t="s">
        <v>976</v>
      </c>
      <c r="C15" s="194" t="s">
        <v>985</v>
      </c>
      <c r="D15" s="180" t="s">
        <v>621</v>
      </c>
      <c r="E15" s="181">
        <v>1</v>
      </c>
      <c r="F15" s="182"/>
      <c r="G15" s="183">
        <f>ROUND(E15*F15,2)</f>
        <v>0</v>
      </c>
      <c r="H15" s="161"/>
      <c r="I15" s="160">
        <f>ROUND(E15*H15,2)</f>
        <v>0</v>
      </c>
      <c r="J15" s="161"/>
      <c r="K15" s="160">
        <f>ROUND(E15*J15,2)</f>
        <v>0</v>
      </c>
      <c r="L15" s="160">
        <v>15</v>
      </c>
      <c r="M15" s="160">
        <f>G15*(1+L15/100)</f>
        <v>0</v>
      </c>
      <c r="N15" s="160">
        <v>0</v>
      </c>
      <c r="O15" s="160">
        <f>ROUND(E15*N15,2)</f>
        <v>0</v>
      </c>
      <c r="P15" s="160">
        <v>0</v>
      </c>
      <c r="Q15" s="160">
        <f>ROUND(E15*P15,2)</f>
        <v>0</v>
      </c>
      <c r="R15" s="160"/>
      <c r="S15" s="160" t="s">
        <v>165</v>
      </c>
      <c r="T15" s="160" t="s">
        <v>166</v>
      </c>
      <c r="U15" s="160">
        <v>0</v>
      </c>
      <c r="V15" s="160">
        <f>ROUND(E15*U15,2)</f>
        <v>0</v>
      </c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67.5" outlineLevel="1" x14ac:dyDescent="0.2">
      <c r="A16" s="157"/>
      <c r="B16" s="158"/>
      <c r="C16" s="257" t="s">
        <v>986</v>
      </c>
      <c r="D16" s="258"/>
      <c r="E16" s="258"/>
      <c r="F16" s="258"/>
      <c r="G16" s="258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84" t="str">
        <f>C16</f>
        <v>větrací potrubí umístěné na fasádě strojovny výtahů bude demontováno a prodlouženo a přeloženo na nový líc fasády. Původní potrubí bude odstraněno a bude osazeno nové ploché VZT potrubí o stávající dimenze a bude ukončeno systémovým zastřešením potrubí VZT. Přepokládá se osazení 2 m plochého svislého potrubí šířky 500 a hloubky 250 mm jedno svislé 90° koleno, 0,25 m vodorovného potrubí stejné dimenze jako svislé, a jedné systémové stříšky. Napojení na stávající prostup bude řádně utěsněn. Prostup mezi trubkou a ETICS musí být utěsněn, aby nedocházelo k zatékání do ETICS.</v>
      </c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78">
        <v>4</v>
      </c>
      <c r="B17" s="179" t="s">
        <v>987</v>
      </c>
      <c r="C17" s="194" t="s">
        <v>988</v>
      </c>
      <c r="D17" s="180" t="s">
        <v>621</v>
      </c>
      <c r="E17" s="181">
        <v>1</v>
      </c>
      <c r="F17" s="182"/>
      <c r="G17" s="183">
        <f>ROUND(E17*F17,2)</f>
        <v>0</v>
      </c>
      <c r="H17" s="161"/>
      <c r="I17" s="160">
        <f>ROUND(E17*H17,2)</f>
        <v>0</v>
      </c>
      <c r="J17" s="161"/>
      <c r="K17" s="160">
        <f>ROUND(E17*J17,2)</f>
        <v>0</v>
      </c>
      <c r="L17" s="160">
        <v>15</v>
      </c>
      <c r="M17" s="160">
        <f>G17*(1+L17/100)</f>
        <v>0</v>
      </c>
      <c r="N17" s="160">
        <v>0</v>
      </c>
      <c r="O17" s="160">
        <f>ROUND(E17*N17,2)</f>
        <v>0</v>
      </c>
      <c r="P17" s="160">
        <v>0</v>
      </c>
      <c r="Q17" s="160">
        <f>ROUND(E17*P17,2)</f>
        <v>0</v>
      </c>
      <c r="R17" s="160"/>
      <c r="S17" s="160" t="s">
        <v>165</v>
      </c>
      <c r="T17" s="160" t="s">
        <v>166</v>
      </c>
      <c r="U17" s="160">
        <v>0</v>
      </c>
      <c r="V17" s="160">
        <f>ROUND(E17*U17,2)</f>
        <v>0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56.25" outlineLevel="1" x14ac:dyDescent="0.2">
      <c r="A18" s="157"/>
      <c r="B18" s="158"/>
      <c r="C18" s="257" t="s">
        <v>989</v>
      </c>
      <c r="D18" s="258"/>
      <c r="E18" s="258"/>
      <c r="F18" s="258"/>
      <c r="G18" s="258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169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84" t="str">
        <f>C18</f>
        <v>VZT výdech 500 x 500 mm umístěný na stěně strojovny výtahů bude demontován a nově vytažen na líc nové fasády. Původní potrubí bude odstraněno a bude osazena nový VZT nástěnný výfuk s protidešťovou žaluzií a síťkou proti hmyzu o rozměrech 500 x 500 mm a hloubky 250 mm. Napojení na stávající prostup bude řádně utěsněn. Prostup mezi potrubím a ETICS musí být utěsněn, aby nedocházelo k zatékání do ETICS.</v>
      </c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78">
        <v>5</v>
      </c>
      <c r="B19" s="179" t="s">
        <v>990</v>
      </c>
      <c r="C19" s="194" t="s">
        <v>991</v>
      </c>
      <c r="D19" s="180" t="s">
        <v>621</v>
      </c>
      <c r="E19" s="181">
        <v>1</v>
      </c>
      <c r="F19" s="182"/>
      <c r="G19" s="183">
        <f>ROUND(E19*F19,2)</f>
        <v>0</v>
      </c>
      <c r="H19" s="161"/>
      <c r="I19" s="160">
        <f>ROUND(E19*H19,2)</f>
        <v>0</v>
      </c>
      <c r="J19" s="161"/>
      <c r="K19" s="160">
        <f>ROUND(E19*J19,2)</f>
        <v>0</v>
      </c>
      <c r="L19" s="160">
        <v>15</v>
      </c>
      <c r="M19" s="160">
        <f>G19*(1+L19/100)</f>
        <v>0</v>
      </c>
      <c r="N19" s="160">
        <v>0</v>
      </c>
      <c r="O19" s="160">
        <f>ROUND(E19*N19,2)</f>
        <v>0</v>
      </c>
      <c r="P19" s="160">
        <v>0</v>
      </c>
      <c r="Q19" s="160">
        <f>ROUND(E19*P19,2)</f>
        <v>0</v>
      </c>
      <c r="R19" s="160"/>
      <c r="S19" s="160" t="s">
        <v>165</v>
      </c>
      <c r="T19" s="160" t="s">
        <v>166</v>
      </c>
      <c r="U19" s="160">
        <v>0</v>
      </c>
      <c r="V19" s="160">
        <f>ROUND(E19*U19,2)</f>
        <v>0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167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56.25" outlineLevel="1" x14ac:dyDescent="0.2">
      <c r="A20" s="157"/>
      <c r="B20" s="158"/>
      <c r="C20" s="257" t="s">
        <v>992</v>
      </c>
      <c r="D20" s="258"/>
      <c r="E20" s="258"/>
      <c r="F20" s="258"/>
      <c r="G20" s="258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169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84" t="str">
        <f>C20</f>
        <v>instalace nového ocelového anténního stožáru z žárově pozinkované oceli výšky 3,9 m a průměru min. 42 mm, žárově pozinovaný povrch z vnější i vnitřní strany, úprava dle normy ČSN EN ISO 1461. Dodávka včetně dvou kusů ocelových držáku se zajišťovacím šroubením a ocelovým páskem s předvrtanými otvory pro kotvení na zeď. povrch těchto držáků bude galvanicky pozinkován. dodávka včetně kotvícího, spojovacího a ostatního drobného příslušenství</v>
      </c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78">
        <v>6</v>
      </c>
      <c r="B21" s="179" t="s">
        <v>990</v>
      </c>
      <c r="C21" s="194" t="s">
        <v>993</v>
      </c>
      <c r="D21" s="180" t="s">
        <v>621</v>
      </c>
      <c r="E21" s="181">
        <v>1</v>
      </c>
      <c r="F21" s="182"/>
      <c r="G21" s="183">
        <f>ROUND(E21*F21,2)</f>
        <v>0</v>
      </c>
      <c r="H21" s="161"/>
      <c r="I21" s="160">
        <f>ROUND(E21*H21,2)</f>
        <v>0</v>
      </c>
      <c r="J21" s="161"/>
      <c r="K21" s="160">
        <f>ROUND(E21*J21,2)</f>
        <v>0</v>
      </c>
      <c r="L21" s="160">
        <v>15</v>
      </c>
      <c r="M21" s="160">
        <f>G21*(1+L21/100)</f>
        <v>0</v>
      </c>
      <c r="N21" s="160">
        <v>0</v>
      </c>
      <c r="O21" s="160">
        <f>ROUND(E21*N21,2)</f>
        <v>0</v>
      </c>
      <c r="P21" s="160">
        <v>0</v>
      </c>
      <c r="Q21" s="160">
        <f>ROUND(E21*P21,2)</f>
        <v>0</v>
      </c>
      <c r="R21" s="160"/>
      <c r="S21" s="160" t="s">
        <v>165</v>
      </c>
      <c r="T21" s="160" t="s">
        <v>166</v>
      </c>
      <c r="U21" s="160">
        <v>0</v>
      </c>
      <c r="V21" s="160">
        <f>ROUND(E21*U21,2)</f>
        <v>0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56.25" outlineLevel="1" x14ac:dyDescent="0.2">
      <c r="A22" s="157"/>
      <c r="B22" s="158"/>
      <c r="C22" s="257" t="s">
        <v>994</v>
      </c>
      <c r="D22" s="258"/>
      <c r="E22" s="258"/>
      <c r="F22" s="258"/>
      <c r="G22" s="258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169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84" t="str">
        <f>C22</f>
        <v>montáž vstupního pomocného jednoramenného schodiště do prostor ploché střechy ze strojovny výtahů. Schodiště bude mít poroštové stupně osazené do ocelové konstrukce schodiště a bude opatřeno jednostranným ochranným zábradlím výšky min. 900 mm. Schodiště šířky 1,0 m a celkové výšky 595 mm. Schodiště bude opatřeno 3-mi schodišťovými stupni výšky 148,8 a šířky 335 mm. Konstrukce schodiště ocelová s žárovým pozinkováním.</v>
      </c>
      <c r="BB22" s="150"/>
      <c r="BC22" s="150"/>
      <c r="BD22" s="150"/>
      <c r="BE22" s="150"/>
      <c r="BF22" s="150"/>
      <c r="BG22" s="150"/>
      <c r="BH22" s="150"/>
    </row>
    <row r="23" spans="1:60" x14ac:dyDescent="0.2">
      <c r="A23" s="5"/>
      <c r="B23" s="6"/>
      <c r="C23" s="202"/>
      <c r="D23" s="8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AE23">
        <v>15</v>
      </c>
      <c r="AF23">
        <v>21</v>
      </c>
    </row>
    <row r="24" spans="1:60" x14ac:dyDescent="0.2">
      <c r="A24" s="153"/>
      <c r="B24" s="154" t="s">
        <v>31</v>
      </c>
      <c r="C24" s="203"/>
      <c r="D24" s="155"/>
      <c r="E24" s="156"/>
      <c r="F24" s="156"/>
      <c r="G24" s="192">
        <f>G8</f>
        <v>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AE24">
        <f>SUMIF(L7:L22,AE23,G7:G22)</f>
        <v>0</v>
      </c>
      <c r="AF24">
        <f>SUMIF(L7:L22,AF23,G7:G22)</f>
        <v>0</v>
      </c>
      <c r="AG24" t="s">
        <v>266</v>
      </c>
    </row>
    <row r="25" spans="1:60" x14ac:dyDescent="0.2">
      <c r="A25" s="5"/>
      <c r="B25" s="6"/>
      <c r="C25" s="202"/>
      <c r="D25" s="8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60" x14ac:dyDescent="0.2">
      <c r="A26" s="5"/>
      <c r="B26" s="6"/>
      <c r="C26" s="202"/>
      <c r="D26" s="8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60" x14ac:dyDescent="0.2">
      <c r="A27" s="266" t="s">
        <v>267</v>
      </c>
      <c r="B27" s="266"/>
      <c r="C27" s="267"/>
      <c r="D27" s="8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60" x14ac:dyDescent="0.2">
      <c r="A28" s="268"/>
      <c r="B28" s="269"/>
      <c r="C28" s="270"/>
      <c r="D28" s="269"/>
      <c r="E28" s="269"/>
      <c r="F28" s="269"/>
      <c r="G28" s="27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AG28" t="s">
        <v>268</v>
      </c>
    </row>
    <row r="29" spans="1:60" x14ac:dyDescent="0.2">
      <c r="A29" s="272"/>
      <c r="B29" s="273"/>
      <c r="C29" s="274"/>
      <c r="D29" s="273"/>
      <c r="E29" s="273"/>
      <c r="F29" s="273"/>
      <c r="G29" s="27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60" x14ac:dyDescent="0.2">
      <c r="A30" s="272"/>
      <c r="B30" s="273"/>
      <c r="C30" s="274"/>
      <c r="D30" s="273"/>
      <c r="E30" s="273"/>
      <c r="F30" s="273"/>
      <c r="G30" s="27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60" x14ac:dyDescent="0.2">
      <c r="A31" s="272"/>
      <c r="B31" s="273"/>
      <c r="C31" s="274"/>
      <c r="D31" s="273"/>
      <c r="E31" s="273"/>
      <c r="F31" s="273"/>
      <c r="G31" s="27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60" x14ac:dyDescent="0.2">
      <c r="A32" s="276"/>
      <c r="B32" s="277"/>
      <c r="C32" s="278"/>
      <c r="D32" s="277"/>
      <c r="E32" s="277"/>
      <c r="F32" s="277"/>
      <c r="G32" s="27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33" x14ac:dyDescent="0.2">
      <c r="A33" s="5"/>
      <c r="B33" s="6"/>
      <c r="C33" s="202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33" x14ac:dyDescent="0.2">
      <c r="C34" s="204"/>
      <c r="D34" s="141"/>
      <c r="AG34" t="s">
        <v>269</v>
      </c>
    </row>
    <row r="35" spans="1:33" x14ac:dyDescent="0.2">
      <c r="D35" s="141"/>
    </row>
    <row r="36" spans="1:33" x14ac:dyDescent="0.2">
      <c r="D36" s="141"/>
    </row>
    <row r="37" spans="1:33" x14ac:dyDescent="0.2">
      <c r="D37" s="141"/>
    </row>
    <row r="38" spans="1:33" x14ac:dyDescent="0.2">
      <c r="D38" s="141"/>
    </row>
    <row r="39" spans="1:33" x14ac:dyDescent="0.2">
      <c r="D39" s="141"/>
    </row>
    <row r="40" spans="1:33" x14ac:dyDescent="0.2">
      <c r="D40" s="141"/>
    </row>
    <row r="41" spans="1:33" x14ac:dyDescent="0.2">
      <c r="D41" s="141"/>
    </row>
    <row r="42" spans="1:33" x14ac:dyDescent="0.2">
      <c r="D42" s="141"/>
    </row>
    <row r="43" spans="1:33" x14ac:dyDescent="0.2">
      <c r="D43" s="141"/>
    </row>
    <row r="44" spans="1:33" x14ac:dyDescent="0.2">
      <c r="D44" s="141"/>
    </row>
    <row r="45" spans="1:33" x14ac:dyDescent="0.2">
      <c r="D45" s="141"/>
    </row>
    <row r="46" spans="1:33" x14ac:dyDescent="0.2">
      <c r="D46" s="141"/>
    </row>
    <row r="47" spans="1:33" x14ac:dyDescent="0.2">
      <c r="D47" s="141"/>
    </row>
    <row r="48" spans="1:33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14">
    <mergeCell ref="A27:C27"/>
    <mergeCell ref="A28:G32"/>
    <mergeCell ref="C10:G10"/>
    <mergeCell ref="C11:G11"/>
    <mergeCell ref="C12:G12"/>
    <mergeCell ref="C14:G14"/>
    <mergeCell ref="C16:G16"/>
    <mergeCell ref="C18:G18"/>
    <mergeCell ref="C20:G20"/>
    <mergeCell ref="C22:G22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49</v>
      </c>
      <c r="C3" s="260" t="s">
        <v>61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57</v>
      </c>
      <c r="C4" s="263" t="s">
        <v>58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SUMIF(AG9:AG12,"&lt;&gt;NOR",G9:G12)</f>
        <v>0</v>
      </c>
      <c r="H8" s="171"/>
      <c r="I8" s="171">
        <f>SUM(I9:I12)</f>
        <v>0</v>
      </c>
      <c r="J8" s="171"/>
      <c r="K8" s="171">
        <f>SUM(K9:K12)</f>
        <v>0</v>
      </c>
      <c r="L8" s="171"/>
      <c r="M8" s="171">
        <f>SUM(M9:M12)</f>
        <v>0</v>
      </c>
      <c r="N8" s="171"/>
      <c r="O8" s="171">
        <f>SUM(O9:O12)</f>
        <v>0</v>
      </c>
      <c r="P8" s="171"/>
      <c r="Q8" s="171">
        <f>SUM(Q9:Q12)</f>
        <v>0</v>
      </c>
      <c r="R8" s="171"/>
      <c r="S8" s="171"/>
      <c r="T8" s="171"/>
      <c r="U8" s="171"/>
      <c r="V8" s="171">
        <f>SUM(V9:V12)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995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atd., pokud není uvedeno samostatně.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2" t="s">
        <v>161</v>
      </c>
      <c r="B13" s="173" t="s">
        <v>76</v>
      </c>
      <c r="C13" s="193" t="s">
        <v>77</v>
      </c>
      <c r="D13" s="174"/>
      <c r="E13" s="175"/>
      <c r="F13" s="176"/>
      <c r="G13" s="177">
        <f>SUMIF(AG14:AG16,"&lt;&gt;NOR",G14:G16)</f>
        <v>0</v>
      </c>
      <c r="H13" s="171"/>
      <c r="I13" s="171">
        <f>SUM(I14:I16)</f>
        <v>0</v>
      </c>
      <c r="J13" s="171"/>
      <c r="K13" s="171">
        <f>SUM(K14:K16)</f>
        <v>0</v>
      </c>
      <c r="L13" s="171"/>
      <c r="M13" s="171">
        <f>SUM(M14:M16)</f>
        <v>0</v>
      </c>
      <c r="N13" s="171"/>
      <c r="O13" s="171">
        <f>SUM(O14:O16)</f>
        <v>0.15</v>
      </c>
      <c r="P13" s="171"/>
      <c r="Q13" s="171">
        <f>SUM(Q14:Q16)</f>
        <v>0</v>
      </c>
      <c r="R13" s="171"/>
      <c r="S13" s="171"/>
      <c r="T13" s="171"/>
      <c r="U13" s="171"/>
      <c r="V13" s="171">
        <f>SUM(V14:V16)</f>
        <v>11.8</v>
      </c>
      <c r="W13" s="171"/>
      <c r="AG13" t="s">
        <v>162</v>
      </c>
    </row>
    <row r="14" spans="1:60" ht="22.5" outlineLevel="1" x14ac:dyDescent="0.2">
      <c r="A14" s="178">
        <v>2</v>
      </c>
      <c r="B14" s="179" t="s">
        <v>996</v>
      </c>
      <c r="C14" s="194" t="s">
        <v>997</v>
      </c>
      <c r="D14" s="180" t="s">
        <v>174</v>
      </c>
      <c r="E14" s="181">
        <v>12.42</v>
      </c>
      <c r="F14" s="182"/>
      <c r="G14" s="183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60">
        <v>1.193E-2</v>
      </c>
      <c r="O14" s="160">
        <f>ROUND(E14*N14,2)</f>
        <v>0.15</v>
      </c>
      <c r="P14" s="160">
        <v>0</v>
      </c>
      <c r="Q14" s="160">
        <f>ROUND(E14*P14,2)</f>
        <v>0</v>
      </c>
      <c r="R14" s="160"/>
      <c r="S14" s="160" t="s">
        <v>175</v>
      </c>
      <c r="T14" s="160" t="s">
        <v>175</v>
      </c>
      <c r="U14" s="160">
        <v>0.95</v>
      </c>
      <c r="V14" s="160">
        <f>ROUND(E14*U14,2)</f>
        <v>11.8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232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57" t="s">
        <v>998</v>
      </c>
      <c r="D15" s="258"/>
      <c r="E15" s="258"/>
      <c r="F15" s="258"/>
      <c r="G15" s="258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96" t="s">
        <v>999</v>
      </c>
      <c r="D16" s="165"/>
      <c r="E16" s="166">
        <v>12.42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178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x14ac:dyDescent="0.2">
      <c r="A17" s="172" t="s">
        <v>161</v>
      </c>
      <c r="B17" s="173" t="s">
        <v>80</v>
      </c>
      <c r="C17" s="193" t="s">
        <v>81</v>
      </c>
      <c r="D17" s="174"/>
      <c r="E17" s="175"/>
      <c r="F17" s="176"/>
      <c r="G17" s="177">
        <f>SUMIF(AG18:AG29,"&lt;&gt;NOR",G18:G29)</f>
        <v>0</v>
      </c>
      <c r="H17" s="171"/>
      <c r="I17" s="171">
        <f>SUM(I18:I29)</f>
        <v>0</v>
      </c>
      <c r="J17" s="171"/>
      <c r="K17" s="171">
        <f>SUM(K18:K29)</f>
        <v>0</v>
      </c>
      <c r="L17" s="171"/>
      <c r="M17" s="171">
        <f>SUM(M18:M29)</f>
        <v>0</v>
      </c>
      <c r="N17" s="171"/>
      <c r="O17" s="171">
        <f>SUM(O18:O29)</f>
        <v>0.32</v>
      </c>
      <c r="P17" s="171"/>
      <c r="Q17" s="171">
        <f>SUM(Q18:Q29)</f>
        <v>0</v>
      </c>
      <c r="R17" s="171"/>
      <c r="S17" s="171"/>
      <c r="T17" s="171"/>
      <c r="U17" s="171"/>
      <c r="V17" s="171">
        <f>SUM(V18:V29)</f>
        <v>37.380000000000003</v>
      </c>
      <c r="W17" s="171"/>
      <c r="AG17" t="s">
        <v>162</v>
      </c>
    </row>
    <row r="18" spans="1:60" outlineLevel="1" x14ac:dyDescent="0.2">
      <c r="A18" s="178">
        <v>3</v>
      </c>
      <c r="B18" s="179" t="s">
        <v>1000</v>
      </c>
      <c r="C18" s="194" t="s">
        <v>1001</v>
      </c>
      <c r="D18" s="180" t="s">
        <v>174</v>
      </c>
      <c r="E18" s="181">
        <v>12.42</v>
      </c>
      <c r="F18" s="182"/>
      <c r="G18" s="183">
        <f>ROUND(E18*F18,2)</f>
        <v>0</v>
      </c>
      <c r="H18" s="161"/>
      <c r="I18" s="160">
        <f>ROUND(E18*H18,2)</f>
        <v>0</v>
      </c>
      <c r="J18" s="161"/>
      <c r="K18" s="160">
        <f>ROUND(E18*J18,2)</f>
        <v>0</v>
      </c>
      <c r="L18" s="160">
        <v>15</v>
      </c>
      <c r="M18" s="160">
        <f>G18*(1+L18/100)</f>
        <v>0</v>
      </c>
      <c r="N18" s="160">
        <v>2.7599999999999999E-3</v>
      </c>
      <c r="O18" s="160">
        <f>ROUND(E18*N18,2)</f>
        <v>0.03</v>
      </c>
      <c r="P18" s="160">
        <v>0</v>
      </c>
      <c r="Q18" s="160">
        <f>ROUND(E18*P18,2)</f>
        <v>0</v>
      </c>
      <c r="R18" s="160"/>
      <c r="S18" s="160" t="s">
        <v>175</v>
      </c>
      <c r="T18" s="160" t="s">
        <v>175</v>
      </c>
      <c r="U18" s="160">
        <v>0.53900000000000003</v>
      </c>
      <c r="V18" s="160">
        <f>ROUND(E18*U18,2)</f>
        <v>6.69</v>
      </c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232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57" t="s">
        <v>1002</v>
      </c>
      <c r="D19" s="258"/>
      <c r="E19" s="258"/>
      <c r="F19" s="258"/>
      <c r="G19" s="258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196" t="s">
        <v>999</v>
      </c>
      <c r="D20" s="165"/>
      <c r="E20" s="166">
        <v>12.42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178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8">
        <v>4</v>
      </c>
      <c r="B21" s="179" t="s">
        <v>1003</v>
      </c>
      <c r="C21" s="194" t="s">
        <v>1004</v>
      </c>
      <c r="D21" s="180" t="s">
        <v>174</v>
      </c>
      <c r="E21" s="181">
        <v>49.252499999999998</v>
      </c>
      <c r="F21" s="182"/>
      <c r="G21" s="183">
        <f>ROUND(E21*F21,2)</f>
        <v>0</v>
      </c>
      <c r="H21" s="161"/>
      <c r="I21" s="160">
        <f>ROUND(E21*H21,2)</f>
        <v>0</v>
      </c>
      <c r="J21" s="161"/>
      <c r="K21" s="160">
        <f>ROUND(E21*J21,2)</f>
        <v>0</v>
      </c>
      <c r="L21" s="160">
        <v>15</v>
      </c>
      <c r="M21" s="160">
        <f>G21*(1+L21/100)</f>
        <v>0</v>
      </c>
      <c r="N21" s="160">
        <v>7.6000000000000004E-4</v>
      </c>
      <c r="O21" s="160">
        <f>ROUND(E21*N21,2)</f>
        <v>0.04</v>
      </c>
      <c r="P21" s="160">
        <v>0</v>
      </c>
      <c r="Q21" s="160">
        <f>ROUND(E21*P21,2)</f>
        <v>0</v>
      </c>
      <c r="R21" s="160"/>
      <c r="S21" s="160" t="s">
        <v>362</v>
      </c>
      <c r="T21" s="160" t="s">
        <v>362</v>
      </c>
      <c r="U21" s="160">
        <v>0.13600000000000001</v>
      </c>
      <c r="V21" s="160">
        <f>ROUND(E21*U21,2)</f>
        <v>6.7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181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96" t="s">
        <v>1005</v>
      </c>
      <c r="D22" s="165"/>
      <c r="E22" s="166">
        <v>36.832500000000003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178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96" t="s">
        <v>910</v>
      </c>
      <c r="D23" s="165"/>
      <c r="E23" s="166">
        <v>12.42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178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78">
        <v>5</v>
      </c>
      <c r="B24" s="179" t="s">
        <v>1006</v>
      </c>
      <c r="C24" s="194" t="s">
        <v>1007</v>
      </c>
      <c r="D24" s="180" t="s">
        <v>174</v>
      </c>
      <c r="E24" s="181">
        <v>49.252499999999998</v>
      </c>
      <c r="F24" s="182"/>
      <c r="G24" s="183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4.0299999999999997E-3</v>
      </c>
      <c r="O24" s="160">
        <f>ROUND(E24*N24,2)</f>
        <v>0.2</v>
      </c>
      <c r="P24" s="160">
        <v>0</v>
      </c>
      <c r="Q24" s="160">
        <f>ROUND(E24*P24,2)</f>
        <v>0</v>
      </c>
      <c r="R24" s="160"/>
      <c r="S24" s="160" t="s">
        <v>175</v>
      </c>
      <c r="T24" s="160" t="s">
        <v>175</v>
      </c>
      <c r="U24" s="160">
        <v>0.36499999999999999</v>
      </c>
      <c r="V24" s="160">
        <f>ROUND(E24*U24,2)</f>
        <v>17.98</v>
      </c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232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96" t="s">
        <v>1005</v>
      </c>
      <c r="D25" s="165"/>
      <c r="E25" s="166">
        <v>36.832500000000003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178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96" t="s">
        <v>910</v>
      </c>
      <c r="D26" s="165"/>
      <c r="E26" s="166">
        <v>12.42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2.5" outlineLevel="1" x14ac:dyDescent="0.2">
      <c r="A27" s="178">
        <v>6</v>
      </c>
      <c r="B27" s="179" t="s">
        <v>1008</v>
      </c>
      <c r="C27" s="194" t="s">
        <v>1009</v>
      </c>
      <c r="D27" s="180" t="s">
        <v>174</v>
      </c>
      <c r="E27" s="181">
        <v>12.42</v>
      </c>
      <c r="F27" s="182"/>
      <c r="G27" s="183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4.1099999999999999E-3</v>
      </c>
      <c r="O27" s="160">
        <f>ROUND(E27*N27,2)</f>
        <v>0.05</v>
      </c>
      <c r="P27" s="160">
        <v>0</v>
      </c>
      <c r="Q27" s="160">
        <f>ROUND(E27*P27,2)</f>
        <v>0</v>
      </c>
      <c r="R27" s="160"/>
      <c r="S27" s="160" t="s">
        <v>175</v>
      </c>
      <c r="T27" s="160" t="s">
        <v>175</v>
      </c>
      <c r="U27" s="160">
        <v>0.48399999999999999</v>
      </c>
      <c r="V27" s="160">
        <f>ROUND(E27*U27,2)</f>
        <v>6.01</v>
      </c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232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196" t="s">
        <v>999</v>
      </c>
      <c r="D28" s="165"/>
      <c r="E28" s="166">
        <v>12.42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178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1" x14ac:dyDescent="0.2">
      <c r="A29" s="185">
        <v>7</v>
      </c>
      <c r="B29" s="186" t="s">
        <v>1010</v>
      </c>
      <c r="C29" s="200" t="s">
        <v>1011</v>
      </c>
      <c r="D29" s="187" t="s">
        <v>509</v>
      </c>
      <c r="E29" s="188">
        <v>4</v>
      </c>
      <c r="F29" s="189"/>
      <c r="G29" s="190">
        <f>ROUND(E29*F29,2)</f>
        <v>0</v>
      </c>
      <c r="H29" s="161"/>
      <c r="I29" s="160">
        <f>ROUND(E29*H29,2)</f>
        <v>0</v>
      </c>
      <c r="J29" s="161"/>
      <c r="K29" s="160">
        <f>ROUND(E29*J29,2)</f>
        <v>0</v>
      </c>
      <c r="L29" s="160">
        <v>15</v>
      </c>
      <c r="M29" s="160">
        <f>G29*(1+L29/100)</f>
        <v>0</v>
      </c>
      <c r="N29" s="160">
        <v>0</v>
      </c>
      <c r="O29" s="160">
        <f>ROUND(E29*N29,2)</f>
        <v>0</v>
      </c>
      <c r="P29" s="160">
        <v>0</v>
      </c>
      <c r="Q29" s="160">
        <f>ROUND(E29*P29,2)</f>
        <v>0</v>
      </c>
      <c r="R29" s="160"/>
      <c r="S29" s="160" t="s">
        <v>165</v>
      </c>
      <c r="T29" s="160" t="s">
        <v>166</v>
      </c>
      <c r="U29" s="160">
        <v>0</v>
      </c>
      <c r="V29" s="160">
        <f>ROUND(E29*U29,2)</f>
        <v>0</v>
      </c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167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172" t="s">
        <v>161</v>
      </c>
      <c r="B30" s="173" t="s">
        <v>90</v>
      </c>
      <c r="C30" s="193" t="s">
        <v>91</v>
      </c>
      <c r="D30" s="174"/>
      <c r="E30" s="175"/>
      <c r="F30" s="176"/>
      <c r="G30" s="177">
        <f>SUMIF(AG31:AG32,"&lt;&gt;NOR",G31:G32)</f>
        <v>0</v>
      </c>
      <c r="H30" s="171"/>
      <c r="I30" s="171">
        <f>SUM(I31:I32)</f>
        <v>0</v>
      </c>
      <c r="J30" s="171"/>
      <c r="K30" s="171">
        <f>SUM(K31:K32)</f>
        <v>0</v>
      </c>
      <c r="L30" s="171"/>
      <c r="M30" s="171">
        <f>SUM(M31:M32)</f>
        <v>0</v>
      </c>
      <c r="N30" s="171"/>
      <c r="O30" s="171">
        <f>SUM(O31:O32)</f>
        <v>0.06</v>
      </c>
      <c r="P30" s="171"/>
      <c r="Q30" s="171">
        <f>SUM(Q31:Q32)</f>
        <v>0</v>
      </c>
      <c r="R30" s="171"/>
      <c r="S30" s="171"/>
      <c r="T30" s="171"/>
      <c r="U30" s="171"/>
      <c r="V30" s="171">
        <f>SUM(V31:V32)</f>
        <v>8.7200000000000006</v>
      </c>
      <c r="W30" s="171"/>
      <c r="AG30" t="s">
        <v>162</v>
      </c>
    </row>
    <row r="31" spans="1:60" outlineLevel="1" x14ac:dyDescent="0.2">
      <c r="A31" s="178">
        <v>8</v>
      </c>
      <c r="B31" s="179" t="s">
        <v>1012</v>
      </c>
      <c r="C31" s="194" t="s">
        <v>1013</v>
      </c>
      <c r="D31" s="180" t="s">
        <v>174</v>
      </c>
      <c r="E31" s="181">
        <v>49.252499999999998</v>
      </c>
      <c r="F31" s="182"/>
      <c r="G31" s="183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15</v>
      </c>
      <c r="M31" s="160">
        <f>G31*(1+L31/100)</f>
        <v>0</v>
      </c>
      <c r="N31" s="160">
        <v>1.2099999999999999E-3</v>
      </c>
      <c r="O31" s="160">
        <f>ROUND(E31*N31,2)</f>
        <v>0.06</v>
      </c>
      <c r="P31" s="160">
        <v>0</v>
      </c>
      <c r="Q31" s="160">
        <f>ROUND(E31*P31,2)</f>
        <v>0</v>
      </c>
      <c r="R31" s="160"/>
      <c r="S31" s="160" t="s">
        <v>175</v>
      </c>
      <c r="T31" s="160" t="s">
        <v>175</v>
      </c>
      <c r="U31" s="160">
        <v>0.17699999999999999</v>
      </c>
      <c r="V31" s="160">
        <f>ROUND(E31*U31,2)</f>
        <v>8.7200000000000006</v>
      </c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232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96" t="s">
        <v>1014</v>
      </c>
      <c r="D32" s="165"/>
      <c r="E32" s="166">
        <v>49.252499999999998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178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x14ac:dyDescent="0.2">
      <c r="A33" s="172" t="s">
        <v>161</v>
      </c>
      <c r="B33" s="173" t="s">
        <v>94</v>
      </c>
      <c r="C33" s="193" t="s">
        <v>95</v>
      </c>
      <c r="D33" s="174"/>
      <c r="E33" s="175"/>
      <c r="F33" s="176"/>
      <c r="G33" s="177">
        <f>SUMIF(AG34:AG35,"&lt;&gt;NOR",G34:G35)</f>
        <v>0</v>
      </c>
      <c r="H33" s="171"/>
      <c r="I33" s="171">
        <f>SUM(I34:I35)</f>
        <v>0</v>
      </c>
      <c r="J33" s="171"/>
      <c r="K33" s="171">
        <f>SUM(K34:K35)</f>
        <v>0</v>
      </c>
      <c r="L33" s="171"/>
      <c r="M33" s="171">
        <f>SUM(M34:M35)</f>
        <v>0</v>
      </c>
      <c r="N33" s="171"/>
      <c r="O33" s="171">
        <f>SUM(O34:O35)</f>
        <v>0</v>
      </c>
      <c r="P33" s="171"/>
      <c r="Q33" s="171">
        <f>SUM(Q34:Q35)</f>
        <v>0.03</v>
      </c>
      <c r="R33" s="171"/>
      <c r="S33" s="171"/>
      <c r="T33" s="171"/>
      <c r="U33" s="171"/>
      <c r="V33" s="171">
        <f>SUM(V34:V35)</f>
        <v>0.03</v>
      </c>
      <c r="W33" s="171"/>
      <c r="AG33" t="s">
        <v>162</v>
      </c>
    </row>
    <row r="34" spans="1:60" outlineLevel="1" x14ac:dyDescent="0.2">
      <c r="A34" s="178">
        <v>9</v>
      </c>
      <c r="B34" s="179" t="s">
        <v>1015</v>
      </c>
      <c r="C34" s="194" t="s">
        <v>1016</v>
      </c>
      <c r="D34" s="180" t="s">
        <v>174</v>
      </c>
      <c r="E34" s="181">
        <v>0.1</v>
      </c>
      <c r="F34" s="182"/>
      <c r="G34" s="183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6.7000000000000002E-4</v>
      </c>
      <c r="O34" s="160">
        <f>ROUND(E34*N34,2)</f>
        <v>0</v>
      </c>
      <c r="P34" s="160">
        <v>0.26100000000000001</v>
      </c>
      <c r="Q34" s="160">
        <f>ROUND(E34*P34,2)</f>
        <v>0.03</v>
      </c>
      <c r="R34" s="160"/>
      <c r="S34" s="160" t="s">
        <v>175</v>
      </c>
      <c r="T34" s="160" t="s">
        <v>175</v>
      </c>
      <c r="U34" s="160">
        <v>0.25800000000000001</v>
      </c>
      <c r="V34" s="160">
        <f>ROUND(E34*U34,2)</f>
        <v>0.03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232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96" t="s">
        <v>1017</v>
      </c>
      <c r="D35" s="165"/>
      <c r="E35" s="166">
        <v>0.1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178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x14ac:dyDescent="0.2">
      <c r="A36" s="172" t="s">
        <v>161</v>
      </c>
      <c r="B36" s="173" t="s">
        <v>98</v>
      </c>
      <c r="C36" s="193" t="s">
        <v>99</v>
      </c>
      <c r="D36" s="174"/>
      <c r="E36" s="175"/>
      <c r="F36" s="176"/>
      <c r="G36" s="177">
        <f>SUMIF(AG37:AG37,"&lt;&gt;NOR",G37:G37)</f>
        <v>0</v>
      </c>
      <c r="H36" s="171"/>
      <c r="I36" s="171">
        <f>SUM(I37:I37)</f>
        <v>0</v>
      </c>
      <c r="J36" s="171"/>
      <c r="K36" s="171">
        <f>SUM(K37:K37)</f>
        <v>0</v>
      </c>
      <c r="L36" s="171"/>
      <c r="M36" s="171">
        <f>SUM(M37:M37)</f>
        <v>0</v>
      </c>
      <c r="N36" s="171"/>
      <c r="O36" s="171">
        <f>SUM(O37:O37)</f>
        <v>0</v>
      </c>
      <c r="P36" s="171"/>
      <c r="Q36" s="171">
        <f>SUM(Q37:Q37)</f>
        <v>0</v>
      </c>
      <c r="R36" s="171"/>
      <c r="S36" s="171"/>
      <c r="T36" s="171"/>
      <c r="U36" s="171"/>
      <c r="V36" s="171">
        <f>SUM(V37:V37)</f>
        <v>1.36</v>
      </c>
      <c r="W36" s="171"/>
      <c r="AG36" t="s">
        <v>162</v>
      </c>
    </row>
    <row r="37" spans="1:60" outlineLevel="1" x14ac:dyDescent="0.2">
      <c r="A37" s="185">
        <v>10</v>
      </c>
      <c r="B37" s="186" t="s">
        <v>1018</v>
      </c>
      <c r="C37" s="200" t="s">
        <v>681</v>
      </c>
      <c r="D37" s="187" t="s">
        <v>235</v>
      </c>
      <c r="E37" s="188">
        <v>0.52907999999999999</v>
      </c>
      <c r="F37" s="189"/>
      <c r="G37" s="190">
        <f>ROUND(E37*F37,2)</f>
        <v>0</v>
      </c>
      <c r="H37" s="161"/>
      <c r="I37" s="160">
        <f>ROUND(E37*H37,2)</f>
        <v>0</v>
      </c>
      <c r="J37" s="161"/>
      <c r="K37" s="160">
        <f>ROUND(E37*J37,2)</f>
        <v>0</v>
      </c>
      <c r="L37" s="160">
        <v>15</v>
      </c>
      <c r="M37" s="160">
        <f>G37*(1+L37/100)</f>
        <v>0</v>
      </c>
      <c r="N37" s="160">
        <v>0</v>
      </c>
      <c r="O37" s="160">
        <f>ROUND(E37*N37,2)</f>
        <v>0</v>
      </c>
      <c r="P37" s="160">
        <v>0</v>
      </c>
      <c r="Q37" s="160">
        <f>ROUND(E37*P37,2)</f>
        <v>0</v>
      </c>
      <c r="R37" s="160"/>
      <c r="S37" s="160" t="s">
        <v>175</v>
      </c>
      <c r="T37" s="160" t="s">
        <v>175</v>
      </c>
      <c r="U37" s="160">
        <v>2.577</v>
      </c>
      <c r="V37" s="160">
        <f>ROUND(E37*U37,2)</f>
        <v>1.36</v>
      </c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236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x14ac:dyDescent="0.2">
      <c r="A38" s="172" t="s">
        <v>161</v>
      </c>
      <c r="B38" s="173" t="s">
        <v>114</v>
      </c>
      <c r="C38" s="193" t="s">
        <v>115</v>
      </c>
      <c r="D38" s="174"/>
      <c r="E38" s="175"/>
      <c r="F38" s="176"/>
      <c r="G38" s="177">
        <f>SUMIF(AG39:AG50,"&lt;&gt;NOR",G39:G50)</f>
        <v>0</v>
      </c>
      <c r="H38" s="171"/>
      <c r="I38" s="171">
        <f>SUM(I39:I50)</f>
        <v>0</v>
      </c>
      <c r="J38" s="171"/>
      <c r="K38" s="171">
        <f>SUM(K39:K50)</f>
        <v>0</v>
      </c>
      <c r="L38" s="171"/>
      <c r="M38" s="171">
        <f>SUM(M39:M50)</f>
        <v>0</v>
      </c>
      <c r="N38" s="171"/>
      <c r="O38" s="171">
        <f>SUM(O39:O50)</f>
        <v>0</v>
      </c>
      <c r="P38" s="171"/>
      <c r="Q38" s="171">
        <f>SUM(Q39:Q50)</f>
        <v>1.1099999999999999</v>
      </c>
      <c r="R38" s="171"/>
      <c r="S38" s="171"/>
      <c r="T38" s="171"/>
      <c r="U38" s="171"/>
      <c r="V38" s="171">
        <f>SUM(V39:V50)</f>
        <v>12.47</v>
      </c>
      <c r="W38" s="171"/>
      <c r="AG38" t="s">
        <v>162</v>
      </c>
    </row>
    <row r="39" spans="1:60" outlineLevel="1" x14ac:dyDescent="0.2">
      <c r="A39" s="178">
        <v>11</v>
      </c>
      <c r="B39" s="179" t="s">
        <v>642</v>
      </c>
      <c r="C39" s="194" t="s">
        <v>643</v>
      </c>
      <c r="D39" s="180" t="s">
        <v>174</v>
      </c>
      <c r="E39" s="181">
        <v>34.076250000000002</v>
      </c>
      <c r="F39" s="182"/>
      <c r="G39" s="183">
        <f>ROUND(E39*F39,2)</f>
        <v>0</v>
      </c>
      <c r="H39" s="161"/>
      <c r="I39" s="160">
        <f>ROUND(E39*H39,2)</f>
        <v>0</v>
      </c>
      <c r="J39" s="161"/>
      <c r="K39" s="160">
        <f>ROUND(E39*J39,2)</f>
        <v>0</v>
      </c>
      <c r="L39" s="160">
        <v>15</v>
      </c>
      <c r="M39" s="160">
        <f>G39*(1+L39/100)</f>
        <v>0</v>
      </c>
      <c r="N39" s="160">
        <v>0</v>
      </c>
      <c r="O39" s="160">
        <f>ROUND(E39*N39,2)</f>
        <v>0</v>
      </c>
      <c r="P39" s="160">
        <v>2.4649999999999998E-2</v>
      </c>
      <c r="Q39" s="160">
        <f>ROUND(E39*P39,2)</f>
        <v>0.84</v>
      </c>
      <c r="R39" s="160"/>
      <c r="S39" s="160" t="s">
        <v>175</v>
      </c>
      <c r="T39" s="160" t="s">
        <v>175</v>
      </c>
      <c r="U39" s="160">
        <v>0.3</v>
      </c>
      <c r="V39" s="160">
        <f>ROUND(E39*U39,2)</f>
        <v>10.220000000000001</v>
      </c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232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96" t="s">
        <v>1019</v>
      </c>
      <c r="D40" s="165"/>
      <c r="E40" s="166">
        <v>34.076250000000002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178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8">
        <v>12</v>
      </c>
      <c r="B41" s="179" t="s">
        <v>644</v>
      </c>
      <c r="C41" s="194" t="s">
        <v>645</v>
      </c>
      <c r="D41" s="180" t="s">
        <v>174</v>
      </c>
      <c r="E41" s="181">
        <v>34.076250000000002</v>
      </c>
      <c r="F41" s="182"/>
      <c r="G41" s="183">
        <f>ROUND(E41*F41,2)</f>
        <v>0</v>
      </c>
      <c r="H41" s="161"/>
      <c r="I41" s="160">
        <f>ROUND(E41*H41,2)</f>
        <v>0</v>
      </c>
      <c r="J41" s="161"/>
      <c r="K41" s="160">
        <f>ROUND(E41*J41,2)</f>
        <v>0</v>
      </c>
      <c r="L41" s="160">
        <v>15</v>
      </c>
      <c r="M41" s="160">
        <f>G41*(1+L41/100)</f>
        <v>0</v>
      </c>
      <c r="N41" s="160">
        <v>0</v>
      </c>
      <c r="O41" s="160">
        <f>ROUND(E41*N41,2)</f>
        <v>0</v>
      </c>
      <c r="P41" s="160">
        <v>8.0000000000000002E-3</v>
      </c>
      <c r="Q41" s="160">
        <f>ROUND(E41*P41,2)</f>
        <v>0.27</v>
      </c>
      <c r="R41" s="160"/>
      <c r="S41" s="160" t="s">
        <v>175</v>
      </c>
      <c r="T41" s="160" t="s">
        <v>175</v>
      </c>
      <c r="U41" s="160">
        <v>6.6000000000000003E-2</v>
      </c>
      <c r="V41" s="160">
        <f>ROUND(E41*U41,2)</f>
        <v>2.25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232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96" t="s">
        <v>1019</v>
      </c>
      <c r="D42" s="165"/>
      <c r="E42" s="166">
        <v>34.076250000000002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178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33.75" outlineLevel="1" x14ac:dyDescent="0.2">
      <c r="A43" s="178">
        <v>13</v>
      </c>
      <c r="B43" s="179" t="s">
        <v>1020</v>
      </c>
      <c r="C43" s="194" t="s">
        <v>1021</v>
      </c>
      <c r="D43" s="180" t="s">
        <v>684</v>
      </c>
      <c r="E43" s="181">
        <v>1</v>
      </c>
      <c r="F43" s="182"/>
      <c r="G43" s="183">
        <f>ROUND(E43*F43,2)</f>
        <v>0</v>
      </c>
      <c r="H43" s="161"/>
      <c r="I43" s="160">
        <f>ROUND(E43*H43,2)</f>
        <v>0</v>
      </c>
      <c r="J43" s="161"/>
      <c r="K43" s="160">
        <f>ROUND(E43*J43,2)</f>
        <v>0</v>
      </c>
      <c r="L43" s="160">
        <v>15</v>
      </c>
      <c r="M43" s="160">
        <f>G43*(1+L43/100)</f>
        <v>0</v>
      </c>
      <c r="N43" s="160">
        <v>0</v>
      </c>
      <c r="O43" s="160">
        <f>ROUND(E43*N43,2)</f>
        <v>0</v>
      </c>
      <c r="P43" s="160">
        <v>0</v>
      </c>
      <c r="Q43" s="160">
        <f>ROUND(E43*P43,2)</f>
        <v>0</v>
      </c>
      <c r="R43" s="160"/>
      <c r="S43" s="160" t="s">
        <v>165</v>
      </c>
      <c r="T43" s="160" t="s">
        <v>166</v>
      </c>
      <c r="U43" s="160">
        <v>0</v>
      </c>
      <c r="V43" s="160">
        <f>ROUND(E43*U43,2)</f>
        <v>0</v>
      </c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167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57" t="s">
        <v>685</v>
      </c>
      <c r="D44" s="258"/>
      <c r="E44" s="258"/>
      <c r="F44" s="258"/>
      <c r="G44" s="258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169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55" t="s">
        <v>686</v>
      </c>
      <c r="D45" s="256"/>
      <c r="E45" s="256"/>
      <c r="F45" s="256"/>
      <c r="G45" s="256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169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55" t="s">
        <v>687</v>
      </c>
      <c r="D46" s="256"/>
      <c r="E46" s="256"/>
      <c r="F46" s="256"/>
      <c r="G46" s="256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169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33.75" outlineLevel="1" x14ac:dyDescent="0.2">
      <c r="A47" s="178">
        <v>14</v>
      </c>
      <c r="B47" s="179" t="s">
        <v>1022</v>
      </c>
      <c r="C47" s="194" t="s">
        <v>1023</v>
      </c>
      <c r="D47" s="180" t="s">
        <v>684</v>
      </c>
      <c r="E47" s="181">
        <v>4</v>
      </c>
      <c r="F47" s="182"/>
      <c r="G47" s="183">
        <f>ROUND(E47*F47,2)</f>
        <v>0</v>
      </c>
      <c r="H47" s="161"/>
      <c r="I47" s="160">
        <f>ROUND(E47*H47,2)</f>
        <v>0</v>
      </c>
      <c r="J47" s="161"/>
      <c r="K47" s="160">
        <f>ROUND(E47*J47,2)</f>
        <v>0</v>
      </c>
      <c r="L47" s="160">
        <v>15</v>
      </c>
      <c r="M47" s="160">
        <f>G47*(1+L47/100)</f>
        <v>0</v>
      </c>
      <c r="N47" s="160">
        <v>0</v>
      </c>
      <c r="O47" s="160">
        <f>ROUND(E47*N47,2)</f>
        <v>0</v>
      </c>
      <c r="P47" s="160">
        <v>0</v>
      </c>
      <c r="Q47" s="160">
        <f>ROUND(E47*P47,2)</f>
        <v>0</v>
      </c>
      <c r="R47" s="160"/>
      <c r="S47" s="160" t="s">
        <v>165</v>
      </c>
      <c r="T47" s="160" t="s">
        <v>166</v>
      </c>
      <c r="U47" s="160">
        <v>0</v>
      </c>
      <c r="V47" s="160">
        <f>ROUND(E47*U47,2)</f>
        <v>0</v>
      </c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167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57" t="s">
        <v>685</v>
      </c>
      <c r="D48" s="258"/>
      <c r="E48" s="258"/>
      <c r="F48" s="258"/>
      <c r="G48" s="258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169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255" t="s">
        <v>686</v>
      </c>
      <c r="D49" s="256"/>
      <c r="E49" s="256"/>
      <c r="F49" s="256"/>
      <c r="G49" s="256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169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55" t="s">
        <v>687</v>
      </c>
      <c r="D50" s="256"/>
      <c r="E50" s="256"/>
      <c r="F50" s="256"/>
      <c r="G50" s="256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169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x14ac:dyDescent="0.2">
      <c r="A51" s="172" t="s">
        <v>161</v>
      </c>
      <c r="B51" s="173" t="s">
        <v>116</v>
      </c>
      <c r="C51" s="193" t="s">
        <v>117</v>
      </c>
      <c r="D51" s="174"/>
      <c r="E51" s="175"/>
      <c r="F51" s="176"/>
      <c r="G51" s="177">
        <f>SUMIF(AG52:AG56,"&lt;&gt;NOR",G52:G56)</f>
        <v>0</v>
      </c>
      <c r="H51" s="171"/>
      <c r="I51" s="171">
        <f>SUM(I52:I56)</f>
        <v>0</v>
      </c>
      <c r="J51" s="171"/>
      <c r="K51" s="171">
        <f>SUM(K52:K56)</f>
        <v>0</v>
      </c>
      <c r="L51" s="171"/>
      <c r="M51" s="171">
        <f>SUM(M52:M56)</f>
        <v>0</v>
      </c>
      <c r="N51" s="171"/>
      <c r="O51" s="171">
        <f>SUM(O52:O56)</f>
        <v>0.08</v>
      </c>
      <c r="P51" s="171"/>
      <c r="Q51" s="171">
        <f>SUM(Q52:Q56)</f>
        <v>0</v>
      </c>
      <c r="R51" s="171"/>
      <c r="S51" s="171"/>
      <c r="T51" s="171"/>
      <c r="U51" s="171"/>
      <c r="V51" s="171">
        <f>SUM(V52:V56)</f>
        <v>33.630000000000003</v>
      </c>
      <c r="W51" s="171"/>
      <c r="AG51" t="s">
        <v>162</v>
      </c>
    </row>
    <row r="52" spans="1:60" outlineLevel="1" x14ac:dyDescent="0.2">
      <c r="A52" s="178">
        <v>15</v>
      </c>
      <c r="B52" s="179" t="s">
        <v>1024</v>
      </c>
      <c r="C52" s="194" t="s">
        <v>1025</v>
      </c>
      <c r="D52" s="180" t="s">
        <v>174</v>
      </c>
      <c r="E52" s="181">
        <v>36.832500000000003</v>
      </c>
      <c r="F52" s="182"/>
      <c r="G52" s="183">
        <f>ROUND(E52*F52,2)</f>
        <v>0</v>
      </c>
      <c r="H52" s="161"/>
      <c r="I52" s="160">
        <f>ROUND(E52*H52,2)</f>
        <v>0</v>
      </c>
      <c r="J52" s="161"/>
      <c r="K52" s="160">
        <f>ROUND(E52*J52,2)</f>
        <v>0</v>
      </c>
      <c r="L52" s="160">
        <v>15</v>
      </c>
      <c r="M52" s="160">
        <f>G52*(1+L52/100)</f>
        <v>0</v>
      </c>
      <c r="N52" s="160">
        <v>3.0000000000000001E-5</v>
      </c>
      <c r="O52" s="160">
        <f>ROUND(E52*N52,2)</f>
        <v>0</v>
      </c>
      <c r="P52" s="160">
        <v>0</v>
      </c>
      <c r="Q52" s="160">
        <f>ROUND(E52*P52,2)</f>
        <v>0</v>
      </c>
      <c r="R52" s="160"/>
      <c r="S52" s="160" t="s">
        <v>362</v>
      </c>
      <c r="T52" s="160" t="s">
        <v>362</v>
      </c>
      <c r="U52" s="160">
        <v>0.91300000000000003</v>
      </c>
      <c r="V52" s="160">
        <f>ROUND(E52*U52,2)</f>
        <v>33.630000000000003</v>
      </c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232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196" t="s">
        <v>1026</v>
      </c>
      <c r="D53" s="165"/>
      <c r="E53" s="166">
        <v>36.832500000000003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178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78">
        <v>16</v>
      </c>
      <c r="B54" s="179" t="s">
        <v>1027</v>
      </c>
      <c r="C54" s="194" t="s">
        <v>1028</v>
      </c>
      <c r="D54" s="180" t="s">
        <v>174</v>
      </c>
      <c r="E54" s="181">
        <v>36.832500000000003</v>
      </c>
      <c r="F54" s="182"/>
      <c r="G54" s="183">
        <f>ROUND(E54*F54,2)</f>
        <v>0</v>
      </c>
      <c r="H54" s="161"/>
      <c r="I54" s="160">
        <f>ROUND(E54*H54,2)</f>
        <v>0</v>
      </c>
      <c r="J54" s="161"/>
      <c r="K54" s="160">
        <f>ROUND(E54*J54,2)</f>
        <v>0</v>
      </c>
      <c r="L54" s="160">
        <v>15</v>
      </c>
      <c r="M54" s="160">
        <f>G54*(1+L54/100)</f>
        <v>0</v>
      </c>
      <c r="N54" s="160">
        <v>2.3E-3</v>
      </c>
      <c r="O54" s="160">
        <f>ROUND(E54*N54,2)</f>
        <v>0.08</v>
      </c>
      <c r="P54" s="160">
        <v>0</v>
      </c>
      <c r="Q54" s="160">
        <f>ROUND(E54*P54,2)</f>
        <v>0</v>
      </c>
      <c r="R54" s="160"/>
      <c r="S54" s="160" t="s">
        <v>165</v>
      </c>
      <c r="T54" s="160" t="s">
        <v>362</v>
      </c>
      <c r="U54" s="160">
        <v>0</v>
      </c>
      <c r="V54" s="160">
        <f>ROUND(E54*U54,2)</f>
        <v>0</v>
      </c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587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196" t="s">
        <v>1026</v>
      </c>
      <c r="D55" s="165"/>
      <c r="E55" s="166">
        <v>36.832500000000003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178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>
        <v>17</v>
      </c>
      <c r="B56" s="158" t="s">
        <v>1029</v>
      </c>
      <c r="C56" s="201" t="s">
        <v>1030</v>
      </c>
      <c r="D56" s="159" t="s">
        <v>0</v>
      </c>
      <c r="E56" s="191"/>
      <c r="F56" s="161"/>
      <c r="G56" s="160">
        <f>ROUND(E56*F56,2)</f>
        <v>0</v>
      </c>
      <c r="H56" s="161"/>
      <c r="I56" s="160">
        <f>ROUND(E56*H56,2)</f>
        <v>0</v>
      </c>
      <c r="J56" s="161"/>
      <c r="K56" s="160">
        <f>ROUND(E56*J56,2)</f>
        <v>0</v>
      </c>
      <c r="L56" s="160">
        <v>15</v>
      </c>
      <c r="M56" s="160">
        <f>G56*(1+L56/100)</f>
        <v>0</v>
      </c>
      <c r="N56" s="160">
        <v>0</v>
      </c>
      <c r="O56" s="160">
        <f>ROUND(E56*N56,2)</f>
        <v>0</v>
      </c>
      <c r="P56" s="160">
        <v>0</v>
      </c>
      <c r="Q56" s="160">
        <f>ROUND(E56*P56,2)</f>
        <v>0</v>
      </c>
      <c r="R56" s="160"/>
      <c r="S56" s="160" t="s">
        <v>175</v>
      </c>
      <c r="T56" s="160" t="s">
        <v>175</v>
      </c>
      <c r="U56" s="160">
        <v>0</v>
      </c>
      <c r="V56" s="160">
        <f>ROUND(E56*U56,2)</f>
        <v>0</v>
      </c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573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x14ac:dyDescent="0.2">
      <c r="A57" s="172" t="s">
        <v>161</v>
      </c>
      <c r="B57" s="173" t="s">
        <v>118</v>
      </c>
      <c r="C57" s="193" t="s">
        <v>119</v>
      </c>
      <c r="D57" s="174"/>
      <c r="E57" s="175"/>
      <c r="F57" s="176"/>
      <c r="G57" s="177">
        <f>SUMIF(AG58:AG61,"&lt;&gt;NOR",G58:G61)</f>
        <v>0</v>
      </c>
      <c r="H57" s="171"/>
      <c r="I57" s="171">
        <f>SUM(I58:I61)</f>
        <v>0</v>
      </c>
      <c r="J57" s="171"/>
      <c r="K57" s="171">
        <f>SUM(K58:K61)</f>
        <v>0</v>
      </c>
      <c r="L57" s="171"/>
      <c r="M57" s="171">
        <f>SUM(M58:M61)</f>
        <v>0</v>
      </c>
      <c r="N57" s="171"/>
      <c r="O57" s="171">
        <f>SUM(O58:O61)</f>
        <v>0</v>
      </c>
      <c r="P57" s="171"/>
      <c r="Q57" s="171">
        <f>SUM(Q58:Q61)</f>
        <v>0</v>
      </c>
      <c r="R57" s="171"/>
      <c r="S57" s="171"/>
      <c r="T57" s="171"/>
      <c r="U57" s="171"/>
      <c r="V57" s="171">
        <f>SUM(V58:V61)</f>
        <v>0</v>
      </c>
      <c r="W57" s="171"/>
      <c r="AG57" t="s">
        <v>162</v>
      </c>
    </row>
    <row r="58" spans="1:60" ht="22.5" outlineLevel="1" x14ac:dyDescent="0.2">
      <c r="A58" s="178">
        <v>18</v>
      </c>
      <c r="B58" s="179" t="s">
        <v>1031</v>
      </c>
      <c r="C58" s="194" t="s">
        <v>1032</v>
      </c>
      <c r="D58" s="180" t="s">
        <v>684</v>
      </c>
      <c r="E58" s="181">
        <v>1</v>
      </c>
      <c r="F58" s="182"/>
      <c r="G58" s="183">
        <f>ROUND(E58*F58,2)</f>
        <v>0</v>
      </c>
      <c r="H58" s="161"/>
      <c r="I58" s="160">
        <f>ROUND(E58*H58,2)</f>
        <v>0</v>
      </c>
      <c r="J58" s="161"/>
      <c r="K58" s="160">
        <f>ROUND(E58*J58,2)</f>
        <v>0</v>
      </c>
      <c r="L58" s="160">
        <v>15</v>
      </c>
      <c r="M58" s="160">
        <f>G58*(1+L58/100)</f>
        <v>0</v>
      </c>
      <c r="N58" s="160">
        <v>0</v>
      </c>
      <c r="O58" s="160">
        <f>ROUND(E58*N58,2)</f>
        <v>0</v>
      </c>
      <c r="P58" s="160">
        <v>0</v>
      </c>
      <c r="Q58" s="160">
        <f>ROUND(E58*P58,2)</f>
        <v>0</v>
      </c>
      <c r="R58" s="160"/>
      <c r="S58" s="160" t="s">
        <v>165</v>
      </c>
      <c r="T58" s="160" t="s">
        <v>166</v>
      </c>
      <c r="U58" s="160">
        <v>0</v>
      </c>
      <c r="V58" s="160">
        <f>ROUND(E58*U58,2)</f>
        <v>0</v>
      </c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167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57" t="s">
        <v>685</v>
      </c>
      <c r="D59" s="258"/>
      <c r="E59" s="258"/>
      <c r="F59" s="258"/>
      <c r="G59" s="258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169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255" t="s">
        <v>686</v>
      </c>
      <c r="D60" s="256"/>
      <c r="E60" s="256"/>
      <c r="F60" s="256"/>
      <c r="G60" s="256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169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255" t="s">
        <v>687</v>
      </c>
      <c r="D61" s="256"/>
      <c r="E61" s="256"/>
      <c r="F61" s="256"/>
      <c r="G61" s="256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169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x14ac:dyDescent="0.2">
      <c r="A62" s="172" t="s">
        <v>161</v>
      </c>
      <c r="B62" s="173" t="s">
        <v>124</v>
      </c>
      <c r="C62" s="193" t="s">
        <v>125</v>
      </c>
      <c r="D62" s="174"/>
      <c r="E62" s="175"/>
      <c r="F62" s="176"/>
      <c r="G62" s="177">
        <f>SUMIF(AG63:AG67,"&lt;&gt;NOR",G63:G67)</f>
        <v>0</v>
      </c>
      <c r="H62" s="171"/>
      <c r="I62" s="171">
        <f>SUM(I63:I67)</f>
        <v>0</v>
      </c>
      <c r="J62" s="171"/>
      <c r="K62" s="171">
        <f>SUM(K63:K67)</f>
        <v>0</v>
      </c>
      <c r="L62" s="171"/>
      <c r="M62" s="171">
        <f>SUM(M63:M67)</f>
        <v>0</v>
      </c>
      <c r="N62" s="171"/>
      <c r="O62" s="171">
        <f>SUM(O63:O67)</f>
        <v>0.06</v>
      </c>
      <c r="P62" s="171"/>
      <c r="Q62" s="171">
        <f>SUM(Q63:Q67)</f>
        <v>0</v>
      </c>
      <c r="R62" s="171"/>
      <c r="S62" s="171"/>
      <c r="T62" s="171"/>
      <c r="U62" s="171"/>
      <c r="V62" s="171">
        <f>SUM(V63:V67)</f>
        <v>6.91</v>
      </c>
      <c r="W62" s="171"/>
      <c r="AG62" t="s">
        <v>162</v>
      </c>
    </row>
    <row r="63" spans="1:60" outlineLevel="1" x14ac:dyDescent="0.2">
      <c r="A63" s="178">
        <v>19</v>
      </c>
      <c r="B63" s="179" t="s">
        <v>1033</v>
      </c>
      <c r="C63" s="194" t="s">
        <v>1034</v>
      </c>
      <c r="D63" s="180" t="s">
        <v>174</v>
      </c>
      <c r="E63" s="181">
        <v>5.76</v>
      </c>
      <c r="F63" s="182"/>
      <c r="G63" s="183">
        <f>ROUND(E63*F63,2)</f>
        <v>0</v>
      </c>
      <c r="H63" s="161"/>
      <c r="I63" s="160">
        <f>ROUND(E63*H63,2)</f>
        <v>0</v>
      </c>
      <c r="J63" s="161"/>
      <c r="K63" s="160">
        <f>ROUND(E63*J63,2)</f>
        <v>0</v>
      </c>
      <c r="L63" s="160">
        <v>15</v>
      </c>
      <c r="M63" s="160">
        <f>G63*(1+L63/100)</f>
        <v>0</v>
      </c>
      <c r="N63" s="160">
        <v>0</v>
      </c>
      <c r="O63" s="160">
        <f>ROUND(E63*N63,2)</f>
        <v>0</v>
      </c>
      <c r="P63" s="160">
        <v>0</v>
      </c>
      <c r="Q63" s="160">
        <f>ROUND(E63*P63,2)</f>
        <v>0</v>
      </c>
      <c r="R63" s="160"/>
      <c r="S63" s="160" t="s">
        <v>175</v>
      </c>
      <c r="T63" s="160" t="s">
        <v>175</v>
      </c>
      <c r="U63" s="160">
        <v>1.2</v>
      </c>
      <c r="V63" s="160">
        <f>ROUND(E63*U63,2)</f>
        <v>6.91</v>
      </c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232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96" t="s">
        <v>1035</v>
      </c>
      <c r="D64" s="165"/>
      <c r="E64" s="166">
        <v>5.76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178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78">
        <v>20</v>
      </c>
      <c r="B65" s="179" t="s">
        <v>1036</v>
      </c>
      <c r="C65" s="194" t="s">
        <v>1037</v>
      </c>
      <c r="D65" s="180" t="s">
        <v>174</v>
      </c>
      <c r="E65" s="181">
        <v>6.048</v>
      </c>
      <c r="F65" s="182"/>
      <c r="G65" s="183">
        <f>ROUND(E65*F65,2)</f>
        <v>0</v>
      </c>
      <c r="H65" s="161"/>
      <c r="I65" s="160">
        <f>ROUND(E65*H65,2)</f>
        <v>0</v>
      </c>
      <c r="J65" s="161"/>
      <c r="K65" s="160">
        <f>ROUND(E65*J65,2)</f>
        <v>0</v>
      </c>
      <c r="L65" s="160">
        <v>15</v>
      </c>
      <c r="M65" s="160">
        <f>G65*(1+L65/100)</f>
        <v>0</v>
      </c>
      <c r="N65" s="160">
        <v>1.0500000000000001E-2</v>
      </c>
      <c r="O65" s="160">
        <f>ROUND(E65*N65,2)</f>
        <v>0.06</v>
      </c>
      <c r="P65" s="160">
        <v>0</v>
      </c>
      <c r="Q65" s="160">
        <f>ROUND(E65*P65,2)</f>
        <v>0</v>
      </c>
      <c r="R65" s="160" t="s">
        <v>586</v>
      </c>
      <c r="S65" s="160" t="s">
        <v>175</v>
      </c>
      <c r="T65" s="160" t="s">
        <v>175</v>
      </c>
      <c r="U65" s="160">
        <v>0</v>
      </c>
      <c r="V65" s="160">
        <f>ROUND(E65*U65,2)</f>
        <v>0</v>
      </c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587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196" t="s">
        <v>1038</v>
      </c>
      <c r="D66" s="165"/>
      <c r="E66" s="166">
        <v>6.048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178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>
        <v>21</v>
      </c>
      <c r="B67" s="158" t="s">
        <v>1039</v>
      </c>
      <c r="C67" s="201" t="s">
        <v>1040</v>
      </c>
      <c r="D67" s="159" t="s">
        <v>0</v>
      </c>
      <c r="E67" s="191"/>
      <c r="F67" s="161"/>
      <c r="G67" s="16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0"/>
      <c r="S67" s="160" t="s">
        <v>175</v>
      </c>
      <c r="T67" s="160" t="s">
        <v>175</v>
      </c>
      <c r="U67" s="160">
        <v>0</v>
      </c>
      <c r="V67" s="160">
        <f>ROUND(E67*U67,2)</f>
        <v>0</v>
      </c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573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x14ac:dyDescent="0.2">
      <c r="A68" s="172" t="s">
        <v>161</v>
      </c>
      <c r="B68" s="173" t="s">
        <v>128</v>
      </c>
      <c r="C68" s="193" t="s">
        <v>129</v>
      </c>
      <c r="D68" s="174"/>
      <c r="E68" s="175"/>
      <c r="F68" s="176"/>
      <c r="G68" s="177">
        <f>SUMIF(AG69:AG72,"&lt;&gt;NOR",G69:G72)</f>
        <v>0</v>
      </c>
      <c r="H68" s="171"/>
      <c r="I68" s="171">
        <f>SUM(I69:I72)</f>
        <v>0</v>
      </c>
      <c r="J68" s="171"/>
      <c r="K68" s="171">
        <f>SUM(K69:K72)</f>
        <v>0</v>
      </c>
      <c r="L68" s="171"/>
      <c r="M68" s="171">
        <f>SUM(M69:M72)</f>
        <v>0</v>
      </c>
      <c r="N68" s="171"/>
      <c r="O68" s="171">
        <f>SUM(O69:O72)</f>
        <v>0</v>
      </c>
      <c r="P68" s="171"/>
      <c r="Q68" s="171">
        <f>SUM(Q69:Q72)</f>
        <v>0</v>
      </c>
      <c r="R68" s="171"/>
      <c r="S68" s="171"/>
      <c r="T68" s="171"/>
      <c r="U68" s="171"/>
      <c r="V68" s="171">
        <f>SUM(V69:V72)</f>
        <v>1.67</v>
      </c>
      <c r="W68" s="171"/>
      <c r="AG68" t="s">
        <v>162</v>
      </c>
    </row>
    <row r="69" spans="1:60" outlineLevel="1" x14ac:dyDescent="0.2">
      <c r="A69" s="178">
        <v>22</v>
      </c>
      <c r="B69" s="179" t="s">
        <v>1041</v>
      </c>
      <c r="C69" s="194" t="s">
        <v>1042</v>
      </c>
      <c r="D69" s="180" t="s">
        <v>174</v>
      </c>
      <c r="E69" s="181">
        <v>12.42</v>
      </c>
      <c r="F69" s="182"/>
      <c r="G69" s="183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6.9999999999999994E-5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175</v>
      </c>
      <c r="T69" s="160" t="s">
        <v>175</v>
      </c>
      <c r="U69" s="160">
        <v>3.2480000000000002E-2</v>
      </c>
      <c r="V69" s="160">
        <f>ROUND(E69*U69,2)</f>
        <v>0.4</v>
      </c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232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96" t="s">
        <v>999</v>
      </c>
      <c r="D70" s="165"/>
      <c r="E70" s="166">
        <v>12.42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178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78">
        <v>23</v>
      </c>
      <c r="B71" s="179" t="s">
        <v>1043</v>
      </c>
      <c r="C71" s="194" t="s">
        <v>1044</v>
      </c>
      <c r="D71" s="180" t="s">
        <v>174</v>
      </c>
      <c r="E71" s="181">
        <v>12.42</v>
      </c>
      <c r="F71" s="182"/>
      <c r="G71" s="183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60">
        <v>1.4999999999999999E-4</v>
      </c>
      <c r="O71" s="160">
        <f>ROUND(E71*N71,2)</f>
        <v>0</v>
      </c>
      <c r="P71" s="160">
        <v>0</v>
      </c>
      <c r="Q71" s="160">
        <f>ROUND(E71*P71,2)</f>
        <v>0</v>
      </c>
      <c r="R71" s="160"/>
      <c r="S71" s="160" t="s">
        <v>175</v>
      </c>
      <c r="T71" s="160" t="s">
        <v>175</v>
      </c>
      <c r="U71" s="160">
        <v>0.10191</v>
      </c>
      <c r="V71" s="160">
        <f>ROUND(E71*U71,2)</f>
        <v>1.27</v>
      </c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232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96" t="s">
        <v>999</v>
      </c>
      <c r="D72" s="165"/>
      <c r="E72" s="166">
        <v>12.42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178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x14ac:dyDescent="0.2">
      <c r="A73" s="172" t="s">
        <v>161</v>
      </c>
      <c r="B73" s="173" t="s">
        <v>130</v>
      </c>
      <c r="C73" s="193" t="s">
        <v>131</v>
      </c>
      <c r="D73" s="174"/>
      <c r="E73" s="175"/>
      <c r="F73" s="176"/>
      <c r="G73" s="177">
        <f>SUMIF(AG74:AG74,"&lt;&gt;NOR",G74:G74)</f>
        <v>0</v>
      </c>
      <c r="H73" s="171"/>
      <c r="I73" s="171">
        <f>SUM(I74:I74)</f>
        <v>0</v>
      </c>
      <c r="J73" s="171"/>
      <c r="K73" s="171">
        <f>SUM(K74:K74)</f>
        <v>0</v>
      </c>
      <c r="L73" s="171"/>
      <c r="M73" s="171">
        <f>SUM(M74:M74)</f>
        <v>0</v>
      </c>
      <c r="N73" s="171"/>
      <c r="O73" s="171">
        <f>SUM(O74:O74)</f>
        <v>0</v>
      </c>
      <c r="P73" s="171"/>
      <c r="Q73" s="171">
        <f>SUM(Q74:Q74)</f>
        <v>0</v>
      </c>
      <c r="R73" s="171"/>
      <c r="S73" s="171"/>
      <c r="T73" s="171"/>
      <c r="U73" s="171"/>
      <c r="V73" s="171">
        <f>SUM(V74:V74)</f>
        <v>0</v>
      </c>
      <c r="W73" s="171"/>
      <c r="AG73" t="s">
        <v>162</v>
      </c>
    </row>
    <row r="74" spans="1:60" ht="22.5" outlineLevel="1" x14ac:dyDescent="0.2">
      <c r="A74" s="185">
        <v>24</v>
      </c>
      <c r="B74" s="186" t="s">
        <v>1045</v>
      </c>
      <c r="C74" s="200" t="s">
        <v>1046</v>
      </c>
      <c r="D74" s="187" t="s">
        <v>621</v>
      </c>
      <c r="E74" s="188">
        <v>2</v>
      </c>
      <c r="F74" s="189"/>
      <c r="G74" s="190">
        <f>ROUND(E74*F74,2)</f>
        <v>0</v>
      </c>
      <c r="H74" s="161"/>
      <c r="I74" s="160">
        <f>ROUND(E74*H74,2)</f>
        <v>0</v>
      </c>
      <c r="J74" s="161"/>
      <c r="K74" s="160">
        <f>ROUND(E74*J74,2)</f>
        <v>0</v>
      </c>
      <c r="L74" s="160">
        <v>15</v>
      </c>
      <c r="M74" s="160">
        <f>G74*(1+L74/100)</f>
        <v>0</v>
      </c>
      <c r="N74" s="160">
        <v>0</v>
      </c>
      <c r="O74" s="160">
        <f>ROUND(E74*N74,2)</f>
        <v>0</v>
      </c>
      <c r="P74" s="160">
        <v>0</v>
      </c>
      <c r="Q74" s="160">
        <f>ROUND(E74*P74,2)</f>
        <v>0</v>
      </c>
      <c r="R74" s="160"/>
      <c r="S74" s="160" t="s">
        <v>165</v>
      </c>
      <c r="T74" s="160" t="s">
        <v>166</v>
      </c>
      <c r="U74" s="160">
        <v>0</v>
      </c>
      <c r="V74" s="160">
        <f>ROUND(E74*U74,2)</f>
        <v>0</v>
      </c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167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x14ac:dyDescent="0.2">
      <c r="A75" s="172" t="s">
        <v>161</v>
      </c>
      <c r="B75" s="173" t="s">
        <v>132</v>
      </c>
      <c r="C75" s="193" t="s">
        <v>133</v>
      </c>
      <c r="D75" s="174"/>
      <c r="E75" s="175"/>
      <c r="F75" s="176"/>
      <c r="G75" s="177">
        <f>SUMIF(AG76:AG81,"&lt;&gt;NOR",G76:G81)</f>
        <v>0</v>
      </c>
      <c r="H75" s="171"/>
      <c r="I75" s="171">
        <f>SUM(I76:I81)</f>
        <v>0</v>
      </c>
      <c r="J75" s="171"/>
      <c r="K75" s="171">
        <f>SUM(K76:K81)</f>
        <v>0</v>
      </c>
      <c r="L75" s="171"/>
      <c r="M75" s="171">
        <f>SUM(M76:M81)</f>
        <v>0</v>
      </c>
      <c r="N75" s="171"/>
      <c r="O75" s="171">
        <f>SUM(O76:O81)</f>
        <v>0</v>
      </c>
      <c r="P75" s="171"/>
      <c r="Q75" s="171">
        <f>SUM(Q76:Q81)</f>
        <v>0</v>
      </c>
      <c r="R75" s="171"/>
      <c r="S75" s="171"/>
      <c r="T75" s="171"/>
      <c r="U75" s="171"/>
      <c r="V75" s="171">
        <f>SUM(V76:V81)</f>
        <v>3.09</v>
      </c>
      <c r="W75" s="171"/>
      <c r="AG75" t="s">
        <v>162</v>
      </c>
    </row>
    <row r="76" spans="1:60" outlineLevel="1" x14ac:dyDescent="0.2">
      <c r="A76" s="185">
        <v>25</v>
      </c>
      <c r="B76" s="186" t="s">
        <v>264</v>
      </c>
      <c r="C76" s="200" t="s">
        <v>265</v>
      </c>
      <c r="D76" s="187" t="s">
        <v>235</v>
      </c>
      <c r="E76" s="188">
        <v>1.13869</v>
      </c>
      <c r="F76" s="189"/>
      <c r="G76" s="190">
        <f t="shared" ref="G76:G81" si="0">ROUND(E76*F76,2)</f>
        <v>0</v>
      </c>
      <c r="H76" s="161"/>
      <c r="I76" s="160">
        <f t="shared" ref="I76:I81" si="1">ROUND(E76*H76,2)</f>
        <v>0</v>
      </c>
      <c r="J76" s="161"/>
      <c r="K76" s="160">
        <f t="shared" ref="K76:K81" si="2">ROUND(E76*J76,2)</f>
        <v>0</v>
      </c>
      <c r="L76" s="160">
        <v>15</v>
      </c>
      <c r="M76" s="160">
        <f t="shared" ref="M76:M81" si="3">G76*(1+L76/100)</f>
        <v>0</v>
      </c>
      <c r="N76" s="160">
        <v>0</v>
      </c>
      <c r="O76" s="160">
        <f t="shared" ref="O76:O81" si="4">ROUND(E76*N76,2)</f>
        <v>0</v>
      </c>
      <c r="P76" s="160">
        <v>0</v>
      </c>
      <c r="Q76" s="160">
        <f t="shared" ref="Q76:Q81" si="5">ROUND(E76*P76,2)</f>
        <v>0</v>
      </c>
      <c r="R76" s="160"/>
      <c r="S76" s="160" t="s">
        <v>175</v>
      </c>
      <c r="T76" s="160" t="s">
        <v>175</v>
      </c>
      <c r="U76" s="160">
        <v>0</v>
      </c>
      <c r="V76" s="160">
        <f t="shared" ref="V76:V81" si="6">ROUND(E76*U76,2)</f>
        <v>0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255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85">
        <v>26</v>
      </c>
      <c r="B77" s="186" t="s">
        <v>253</v>
      </c>
      <c r="C77" s="200" t="s">
        <v>254</v>
      </c>
      <c r="D77" s="187" t="s">
        <v>235</v>
      </c>
      <c r="E77" s="188">
        <v>1.13869</v>
      </c>
      <c r="F77" s="189"/>
      <c r="G77" s="190">
        <f t="shared" si="0"/>
        <v>0</v>
      </c>
      <c r="H77" s="161"/>
      <c r="I77" s="160">
        <f t="shared" si="1"/>
        <v>0</v>
      </c>
      <c r="J77" s="161"/>
      <c r="K77" s="160">
        <f t="shared" si="2"/>
        <v>0</v>
      </c>
      <c r="L77" s="160">
        <v>15</v>
      </c>
      <c r="M77" s="160">
        <f t="shared" si="3"/>
        <v>0</v>
      </c>
      <c r="N77" s="160">
        <v>0</v>
      </c>
      <c r="O77" s="160">
        <f t="shared" si="4"/>
        <v>0</v>
      </c>
      <c r="P77" s="160">
        <v>0</v>
      </c>
      <c r="Q77" s="160">
        <f t="shared" si="5"/>
        <v>0</v>
      </c>
      <c r="R77" s="160"/>
      <c r="S77" s="160" t="s">
        <v>175</v>
      </c>
      <c r="T77" s="160" t="s">
        <v>175</v>
      </c>
      <c r="U77" s="160">
        <v>0.93300000000000005</v>
      </c>
      <c r="V77" s="160">
        <f t="shared" si="6"/>
        <v>1.06</v>
      </c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255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85">
        <v>27</v>
      </c>
      <c r="B78" s="186" t="s">
        <v>256</v>
      </c>
      <c r="C78" s="200" t="s">
        <v>257</v>
      </c>
      <c r="D78" s="187" t="s">
        <v>235</v>
      </c>
      <c r="E78" s="188">
        <v>1.13869</v>
      </c>
      <c r="F78" s="189"/>
      <c r="G78" s="190">
        <f t="shared" si="0"/>
        <v>0</v>
      </c>
      <c r="H78" s="161"/>
      <c r="I78" s="160">
        <f t="shared" si="1"/>
        <v>0</v>
      </c>
      <c r="J78" s="161"/>
      <c r="K78" s="160">
        <f t="shared" si="2"/>
        <v>0</v>
      </c>
      <c r="L78" s="160">
        <v>15</v>
      </c>
      <c r="M78" s="160">
        <f t="shared" si="3"/>
        <v>0</v>
      </c>
      <c r="N78" s="160">
        <v>0</v>
      </c>
      <c r="O78" s="160">
        <f t="shared" si="4"/>
        <v>0</v>
      </c>
      <c r="P78" s="160">
        <v>0</v>
      </c>
      <c r="Q78" s="160">
        <f t="shared" si="5"/>
        <v>0</v>
      </c>
      <c r="R78" s="160"/>
      <c r="S78" s="160" t="s">
        <v>175</v>
      </c>
      <c r="T78" s="160" t="s">
        <v>175</v>
      </c>
      <c r="U78" s="160">
        <v>0</v>
      </c>
      <c r="V78" s="160">
        <f t="shared" si="6"/>
        <v>0</v>
      </c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255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85">
        <v>28</v>
      </c>
      <c r="B79" s="186" t="s">
        <v>258</v>
      </c>
      <c r="C79" s="200" t="s">
        <v>259</v>
      </c>
      <c r="D79" s="187" t="s">
        <v>235</v>
      </c>
      <c r="E79" s="188">
        <v>10.24821</v>
      </c>
      <c r="F79" s="189"/>
      <c r="G79" s="190">
        <f t="shared" si="0"/>
        <v>0</v>
      </c>
      <c r="H79" s="161"/>
      <c r="I79" s="160">
        <f t="shared" si="1"/>
        <v>0</v>
      </c>
      <c r="J79" s="161"/>
      <c r="K79" s="160">
        <f t="shared" si="2"/>
        <v>0</v>
      </c>
      <c r="L79" s="160">
        <v>15</v>
      </c>
      <c r="M79" s="160">
        <f t="shared" si="3"/>
        <v>0</v>
      </c>
      <c r="N79" s="160">
        <v>0</v>
      </c>
      <c r="O79" s="160">
        <f t="shared" si="4"/>
        <v>0</v>
      </c>
      <c r="P79" s="160">
        <v>0</v>
      </c>
      <c r="Q79" s="160">
        <f t="shared" si="5"/>
        <v>0</v>
      </c>
      <c r="R79" s="160"/>
      <c r="S79" s="160" t="s">
        <v>175</v>
      </c>
      <c r="T79" s="160" t="s">
        <v>175</v>
      </c>
      <c r="U79" s="160">
        <v>0</v>
      </c>
      <c r="V79" s="160">
        <f t="shared" si="6"/>
        <v>0</v>
      </c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255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85">
        <v>29</v>
      </c>
      <c r="B80" s="186" t="s">
        <v>260</v>
      </c>
      <c r="C80" s="200" t="s">
        <v>261</v>
      </c>
      <c r="D80" s="187" t="s">
        <v>235</v>
      </c>
      <c r="E80" s="188">
        <v>1.13869</v>
      </c>
      <c r="F80" s="189"/>
      <c r="G80" s="190">
        <f t="shared" si="0"/>
        <v>0</v>
      </c>
      <c r="H80" s="161"/>
      <c r="I80" s="160">
        <f t="shared" si="1"/>
        <v>0</v>
      </c>
      <c r="J80" s="161"/>
      <c r="K80" s="160">
        <f t="shared" si="2"/>
        <v>0</v>
      </c>
      <c r="L80" s="160">
        <v>15</v>
      </c>
      <c r="M80" s="160">
        <f t="shared" si="3"/>
        <v>0</v>
      </c>
      <c r="N80" s="160">
        <v>0</v>
      </c>
      <c r="O80" s="160">
        <f t="shared" si="4"/>
        <v>0</v>
      </c>
      <c r="P80" s="160">
        <v>0</v>
      </c>
      <c r="Q80" s="160">
        <f t="shared" si="5"/>
        <v>0</v>
      </c>
      <c r="R80" s="160"/>
      <c r="S80" s="160" t="s">
        <v>175</v>
      </c>
      <c r="T80" s="160" t="s">
        <v>175</v>
      </c>
      <c r="U80" s="160">
        <v>0.94199999999999995</v>
      </c>
      <c r="V80" s="160">
        <f t="shared" si="6"/>
        <v>1.07</v>
      </c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255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78">
        <v>30</v>
      </c>
      <c r="B81" s="179" t="s">
        <v>262</v>
      </c>
      <c r="C81" s="194" t="s">
        <v>263</v>
      </c>
      <c r="D81" s="180" t="s">
        <v>235</v>
      </c>
      <c r="E81" s="181">
        <v>9.1095199999999998</v>
      </c>
      <c r="F81" s="182"/>
      <c r="G81" s="183">
        <f t="shared" si="0"/>
        <v>0</v>
      </c>
      <c r="H81" s="161"/>
      <c r="I81" s="160">
        <f t="shared" si="1"/>
        <v>0</v>
      </c>
      <c r="J81" s="161"/>
      <c r="K81" s="160">
        <f t="shared" si="2"/>
        <v>0</v>
      </c>
      <c r="L81" s="160">
        <v>15</v>
      </c>
      <c r="M81" s="160">
        <f t="shared" si="3"/>
        <v>0</v>
      </c>
      <c r="N81" s="160">
        <v>0</v>
      </c>
      <c r="O81" s="160">
        <f t="shared" si="4"/>
        <v>0</v>
      </c>
      <c r="P81" s="160">
        <v>0</v>
      </c>
      <c r="Q81" s="160">
        <f t="shared" si="5"/>
        <v>0</v>
      </c>
      <c r="R81" s="160"/>
      <c r="S81" s="160" t="s">
        <v>175</v>
      </c>
      <c r="T81" s="160" t="s">
        <v>175</v>
      </c>
      <c r="U81" s="160">
        <v>0.105</v>
      </c>
      <c r="V81" s="160">
        <f t="shared" si="6"/>
        <v>0.96</v>
      </c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255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x14ac:dyDescent="0.2">
      <c r="A82" s="5"/>
      <c r="B82" s="6"/>
      <c r="C82" s="202"/>
      <c r="D82" s="8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AE82">
        <v>15</v>
      </c>
      <c r="AF82">
        <v>21</v>
      </c>
    </row>
    <row r="83" spans="1:60" x14ac:dyDescent="0.2">
      <c r="A83" s="153"/>
      <c r="B83" s="154" t="s">
        <v>31</v>
      </c>
      <c r="C83" s="203"/>
      <c r="D83" s="155"/>
      <c r="E83" s="156"/>
      <c r="F83" s="156"/>
      <c r="G83" s="192">
        <f>G8+G13+G17+G30+G33+G36+G38+G51+G57+G62+G68+G73+G75</f>
        <v>0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AE83">
        <f>SUMIF(L7:L81,AE82,G7:G81)</f>
        <v>0</v>
      </c>
      <c r="AF83">
        <f>SUMIF(L7:L81,AF82,G7:G81)</f>
        <v>0</v>
      </c>
      <c r="AG83" t="s">
        <v>266</v>
      </c>
    </row>
    <row r="84" spans="1:60" x14ac:dyDescent="0.2">
      <c r="A84" s="5"/>
      <c r="B84" s="6"/>
      <c r="C84" s="202"/>
      <c r="D84" s="8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60" x14ac:dyDescent="0.2">
      <c r="A85" s="5"/>
      <c r="B85" s="6"/>
      <c r="C85" s="202"/>
      <c r="D85" s="8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60" x14ac:dyDescent="0.2">
      <c r="A86" s="266" t="s">
        <v>267</v>
      </c>
      <c r="B86" s="266"/>
      <c r="C86" s="267"/>
      <c r="D86" s="8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60" x14ac:dyDescent="0.2">
      <c r="A87" s="268"/>
      <c r="B87" s="269"/>
      <c r="C87" s="270"/>
      <c r="D87" s="269"/>
      <c r="E87" s="269"/>
      <c r="F87" s="269"/>
      <c r="G87" s="271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AG87" t="s">
        <v>268</v>
      </c>
    </row>
    <row r="88" spans="1:60" x14ac:dyDescent="0.2">
      <c r="A88" s="272"/>
      <c r="B88" s="273"/>
      <c r="C88" s="274"/>
      <c r="D88" s="273"/>
      <c r="E88" s="273"/>
      <c r="F88" s="273"/>
      <c r="G88" s="27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60" x14ac:dyDescent="0.2">
      <c r="A89" s="272"/>
      <c r="B89" s="273"/>
      <c r="C89" s="274"/>
      <c r="D89" s="273"/>
      <c r="E89" s="273"/>
      <c r="F89" s="273"/>
      <c r="G89" s="27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60" x14ac:dyDescent="0.2">
      <c r="A90" s="272"/>
      <c r="B90" s="273"/>
      <c r="C90" s="274"/>
      <c r="D90" s="273"/>
      <c r="E90" s="273"/>
      <c r="F90" s="273"/>
      <c r="G90" s="27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60" x14ac:dyDescent="0.2">
      <c r="A91" s="276"/>
      <c r="B91" s="277"/>
      <c r="C91" s="278"/>
      <c r="D91" s="277"/>
      <c r="E91" s="277"/>
      <c r="F91" s="277"/>
      <c r="G91" s="27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60" x14ac:dyDescent="0.2">
      <c r="A92" s="5"/>
      <c r="B92" s="6"/>
      <c r="C92" s="202"/>
      <c r="D92" s="8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60" x14ac:dyDescent="0.2">
      <c r="C93" s="204"/>
      <c r="D93" s="141"/>
      <c r="AG93" t="s">
        <v>269</v>
      </c>
    </row>
    <row r="94" spans="1:60" x14ac:dyDescent="0.2">
      <c r="D94" s="141"/>
    </row>
    <row r="95" spans="1:60" x14ac:dyDescent="0.2">
      <c r="D95" s="141"/>
    </row>
    <row r="96" spans="1:60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19">
    <mergeCell ref="A87:G91"/>
    <mergeCell ref="C10:G10"/>
    <mergeCell ref="C12:G12"/>
    <mergeCell ref="C15:G15"/>
    <mergeCell ref="C19:G19"/>
    <mergeCell ref="A1:G1"/>
    <mergeCell ref="C2:G2"/>
    <mergeCell ref="C3:G3"/>
    <mergeCell ref="C4:G4"/>
    <mergeCell ref="A86:C86"/>
    <mergeCell ref="C59:G59"/>
    <mergeCell ref="C60:G60"/>
    <mergeCell ref="C61:G61"/>
    <mergeCell ref="C44:G44"/>
    <mergeCell ref="C45:G45"/>
    <mergeCell ref="C46:G46"/>
    <mergeCell ref="C48:G48"/>
    <mergeCell ref="C49:G49"/>
    <mergeCell ref="C50:G5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1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49</v>
      </c>
      <c r="C3" s="260" t="s">
        <v>61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59</v>
      </c>
      <c r="C4" s="263" t="s">
        <v>60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SUMIF(AG9:AG12,"&lt;&gt;NOR",G9:G12)</f>
        <v>0</v>
      </c>
      <c r="H8" s="171"/>
      <c r="I8" s="171">
        <f>SUM(I9:I12)</f>
        <v>0</v>
      </c>
      <c r="J8" s="171"/>
      <c r="K8" s="171">
        <f>SUM(K9:K12)</f>
        <v>0</v>
      </c>
      <c r="L8" s="171"/>
      <c r="M8" s="171">
        <f>SUM(M9:M12)</f>
        <v>0</v>
      </c>
      <c r="N8" s="171"/>
      <c r="O8" s="171">
        <f>SUM(O9:O12)</f>
        <v>0</v>
      </c>
      <c r="P8" s="171"/>
      <c r="Q8" s="171">
        <f>SUM(Q9:Q12)</f>
        <v>0</v>
      </c>
      <c r="R8" s="171"/>
      <c r="S8" s="171"/>
      <c r="T8" s="171"/>
      <c r="U8" s="171"/>
      <c r="V8" s="171">
        <f>SUM(V9:V12)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171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2" t="s">
        <v>161</v>
      </c>
      <c r="B13" s="173" t="s">
        <v>72</v>
      </c>
      <c r="C13" s="193" t="s">
        <v>73</v>
      </c>
      <c r="D13" s="174"/>
      <c r="E13" s="175"/>
      <c r="F13" s="176"/>
      <c r="G13" s="177">
        <f>SUMIF(AG14:AG29,"&lt;&gt;NOR",G14:G29)</f>
        <v>0</v>
      </c>
      <c r="H13" s="171"/>
      <c r="I13" s="171">
        <f>SUM(I14:I29)</f>
        <v>0</v>
      </c>
      <c r="J13" s="171"/>
      <c r="K13" s="171">
        <f>SUM(K14:K29)</f>
        <v>0</v>
      </c>
      <c r="L13" s="171"/>
      <c r="M13" s="171">
        <f>SUM(M14:M29)</f>
        <v>0</v>
      </c>
      <c r="N13" s="171"/>
      <c r="O13" s="171">
        <f>SUM(O14:O29)</f>
        <v>0</v>
      </c>
      <c r="P13" s="171"/>
      <c r="Q13" s="171">
        <f>SUM(Q14:Q29)</f>
        <v>10.220000000000001</v>
      </c>
      <c r="R13" s="171"/>
      <c r="S13" s="171"/>
      <c r="T13" s="171"/>
      <c r="U13" s="171"/>
      <c r="V13" s="171">
        <f>SUM(V14:V29)</f>
        <v>13.6</v>
      </c>
      <c r="W13" s="171"/>
      <c r="AG13" t="s">
        <v>162</v>
      </c>
    </row>
    <row r="14" spans="1:60" outlineLevel="1" x14ac:dyDescent="0.2">
      <c r="A14" s="178">
        <v>2</v>
      </c>
      <c r="B14" s="179" t="s">
        <v>1047</v>
      </c>
      <c r="C14" s="194" t="s">
        <v>1048</v>
      </c>
      <c r="D14" s="180" t="s">
        <v>174</v>
      </c>
      <c r="E14" s="181">
        <v>44.3125</v>
      </c>
      <c r="F14" s="182"/>
      <c r="G14" s="183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60">
        <v>0</v>
      </c>
      <c r="O14" s="160">
        <f>ROUND(E14*N14,2)</f>
        <v>0</v>
      </c>
      <c r="P14" s="160">
        <v>0.13800000000000001</v>
      </c>
      <c r="Q14" s="160">
        <f>ROUND(E14*P14,2)</f>
        <v>6.12</v>
      </c>
      <c r="R14" s="160"/>
      <c r="S14" s="160" t="s">
        <v>175</v>
      </c>
      <c r="T14" s="160" t="s">
        <v>175</v>
      </c>
      <c r="U14" s="160">
        <v>0.16</v>
      </c>
      <c r="V14" s="160">
        <f>ROUND(E14*U14,2)</f>
        <v>7.09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232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96" t="s">
        <v>1049</v>
      </c>
      <c r="D15" s="165"/>
      <c r="E15" s="166">
        <v>14.695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178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96" t="s">
        <v>1050</v>
      </c>
      <c r="D16" s="165"/>
      <c r="E16" s="166">
        <v>7.7649999999999997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178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96" t="s">
        <v>1051</v>
      </c>
      <c r="D17" s="165"/>
      <c r="E17" s="166">
        <v>10.942500000000001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178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96" t="s">
        <v>1052</v>
      </c>
      <c r="D18" s="165"/>
      <c r="E18" s="166">
        <v>10.91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178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8">
        <v>3</v>
      </c>
      <c r="B19" s="179" t="s">
        <v>1053</v>
      </c>
      <c r="C19" s="194" t="s">
        <v>1054</v>
      </c>
      <c r="D19" s="180" t="s">
        <v>174</v>
      </c>
      <c r="E19" s="181">
        <v>6.1319999999999997</v>
      </c>
      <c r="F19" s="182"/>
      <c r="G19" s="183">
        <f>ROUND(E19*F19,2)</f>
        <v>0</v>
      </c>
      <c r="H19" s="161"/>
      <c r="I19" s="160">
        <f>ROUND(E19*H19,2)</f>
        <v>0</v>
      </c>
      <c r="J19" s="161"/>
      <c r="K19" s="160">
        <f>ROUND(E19*J19,2)</f>
        <v>0</v>
      </c>
      <c r="L19" s="160">
        <v>15</v>
      </c>
      <c r="M19" s="160">
        <f>G19*(1+L19/100)</f>
        <v>0</v>
      </c>
      <c r="N19" s="160">
        <v>0</v>
      </c>
      <c r="O19" s="160">
        <f>ROUND(E19*N19,2)</f>
        <v>0</v>
      </c>
      <c r="P19" s="160">
        <v>0.22500000000000001</v>
      </c>
      <c r="Q19" s="160">
        <f>ROUND(E19*P19,2)</f>
        <v>1.38</v>
      </c>
      <c r="R19" s="160"/>
      <c r="S19" s="160" t="s">
        <v>175</v>
      </c>
      <c r="T19" s="160" t="s">
        <v>175</v>
      </c>
      <c r="U19" s="160">
        <v>0.14199999999999999</v>
      </c>
      <c r="V19" s="160">
        <f>ROUND(E19*U19,2)</f>
        <v>0.87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232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196" t="s">
        <v>1055</v>
      </c>
      <c r="D20" s="165"/>
      <c r="E20" s="166">
        <v>6.1319999999999997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178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8">
        <v>4</v>
      </c>
      <c r="B21" s="179" t="s">
        <v>1056</v>
      </c>
      <c r="C21" s="194" t="s">
        <v>1057</v>
      </c>
      <c r="D21" s="180" t="s">
        <v>174</v>
      </c>
      <c r="E21" s="181">
        <v>15.053000000000001</v>
      </c>
      <c r="F21" s="182"/>
      <c r="G21" s="183">
        <f>ROUND(E21*F21,2)</f>
        <v>0</v>
      </c>
      <c r="H21" s="161"/>
      <c r="I21" s="160">
        <f>ROUND(E21*H21,2)</f>
        <v>0</v>
      </c>
      <c r="J21" s="161"/>
      <c r="K21" s="160">
        <f>ROUND(E21*J21,2)</f>
        <v>0</v>
      </c>
      <c r="L21" s="160">
        <v>15</v>
      </c>
      <c r="M21" s="160">
        <f>G21*(1+L21/100)</f>
        <v>0</v>
      </c>
      <c r="N21" s="160">
        <v>0</v>
      </c>
      <c r="O21" s="160">
        <f>ROUND(E21*N21,2)</f>
        <v>0</v>
      </c>
      <c r="P21" s="160">
        <v>0.18099999999999999</v>
      </c>
      <c r="Q21" s="160">
        <f>ROUND(E21*P21,2)</f>
        <v>2.72</v>
      </c>
      <c r="R21" s="160"/>
      <c r="S21" s="160" t="s">
        <v>362</v>
      </c>
      <c r="T21" s="160" t="s">
        <v>362</v>
      </c>
      <c r="U21" s="160">
        <v>0.375</v>
      </c>
      <c r="V21" s="160">
        <f>ROUND(E21*U21,2)</f>
        <v>5.64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232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96" t="s">
        <v>1058</v>
      </c>
      <c r="D22" s="165"/>
      <c r="E22" s="166">
        <v>6.1529999999999996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178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96" t="s">
        <v>1059</v>
      </c>
      <c r="D23" s="165"/>
      <c r="E23" s="166">
        <v>8.9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178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78">
        <v>5</v>
      </c>
      <c r="B24" s="179" t="s">
        <v>1060</v>
      </c>
      <c r="C24" s="194" t="s">
        <v>1061</v>
      </c>
      <c r="D24" s="180" t="s">
        <v>174</v>
      </c>
      <c r="E24" s="181">
        <v>88.625</v>
      </c>
      <c r="F24" s="182"/>
      <c r="G24" s="183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3.0000000000000001E-5</v>
      </c>
      <c r="O24" s="160">
        <f>ROUND(E24*N24,2)</f>
        <v>0</v>
      </c>
      <c r="P24" s="160">
        <v>0</v>
      </c>
      <c r="Q24" s="160">
        <f>ROUND(E24*P24,2)</f>
        <v>0</v>
      </c>
      <c r="R24" s="160"/>
      <c r="S24" s="160" t="s">
        <v>175</v>
      </c>
      <c r="T24" s="160" t="s">
        <v>175</v>
      </c>
      <c r="U24" s="160">
        <v>0</v>
      </c>
      <c r="V24" s="160">
        <f>ROUND(E24*U24,2)</f>
        <v>0</v>
      </c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1062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57" t="s">
        <v>1063</v>
      </c>
      <c r="D25" s="258"/>
      <c r="E25" s="258"/>
      <c r="F25" s="258"/>
      <c r="G25" s="258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96" t="s">
        <v>933</v>
      </c>
      <c r="D26" s="165"/>
      <c r="E26" s="166">
        <v>29.39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196" t="s">
        <v>934</v>
      </c>
      <c r="D27" s="165"/>
      <c r="E27" s="166">
        <v>15.53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178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196" t="s">
        <v>935</v>
      </c>
      <c r="D28" s="165"/>
      <c r="E28" s="166">
        <v>21.885000000000002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178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96" t="s">
        <v>936</v>
      </c>
      <c r="D29" s="165"/>
      <c r="E29" s="166">
        <v>21.82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178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172" t="s">
        <v>161</v>
      </c>
      <c r="B30" s="173" t="s">
        <v>78</v>
      </c>
      <c r="C30" s="193" t="s">
        <v>79</v>
      </c>
      <c r="D30" s="174"/>
      <c r="E30" s="175"/>
      <c r="F30" s="176"/>
      <c r="G30" s="177">
        <f>SUMIF(AG31:AG53,"&lt;&gt;NOR",G31:G53)</f>
        <v>0</v>
      </c>
      <c r="H30" s="171"/>
      <c r="I30" s="171">
        <f>SUM(I31:I53)</f>
        <v>0</v>
      </c>
      <c r="J30" s="171"/>
      <c r="K30" s="171">
        <f>SUM(K31:K53)</f>
        <v>0</v>
      </c>
      <c r="L30" s="171"/>
      <c r="M30" s="171">
        <f>SUM(M31:M53)</f>
        <v>0</v>
      </c>
      <c r="N30" s="171"/>
      <c r="O30" s="171">
        <f>SUM(O31:O53)</f>
        <v>28.25</v>
      </c>
      <c r="P30" s="171"/>
      <c r="Q30" s="171">
        <f>SUM(Q31:Q53)</f>
        <v>0</v>
      </c>
      <c r="R30" s="171"/>
      <c r="S30" s="171"/>
      <c r="T30" s="171"/>
      <c r="U30" s="171"/>
      <c r="V30" s="171">
        <f>SUM(V31:V53)</f>
        <v>34.97</v>
      </c>
      <c r="W30" s="171"/>
      <c r="AG30" t="s">
        <v>162</v>
      </c>
    </row>
    <row r="31" spans="1:60" outlineLevel="1" x14ac:dyDescent="0.2">
      <c r="A31" s="178">
        <v>6</v>
      </c>
      <c r="B31" s="179" t="s">
        <v>1064</v>
      </c>
      <c r="C31" s="194" t="s">
        <v>1065</v>
      </c>
      <c r="D31" s="180" t="s">
        <v>174</v>
      </c>
      <c r="E31" s="181">
        <v>44.3125</v>
      </c>
      <c r="F31" s="182"/>
      <c r="G31" s="183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15</v>
      </c>
      <c r="M31" s="160">
        <f>G31*(1+L31/100)</f>
        <v>0</v>
      </c>
      <c r="N31" s="160">
        <v>0.27994000000000002</v>
      </c>
      <c r="O31" s="160">
        <f>ROUND(E31*N31,2)</f>
        <v>12.4</v>
      </c>
      <c r="P31" s="160">
        <v>0</v>
      </c>
      <c r="Q31" s="160">
        <f>ROUND(E31*P31,2)</f>
        <v>0</v>
      </c>
      <c r="R31" s="160"/>
      <c r="S31" s="160" t="s">
        <v>175</v>
      </c>
      <c r="T31" s="160" t="s">
        <v>175</v>
      </c>
      <c r="U31" s="160">
        <v>2.5999999999999999E-2</v>
      </c>
      <c r="V31" s="160">
        <f>ROUND(E31*U31,2)</f>
        <v>1.1499999999999999</v>
      </c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176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96" t="s">
        <v>919</v>
      </c>
      <c r="D32" s="165"/>
      <c r="E32" s="166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178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196" t="s">
        <v>1049</v>
      </c>
      <c r="D33" s="165"/>
      <c r="E33" s="166">
        <v>14.695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178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196" t="s">
        <v>1050</v>
      </c>
      <c r="D34" s="165"/>
      <c r="E34" s="166">
        <v>7.7649999999999997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178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96" t="s">
        <v>1051</v>
      </c>
      <c r="D35" s="165"/>
      <c r="E35" s="166">
        <v>10.942500000000001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178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196" t="s">
        <v>1052</v>
      </c>
      <c r="D36" s="165"/>
      <c r="E36" s="166">
        <v>10.91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178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78">
        <v>7</v>
      </c>
      <c r="B37" s="179" t="s">
        <v>1066</v>
      </c>
      <c r="C37" s="194" t="s">
        <v>1067</v>
      </c>
      <c r="D37" s="180" t="s">
        <v>174</v>
      </c>
      <c r="E37" s="181">
        <v>21.184999999999999</v>
      </c>
      <c r="F37" s="182"/>
      <c r="G37" s="183">
        <f>ROUND(E37*F37,2)</f>
        <v>0</v>
      </c>
      <c r="H37" s="161"/>
      <c r="I37" s="160">
        <f>ROUND(E37*H37,2)</f>
        <v>0</v>
      </c>
      <c r="J37" s="161"/>
      <c r="K37" s="160">
        <f>ROUND(E37*J37,2)</f>
        <v>0</v>
      </c>
      <c r="L37" s="160">
        <v>15</v>
      </c>
      <c r="M37" s="160">
        <f>G37*(1+L37/100)</f>
        <v>0</v>
      </c>
      <c r="N37" s="160">
        <v>7.3899999999999993E-2</v>
      </c>
      <c r="O37" s="160">
        <f>ROUND(E37*N37,2)</f>
        <v>1.57</v>
      </c>
      <c r="P37" s="160">
        <v>0</v>
      </c>
      <c r="Q37" s="160">
        <f>ROUND(E37*P37,2)</f>
        <v>0</v>
      </c>
      <c r="R37" s="160"/>
      <c r="S37" s="160" t="s">
        <v>175</v>
      </c>
      <c r="T37" s="160" t="s">
        <v>175</v>
      </c>
      <c r="U37" s="160">
        <v>0.53400000000000003</v>
      </c>
      <c r="V37" s="160">
        <f>ROUND(E37*U37,2)</f>
        <v>11.31</v>
      </c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232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196" t="s">
        <v>1058</v>
      </c>
      <c r="D38" s="165"/>
      <c r="E38" s="166">
        <v>6.1529999999999996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178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96" t="s">
        <v>1059</v>
      </c>
      <c r="D39" s="165"/>
      <c r="E39" s="166">
        <v>8.9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178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96" t="s">
        <v>1055</v>
      </c>
      <c r="D40" s="165"/>
      <c r="E40" s="166">
        <v>6.1319999999999997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178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2.5" outlineLevel="1" x14ac:dyDescent="0.2">
      <c r="A41" s="178">
        <v>8</v>
      </c>
      <c r="B41" s="179" t="s">
        <v>1068</v>
      </c>
      <c r="C41" s="194" t="s">
        <v>1069</v>
      </c>
      <c r="D41" s="180" t="s">
        <v>174</v>
      </c>
      <c r="E41" s="181">
        <v>44.3125</v>
      </c>
      <c r="F41" s="182"/>
      <c r="G41" s="183">
        <f>ROUND(E41*F41,2)</f>
        <v>0</v>
      </c>
      <c r="H41" s="161"/>
      <c r="I41" s="160">
        <f>ROUND(E41*H41,2)</f>
        <v>0</v>
      </c>
      <c r="J41" s="161"/>
      <c r="K41" s="160">
        <f>ROUND(E41*J41,2)</f>
        <v>0</v>
      </c>
      <c r="L41" s="160">
        <v>15</v>
      </c>
      <c r="M41" s="160">
        <f>G41*(1+L41/100)</f>
        <v>0</v>
      </c>
      <c r="N41" s="160">
        <v>0.27827000000000002</v>
      </c>
      <c r="O41" s="160">
        <f>ROUND(E41*N41,2)</f>
        <v>12.33</v>
      </c>
      <c r="P41" s="160">
        <v>0</v>
      </c>
      <c r="Q41" s="160">
        <f>ROUND(E41*P41,2)</f>
        <v>0</v>
      </c>
      <c r="R41" s="160"/>
      <c r="S41" s="160" t="s">
        <v>175</v>
      </c>
      <c r="T41" s="160" t="s">
        <v>175</v>
      </c>
      <c r="U41" s="160">
        <v>0.50800000000000001</v>
      </c>
      <c r="V41" s="160">
        <f>ROUND(E41*U41,2)</f>
        <v>22.51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232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257" t="s">
        <v>1070</v>
      </c>
      <c r="D42" s="258"/>
      <c r="E42" s="258"/>
      <c r="F42" s="258"/>
      <c r="G42" s="258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169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96" t="s">
        <v>1049</v>
      </c>
      <c r="D43" s="165"/>
      <c r="E43" s="166">
        <v>14.695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178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196" t="s">
        <v>1050</v>
      </c>
      <c r="D44" s="165"/>
      <c r="E44" s="166">
        <v>7.7649999999999997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178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196" t="s">
        <v>1051</v>
      </c>
      <c r="D45" s="165"/>
      <c r="E45" s="166">
        <v>10.942500000000001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178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196" t="s">
        <v>1052</v>
      </c>
      <c r="D46" s="165"/>
      <c r="E46" s="166">
        <v>10.91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178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8">
        <v>9</v>
      </c>
      <c r="B47" s="179" t="s">
        <v>1071</v>
      </c>
      <c r="C47" s="194" t="s">
        <v>1072</v>
      </c>
      <c r="D47" s="180" t="s">
        <v>174</v>
      </c>
      <c r="E47" s="181">
        <v>15.053000000000001</v>
      </c>
      <c r="F47" s="182"/>
      <c r="G47" s="183">
        <f>ROUND(E47*F47,2)</f>
        <v>0</v>
      </c>
      <c r="H47" s="161"/>
      <c r="I47" s="160">
        <f>ROUND(E47*H47,2)</f>
        <v>0</v>
      </c>
      <c r="J47" s="161"/>
      <c r="K47" s="160">
        <f>ROUND(E47*J47,2)</f>
        <v>0</v>
      </c>
      <c r="L47" s="160">
        <v>15</v>
      </c>
      <c r="M47" s="160">
        <f>G47*(1+L47/100)</f>
        <v>0</v>
      </c>
      <c r="N47" s="160">
        <v>0.12959999999999999</v>
      </c>
      <c r="O47" s="160">
        <f>ROUND(E47*N47,2)</f>
        <v>1.95</v>
      </c>
      <c r="P47" s="160">
        <v>0</v>
      </c>
      <c r="Q47" s="160">
        <f>ROUND(E47*P47,2)</f>
        <v>0</v>
      </c>
      <c r="R47" s="160" t="s">
        <v>586</v>
      </c>
      <c r="S47" s="160" t="s">
        <v>175</v>
      </c>
      <c r="T47" s="160" t="s">
        <v>175</v>
      </c>
      <c r="U47" s="160">
        <v>0</v>
      </c>
      <c r="V47" s="160">
        <f>ROUND(E47*U47,2)</f>
        <v>0</v>
      </c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587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196" t="s">
        <v>1058</v>
      </c>
      <c r="D48" s="165"/>
      <c r="E48" s="166">
        <v>6.1529999999999996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178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196" t="s">
        <v>1059</v>
      </c>
      <c r="D49" s="165"/>
      <c r="E49" s="166">
        <v>8.9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178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ht="22.5" outlineLevel="1" x14ac:dyDescent="0.2">
      <c r="A50" s="178">
        <v>10</v>
      </c>
      <c r="B50" s="179" t="s">
        <v>1073</v>
      </c>
      <c r="C50" s="194" t="s">
        <v>1074</v>
      </c>
      <c r="D50" s="180" t="s">
        <v>639</v>
      </c>
      <c r="E50" s="181">
        <v>14</v>
      </c>
      <c r="F50" s="182"/>
      <c r="G50" s="183">
        <f>ROUND(E50*F50,2)</f>
        <v>0</v>
      </c>
      <c r="H50" s="161"/>
      <c r="I50" s="160">
        <f>ROUND(E50*H50,2)</f>
        <v>0</v>
      </c>
      <c r="J50" s="161"/>
      <c r="K50" s="160">
        <f>ROUND(E50*J50,2)</f>
        <v>0</v>
      </c>
      <c r="L50" s="160">
        <v>15</v>
      </c>
      <c r="M50" s="160">
        <f>G50*(1+L50/100)</f>
        <v>0</v>
      </c>
      <c r="N50" s="160">
        <v>0</v>
      </c>
      <c r="O50" s="160">
        <f>ROUND(E50*N50,2)</f>
        <v>0</v>
      </c>
      <c r="P50" s="160">
        <v>0</v>
      </c>
      <c r="Q50" s="160">
        <f>ROUND(E50*P50,2)</f>
        <v>0</v>
      </c>
      <c r="R50" s="160"/>
      <c r="S50" s="160" t="s">
        <v>165</v>
      </c>
      <c r="T50" s="160" t="s">
        <v>166</v>
      </c>
      <c r="U50" s="160">
        <v>0</v>
      </c>
      <c r="V50" s="160">
        <f>ROUND(E50*U50,2)</f>
        <v>0</v>
      </c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167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257" t="s">
        <v>1075</v>
      </c>
      <c r="D51" s="258"/>
      <c r="E51" s="258"/>
      <c r="F51" s="258"/>
      <c r="G51" s="258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169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55" t="s">
        <v>1076</v>
      </c>
      <c r="D52" s="256"/>
      <c r="E52" s="256"/>
      <c r="F52" s="256"/>
      <c r="G52" s="256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169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55" t="s">
        <v>1077</v>
      </c>
      <c r="D53" s="256"/>
      <c r="E53" s="256"/>
      <c r="F53" s="256"/>
      <c r="G53" s="25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169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x14ac:dyDescent="0.2">
      <c r="A54" s="172" t="s">
        <v>161</v>
      </c>
      <c r="B54" s="173" t="s">
        <v>84</v>
      </c>
      <c r="C54" s="193" t="s">
        <v>85</v>
      </c>
      <c r="D54" s="174"/>
      <c r="E54" s="175"/>
      <c r="F54" s="176"/>
      <c r="G54" s="177">
        <f>SUMIF(AG55:AG56,"&lt;&gt;NOR",G55:G56)</f>
        <v>0</v>
      </c>
      <c r="H54" s="171"/>
      <c r="I54" s="171">
        <f>SUM(I55:I56)</f>
        <v>0</v>
      </c>
      <c r="J54" s="171"/>
      <c r="K54" s="171">
        <f>SUM(K55:K56)</f>
        <v>0</v>
      </c>
      <c r="L54" s="171"/>
      <c r="M54" s="171">
        <f>SUM(M55:M56)</f>
        <v>0</v>
      </c>
      <c r="N54" s="171"/>
      <c r="O54" s="171">
        <f>SUM(O55:O56)</f>
        <v>0.44</v>
      </c>
      <c r="P54" s="171"/>
      <c r="Q54" s="171">
        <f>SUM(Q55:Q56)</f>
        <v>0</v>
      </c>
      <c r="R54" s="171"/>
      <c r="S54" s="171"/>
      <c r="T54" s="171"/>
      <c r="U54" s="171"/>
      <c r="V54" s="171">
        <f>SUM(V55:V56)</f>
        <v>1.35</v>
      </c>
      <c r="W54" s="171"/>
      <c r="AG54" t="s">
        <v>162</v>
      </c>
    </row>
    <row r="55" spans="1:60" outlineLevel="1" x14ac:dyDescent="0.2">
      <c r="A55" s="178">
        <v>11</v>
      </c>
      <c r="B55" s="179" t="s">
        <v>704</v>
      </c>
      <c r="C55" s="194" t="s">
        <v>1078</v>
      </c>
      <c r="D55" s="180" t="s">
        <v>174</v>
      </c>
      <c r="E55" s="181">
        <v>4.4682500000000003</v>
      </c>
      <c r="F55" s="182"/>
      <c r="G55" s="183">
        <f>ROUND(E55*F55,2)</f>
        <v>0</v>
      </c>
      <c r="H55" s="161"/>
      <c r="I55" s="160">
        <f>ROUND(E55*H55,2)</f>
        <v>0</v>
      </c>
      <c r="J55" s="161"/>
      <c r="K55" s="160">
        <f>ROUND(E55*J55,2)</f>
        <v>0</v>
      </c>
      <c r="L55" s="160">
        <v>15</v>
      </c>
      <c r="M55" s="160">
        <f>G55*(1+L55/100)</f>
        <v>0</v>
      </c>
      <c r="N55" s="160">
        <v>9.8680000000000004E-2</v>
      </c>
      <c r="O55" s="160">
        <f>ROUND(E55*N55,2)</f>
        <v>0.44</v>
      </c>
      <c r="P55" s="160">
        <v>0</v>
      </c>
      <c r="Q55" s="160">
        <f>ROUND(E55*P55,2)</f>
        <v>0</v>
      </c>
      <c r="R55" s="160"/>
      <c r="S55" s="160" t="s">
        <v>175</v>
      </c>
      <c r="T55" s="160" t="s">
        <v>175</v>
      </c>
      <c r="U55" s="160">
        <v>0.30299999999999999</v>
      </c>
      <c r="V55" s="160">
        <f>ROUND(E55*U55,2)</f>
        <v>1.35</v>
      </c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176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96" t="s">
        <v>1079</v>
      </c>
      <c r="D56" s="165"/>
      <c r="E56" s="166">
        <v>4.4682500000000003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178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x14ac:dyDescent="0.2">
      <c r="A57" s="172" t="s">
        <v>161</v>
      </c>
      <c r="B57" s="173" t="s">
        <v>88</v>
      </c>
      <c r="C57" s="193" t="s">
        <v>89</v>
      </c>
      <c r="D57" s="174"/>
      <c r="E57" s="175"/>
      <c r="F57" s="176"/>
      <c r="G57" s="177">
        <f>SUMIF(AG58:AG64,"&lt;&gt;NOR",G58:G64)</f>
        <v>0</v>
      </c>
      <c r="H57" s="171"/>
      <c r="I57" s="171">
        <f>SUM(I58:I64)</f>
        <v>0</v>
      </c>
      <c r="J57" s="171"/>
      <c r="K57" s="171">
        <f>SUM(K58:K64)</f>
        <v>0</v>
      </c>
      <c r="L57" s="171"/>
      <c r="M57" s="171">
        <f>SUM(M58:M64)</f>
        <v>0</v>
      </c>
      <c r="N57" s="171"/>
      <c r="O57" s="171">
        <f>SUM(O58:O64)</f>
        <v>17.829999999999998</v>
      </c>
      <c r="P57" s="171"/>
      <c r="Q57" s="171">
        <f>SUM(Q58:Q64)</f>
        <v>0</v>
      </c>
      <c r="R57" s="171"/>
      <c r="S57" s="171"/>
      <c r="T57" s="171"/>
      <c r="U57" s="171"/>
      <c r="V57" s="171">
        <f>SUM(V58:V64)</f>
        <v>15.33</v>
      </c>
      <c r="W57" s="171"/>
      <c r="AG57" t="s">
        <v>162</v>
      </c>
    </row>
    <row r="58" spans="1:60" ht="22.5" outlineLevel="1" x14ac:dyDescent="0.2">
      <c r="A58" s="178">
        <v>12</v>
      </c>
      <c r="B58" s="179" t="s">
        <v>1080</v>
      </c>
      <c r="C58" s="194" t="s">
        <v>1081</v>
      </c>
      <c r="D58" s="180" t="s">
        <v>361</v>
      </c>
      <c r="E58" s="181">
        <v>109.49</v>
      </c>
      <c r="F58" s="182"/>
      <c r="G58" s="183">
        <f>ROUND(E58*F58,2)</f>
        <v>0</v>
      </c>
      <c r="H58" s="161"/>
      <c r="I58" s="160">
        <f>ROUND(E58*H58,2)</f>
        <v>0</v>
      </c>
      <c r="J58" s="161"/>
      <c r="K58" s="160">
        <f>ROUND(E58*J58,2)</f>
        <v>0</v>
      </c>
      <c r="L58" s="160">
        <v>15</v>
      </c>
      <c r="M58" s="160">
        <f>G58*(1+L58/100)</f>
        <v>0</v>
      </c>
      <c r="N58" s="160">
        <v>0.11221</v>
      </c>
      <c r="O58" s="160">
        <f>ROUND(E58*N58,2)</f>
        <v>12.29</v>
      </c>
      <c r="P58" s="160">
        <v>0</v>
      </c>
      <c r="Q58" s="160">
        <f>ROUND(E58*P58,2)</f>
        <v>0</v>
      </c>
      <c r="R58" s="160"/>
      <c r="S58" s="160" t="s">
        <v>175</v>
      </c>
      <c r="T58" s="160" t="s">
        <v>175</v>
      </c>
      <c r="U58" s="160">
        <v>0.14000000000000001</v>
      </c>
      <c r="V58" s="160">
        <f>ROUND(E58*U58,2)</f>
        <v>15.33</v>
      </c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232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22.5" outlineLevel="1" x14ac:dyDescent="0.2">
      <c r="A59" s="157"/>
      <c r="B59" s="158"/>
      <c r="C59" s="196" t="s">
        <v>1082</v>
      </c>
      <c r="D59" s="165"/>
      <c r="E59" s="166">
        <v>38.46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178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96" t="s">
        <v>1083</v>
      </c>
      <c r="D60" s="165"/>
      <c r="E60" s="166">
        <v>16.03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178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ht="33.75" outlineLevel="1" x14ac:dyDescent="0.2">
      <c r="A61" s="157"/>
      <c r="B61" s="158"/>
      <c r="C61" s="196" t="s">
        <v>1084</v>
      </c>
      <c r="D61" s="165"/>
      <c r="E61" s="166">
        <v>28.04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178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96" t="s">
        <v>1085</v>
      </c>
      <c r="D62" s="165"/>
      <c r="E62" s="166">
        <v>26.96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178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78">
        <v>13</v>
      </c>
      <c r="B63" s="179" t="s">
        <v>1086</v>
      </c>
      <c r="C63" s="194" t="s">
        <v>1087</v>
      </c>
      <c r="D63" s="180" t="s">
        <v>621</v>
      </c>
      <c r="E63" s="181">
        <v>115.5</v>
      </c>
      <c r="F63" s="182"/>
      <c r="G63" s="183">
        <f>ROUND(E63*F63,2)</f>
        <v>0</v>
      </c>
      <c r="H63" s="161"/>
      <c r="I63" s="160">
        <f>ROUND(E63*H63,2)</f>
        <v>0</v>
      </c>
      <c r="J63" s="161"/>
      <c r="K63" s="160">
        <f>ROUND(E63*J63,2)</f>
        <v>0</v>
      </c>
      <c r="L63" s="160">
        <v>15</v>
      </c>
      <c r="M63" s="160">
        <f>G63*(1+L63/100)</f>
        <v>0</v>
      </c>
      <c r="N63" s="160">
        <v>4.8000000000000001E-2</v>
      </c>
      <c r="O63" s="160">
        <f>ROUND(E63*N63,2)</f>
        <v>5.54</v>
      </c>
      <c r="P63" s="160">
        <v>0</v>
      </c>
      <c r="Q63" s="160">
        <f>ROUND(E63*P63,2)</f>
        <v>0</v>
      </c>
      <c r="R63" s="160" t="s">
        <v>586</v>
      </c>
      <c r="S63" s="160" t="s">
        <v>362</v>
      </c>
      <c r="T63" s="160" t="s">
        <v>362</v>
      </c>
      <c r="U63" s="160">
        <v>0</v>
      </c>
      <c r="V63" s="160">
        <f>ROUND(E63*U63,2)</f>
        <v>0</v>
      </c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587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96" t="s">
        <v>1088</v>
      </c>
      <c r="D64" s="165"/>
      <c r="E64" s="166">
        <v>115.5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178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5.5" x14ac:dyDescent="0.2">
      <c r="A65" s="172" t="s">
        <v>161</v>
      </c>
      <c r="B65" s="173" t="s">
        <v>92</v>
      </c>
      <c r="C65" s="193" t="s">
        <v>93</v>
      </c>
      <c r="D65" s="174"/>
      <c r="E65" s="175"/>
      <c r="F65" s="176"/>
      <c r="G65" s="177">
        <f>SUMIF(AG66:AG74,"&lt;&gt;NOR",G66:G74)</f>
        <v>0</v>
      </c>
      <c r="H65" s="171"/>
      <c r="I65" s="171">
        <f>SUM(I66:I74)</f>
        <v>0</v>
      </c>
      <c r="J65" s="171"/>
      <c r="K65" s="171">
        <f>SUM(K66:K74)</f>
        <v>0</v>
      </c>
      <c r="L65" s="171"/>
      <c r="M65" s="171">
        <f>SUM(M66:M74)</f>
        <v>0</v>
      </c>
      <c r="N65" s="171"/>
      <c r="O65" s="171">
        <f>SUM(O66:O74)</f>
        <v>0</v>
      </c>
      <c r="P65" s="171"/>
      <c r="Q65" s="171">
        <f>SUM(Q66:Q74)</f>
        <v>0</v>
      </c>
      <c r="R65" s="171"/>
      <c r="S65" s="171"/>
      <c r="T65" s="171"/>
      <c r="U65" s="171"/>
      <c r="V65" s="171">
        <f>SUM(V66:V74)</f>
        <v>0</v>
      </c>
      <c r="W65" s="171"/>
      <c r="AG65" t="s">
        <v>162</v>
      </c>
    </row>
    <row r="66" spans="1:60" outlineLevel="1" x14ac:dyDescent="0.2">
      <c r="A66" s="178">
        <v>14</v>
      </c>
      <c r="B66" s="179" t="s">
        <v>546</v>
      </c>
      <c r="C66" s="194" t="s">
        <v>1089</v>
      </c>
      <c r="D66" s="180" t="s">
        <v>548</v>
      </c>
      <c r="E66" s="181">
        <v>1</v>
      </c>
      <c r="F66" s="182"/>
      <c r="G66" s="183">
        <f>ROUND(E66*F66,2)</f>
        <v>0</v>
      </c>
      <c r="H66" s="161"/>
      <c r="I66" s="160">
        <f>ROUND(E66*H66,2)</f>
        <v>0</v>
      </c>
      <c r="J66" s="161"/>
      <c r="K66" s="160">
        <f>ROUND(E66*J66,2)</f>
        <v>0</v>
      </c>
      <c r="L66" s="160">
        <v>15</v>
      </c>
      <c r="M66" s="160">
        <f>G66*(1+L66/100)</f>
        <v>0</v>
      </c>
      <c r="N66" s="160">
        <v>0</v>
      </c>
      <c r="O66" s="160">
        <f>ROUND(E66*N66,2)</f>
        <v>0</v>
      </c>
      <c r="P66" s="160">
        <v>0</v>
      </c>
      <c r="Q66" s="160">
        <f>ROUND(E66*P66,2)</f>
        <v>0</v>
      </c>
      <c r="R66" s="160"/>
      <c r="S66" s="160" t="s">
        <v>165</v>
      </c>
      <c r="T66" s="160" t="s">
        <v>166</v>
      </c>
      <c r="U66" s="160">
        <v>0</v>
      </c>
      <c r="V66" s="160">
        <f>ROUND(E66*U66,2)</f>
        <v>0</v>
      </c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167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257" t="s">
        <v>1090</v>
      </c>
      <c r="D67" s="258"/>
      <c r="E67" s="258"/>
      <c r="F67" s="258"/>
      <c r="G67" s="258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169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255" t="s">
        <v>1091</v>
      </c>
      <c r="D68" s="256"/>
      <c r="E68" s="256"/>
      <c r="F68" s="256"/>
      <c r="G68" s="256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169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55" t="s">
        <v>1092</v>
      </c>
      <c r="D69" s="256"/>
      <c r="E69" s="256"/>
      <c r="F69" s="256"/>
      <c r="G69" s="256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169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ht="56.25" outlineLevel="1" x14ac:dyDescent="0.2">
      <c r="A70" s="157"/>
      <c r="B70" s="158"/>
      <c r="C70" s="255" t="s">
        <v>1093</v>
      </c>
      <c r="D70" s="256"/>
      <c r="E70" s="256"/>
      <c r="F70" s="256"/>
      <c r="G70" s="256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169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84" t="str">
        <f>C70</f>
        <v>Osazení nové prefabrikované betonové skříně hlavního uzávěru plynu. Skříň o rozměrech 0,5 x 1,0 x 1,25 m. Skříň bude osazena na tři řady prefabrikovaných základových dílců (věnců) výšky 200 mm o shodných půdorysných rozměrech. Tyto základové dílce budou osazeny kratší řadou na prefabrikované tvárnice ztraceného bednění o půdorysných rozměrech 500 x 250 x 250 mm, které budou osazeny na rostlý zhutněný terén výkopu a vyplněny betonem.</v>
      </c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255" t="s">
        <v>1094</v>
      </c>
      <c r="D71" s="256"/>
      <c r="E71" s="256"/>
      <c r="F71" s="256"/>
      <c r="G71" s="256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169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255" t="s">
        <v>1116</v>
      </c>
      <c r="D72" s="256"/>
      <c r="E72" s="256"/>
      <c r="F72" s="256"/>
      <c r="G72" s="256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169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33.75" outlineLevel="1" x14ac:dyDescent="0.2">
      <c r="A73" s="157"/>
      <c r="B73" s="158"/>
      <c r="C73" s="255" t="s">
        <v>1095</v>
      </c>
      <c r="D73" s="256"/>
      <c r="E73" s="256"/>
      <c r="F73" s="256"/>
      <c r="G73" s="256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169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84" t="str">
        <f>C73</f>
        <v>Betonová skříň bude opatřena prefabrikovanou betonovou stříškou s obráceným sklonem střechy (směrem od budovy). V rámci stavebních prací bude stříška opatřena oplechováním ohýbaným pozinkovaným plechem s poplastovaným povrchem min. tl. 1,2 mm</v>
      </c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255" t="s">
        <v>1096</v>
      </c>
      <c r="D74" s="256"/>
      <c r="E74" s="256"/>
      <c r="F74" s="256"/>
      <c r="G74" s="256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169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x14ac:dyDescent="0.2">
      <c r="A75" s="172" t="s">
        <v>161</v>
      </c>
      <c r="B75" s="173" t="s">
        <v>94</v>
      </c>
      <c r="C75" s="193" t="s">
        <v>95</v>
      </c>
      <c r="D75" s="174"/>
      <c r="E75" s="175"/>
      <c r="F75" s="176"/>
      <c r="G75" s="177">
        <f>SUMIF(AG76:AG79,"&lt;&gt;NOR",G76:G79)</f>
        <v>0</v>
      </c>
      <c r="H75" s="171"/>
      <c r="I75" s="171">
        <f>SUM(I76:I79)</f>
        <v>0</v>
      </c>
      <c r="J75" s="171"/>
      <c r="K75" s="171">
        <f>SUM(K76:K79)</f>
        <v>0</v>
      </c>
      <c r="L75" s="171"/>
      <c r="M75" s="171">
        <f>SUM(M76:M79)</f>
        <v>0</v>
      </c>
      <c r="N75" s="171"/>
      <c r="O75" s="171">
        <f>SUM(O76:O79)</f>
        <v>0</v>
      </c>
      <c r="P75" s="171"/>
      <c r="Q75" s="171">
        <f>SUM(Q76:Q79)</f>
        <v>1.07</v>
      </c>
      <c r="R75" s="171"/>
      <c r="S75" s="171"/>
      <c r="T75" s="171"/>
      <c r="U75" s="171"/>
      <c r="V75" s="171">
        <f>SUM(V76:V79)</f>
        <v>6.7200000000000006</v>
      </c>
      <c r="W75" s="171"/>
      <c r="AG75" t="s">
        <v>162</v>
      </c>
    </row>
    <row r="76" spans="1:60" ht="22.5" outlineLevel="1" x14ac:dyDescent="0.2">
      <c r="A76" s="178">
        <v>15</v>
      </c>
      <c r="B76" s="179" t="s">
        <v>1097</v>
      </c>
      <c r="C76" s="194" t="s">
        <v>1098</v>
      </c>
      <c r="D76" s="180" t="s">
        <v>585</v>
      </c>
      <c r="E76" s="181">
        <v>0.44683</v>
      </c>
      <c r="F76" s="182"/>
      <c r="G76" s="183">
        <f>ROUND(E76*F76,2)</f>
        <v>0</v>
      </c>
      <c r="H76" s="161"/>
      <c r="I76" s="160">
        <f>ROUND(E76*H76,2)</f>
        <v>0</v>
      </c>
      <c r="J76" s="161"/>
      <c r="K76" s="160">
        <f>ROUND(E76*J76,2)</f>
        <v>0</v>
      </c>
      <c r="L76" s="160">
        <v>15</v>
      </c>
      <c r="M76" s="160">
        <f>G76*(1+L76/100)</f>
        <v>0</v>
      </c>
      <c r="N76" s="160">
        <v>0</v>
      </c>
      <c r="O76" s="160">
        <f>ROUND(E76*N76,2)</f>
        <v>0</v>
      </c>
      <c r="P76" s="160">
        <v>2.2000000000000002</v>
      </c>
      <c r="Q76" s="160">
        <f>ROUND(E76*P76,2)</f>
        <v>0.98</v>
      </c>
      <c r="R76" s="160"/>
      <c r="S76" s="160" t="s">
        <v>175</v>
      </c>
      <c r="T76" s="160" t="s">
        <v>175</v>
      </c>
      <c r="U76" s="160">
        <v>12.744</v>
      </c>
      <c r="V76" s="160">
        <f>ROUND(E76*U76,2)</f>
        <v>5.69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232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96" t="s">
        <v>1099</v>
      </c>
      <c r="D77" s="165"/>
      <c r="E77" s="166">
        <v>0.44683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178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ht="22.5" outlineLevel="1" x14ac:dyDescent="0.2">
      <c r="A78" s="178">
        <v>16</v>
      </c>
      <c r="B78" s="179" t="s">
        <v>709</v>
      </c>
      <c r="C78" s="194" t="s">
        <v>710</v>
      </c>
      <c r="D78" s="180" t="s">
        <v>174</v>
      </c>
      <c r="E78" s="181">
        <v>4.4682500000000003</v>
      </c>
      <c r="F78" s="182"/>
      <c r="G78" s="183">
        <f>ROUND(E78*F78,2)</f>
        <v>0</v>
      </c>
      <c r="H78" s="161"/>
      <c r="I78" s="160">
        <f>ROUND(E78*H78,2)</f>
        <v>0</v>
      </c>
      <c r="J78" s="161"/>
      <c r="K78" s="160">
        <f>ROUND(E78*J78,2)</f>
        <v>0</v>
      </c>
      <c r="L78" s="160">
        <v>15</v>
      </c>
      <c r="M78" s="160">
        <f>G78*(1+L78/100)</f>
        <v>0</v>
      </c>
      <c r="N78" s="160">
        <v>0</v>
      </c>
      <c r="O78" s="160">
        <f>ROUND(E78*N78,2)</f>
        <v>0</v>
      </c>
      <c r="P78" s="160">
        <v>0.02</v>
      </c>
      <c r="Q78" s="160">
        <f>ROUND(E78*P78,2)</f>
        <v>0.09</v>
      </c>
      <c r="R78" s="160"/>
      <c r="S78" s="160" t="s">
        <v>175</v>
      </c>
      <c r="T78" s="160" t="s">
        <v>175</v>
      </c>
      <c r="U78" s="160">
        <v>0.23</v>
      </c>
      <c r="V78" s="160">
        <f>ROUND(E78*U78,2)</f>
        <v>1.03</v>
      </c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176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96" t="s">
        <v>1079</v>
      </c>
      <c r="D79" s="165"/>
      <c r="E79" s="166">
        <v>4.4682500000000003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178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x14ac:dyDescent="0.2">
      <c r="A80" s="172" t="s">
        <v>161</v>
      </c>
      <c r="B80" s="173" t="s">
        <v>98</v>
      </c>
      <c r="C80" s="193" t="s">
        <v>99</v>
      </c>
      <c r="D80" s="174"/>
      <c r="E80" s="175"/>
      <c r="F80" s="176"/>
      <c r="G80" s="177">
        <f>SUMIF(AG81:AG81,"&lt;&gt;NOR",G81:G81)</f>
        <v>0</v>
      </c>
      <c r="H80" s="171"/>
      <c r="I80" s="171">
        <f>SUM(I81:I81)</f>
        <v>0</v>
      </c>
      <c r="J80" s="171"/>
      <c r="K80" s="171">
        <f>SUM(K81:K81)</f>
        <v>0</v>
      </c>
      <c r="L80" s="171"/>
      <c r="M80" s="171">
        <f>SUM(M81:M81)</f>
        <v>0</v>
      </c>
      <c r="N80" s="171"/>
      <c r="O80" s="171">
        <f>SUM(O81:O81)</f>
        <v>0</v>
      </c>
      <c r="P80" s="171"/>
      <c r="Q80" s="171">
        <f>SUM(Q81:Q81)</f>
        <v>0</v>
      </c>
      <c r="R80" s="171"/>
      <c r="S80" s="171"/>
      <c r="T80" s="171"/>
      <c r="U80" s="171"/>
      <c r="V80" s="171">
        <f>SUM(V81:V81)</f>
        <v>18.14</v>
      </c>
      <c r="W80" s="171"/>
      <c r="AG80" t="s">
        <v>162</v>
      </c>
    </row>
    <row r="81" spans="1:60" outlineLevel="1" x14ac:dyDescent="0.2">
      <c r="A81" s="185">
        <v>17</v>
      </c>
      <c r="B81" s="186" t="s">
        <v>1100</v>
      </c>
      <c r="C81" s="200" t="s">
        <v>1101</v>
      </c>
      <c r="D81" s="187" t="s">
        <v>235</v>
      </c>
      <c r="E81" s="188">
        <v>46.522919999999999</v>
      </c>
      <c r="F81" s="189"/>
      <c r="G81" s="190">
        <f>ROUND(E81*F81,2)</f>
        <v>0</v>
      </c>
      <c r="H81" s="161"/>
      <c r="I81" s="160">
        <f>ROUND(E81*H81,2)</f>
        <v>0</v>
      </c>
      <c r="J81" s="161"/>
      <c r="K81" s="160">
        <f>ROUND(E81*J81,2)</f>
        <v>0</v>
      </c>
      <c r="L81" s="160">
        <v>15</v>
      </c>
      <c r="M81" s="160">
        <f>G81*(1+L81/100)</f>
        <v>0</v>
      </c>
      <c r="N81" s="160">
        <v>0</v>
      </c>
      <c r="O81" s="160">
        <f>ROUND(E81*N81,2)</f>
        <v>0</v>
      </c>
      <c r="P81" s="160">
        <v>0</v>
      </c>
      <c r="Q81" s="160">
        <f>ROUND(E81*P81,2)</f>
        <v>0</v>
      </c>
      <c r="R81" s="160"/>
      <c r="S81" s="160" t="s">
        <v>175</v>
      </c>
      <c r="T81" s="160" t="s">
        <v>175</v>
      </c>
      <c r="U81" s="160">
        <v>0.39</v>
      </c>
      <c r="V81" s="160">
        <f>ROUND(E81*U81,2)</f>
        <v>18.14</v>
      </c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573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x14ac:dyDescent="0.2">
      <c r="A82" s="172" t="s">
        <v>161</v>
      </c>
      <c r="B82" s="173" t="s">
        <v>100</v>
      </c>
      <c r="C82" s="193" t="s">
        <v>101</v>
      </c>
      <c r="D82" s="174"/>
      <c r="E82" s="175"/>
      <c r="F82" s="176"/>
      <c r="G82" s="177">
        <f>SUMIF(AG83:AG85,"&lt;&gt;NOR",G83:G85)</f>
        <v>0</v>
      </c>
      <c r="H82" s="171"/>
      <c r="I82" s="171">
        <f>SUM(I83:I85)</f>
        <v>0</v>
      </c>
      <c r="J82" s="171"/>
      <c r="K82" s="171">
        <f>SUM(K83:K85)</f>
        <v>0</v>
      </c>
      <c r="L82" s="171"/>
      <c r="M82" s="171">
        <f>SUM(M83:M85)</f>
        <v>0</v>
      </c>
      <c r="N82" s="171"/>
      <c r="O82" s="171">
        <f>SUM(O83:O85)</f>
        <v>0.02</v>
      </c>
      <c r="P82" s="171"/>
      <c r="Q82" s="171">
        <f>SUM(Q83:Q85)</f>
        <v>0</v>
      </c>
      <c r="R82" s="171"/>
      <c r="S82" s="171"/>
      <c r="T82" s="171"/>
      <c r="U82" s="171"/>
      <c r="V82" s="171">
        <f>SUM(V83:V85)</f>
        <v>1.92</v>
      </c>
      <c r="W82" s="171"/>
      <c r="AG82" t="s">
        <v>162</v>
      </c>
    </row>
    <row r="83" spans="1:60" outlineLevel="1" x14ac:dyDescent="0.2">
      <c r="A83" s="178">
        <v>18</v>
      </c>
      <c r="B83" s="179" t="s">
        <v>713</v>
      </c>
      <c r="C83" s="194" t="s">
        <v>714</v>
      </c>
      <c r="D83" s="180" t="s">
        <v>174</v>
      </c>
      <c r="E83" s="181">
        <v>4.9257499999999999</v>
      </c>
      <c r="F83" s="182"/>
      <c r="G83" s="183">
        <f>ROUND(E83*F83,2)</f>
        <v>0</v>
      </c>
      <c r="H83" s="161"/>
      <c r="I83" s="160">
        <f>ROUND(E83*H83,2)</f>
        <v>0</v>
      </c>
      <c r="J83" s="161"/>
      <c r="K83" s="160">
        <f>ROUND(E83*J83,2)</f>
        <v>0</v>
      </c>
      <c r="L83" s="160">
        <v>15</v>
      </c>
      <c r="M83" s="160">
        <f>G83*(1+L83/100)</f>
        <v>0</v>
      </c>
      <c r="N83" s="160">
        <v>3.15E-3</v>
      </c>
      <c r="O83" s="160">
        <f>ROUND(E83*N83,2)</f>
        <v>0.02</v>
      </c>
      <c r="P83" s="160">
        <v>0</v>
      </c>
      <c r="Q83" s="160">
        <f>ROUND(E83*P83,2)</f>
        <v>0</v>
      </c>
      <c r="R83" s="160"/>
      <c r="S83" s="160" t="s">
        <v>175</v>
      </c>
      <c r="T83" s="160" t="s">
        <v>175</v>
      </c>
      <c r="U83" s="160">
        <v>0.38500000000000001</v>
      </c>
      <c r="V83" s="160">
        <f>ROUND(E83*U83,2)</f>
        <v>1.9</v>
      </c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181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196" t="s">
        <v>1102</v>
      </c>
      <c r="D84" s="165"/>
      <c r="E84" s="166">
        <v>4.9257499999999999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178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85">
        <v>19</v>
      </c>
      <c r="B85" s="186" t="s">
        <v>1103</v>
      </c>
      <c r="C85" s="200" t="s">
        <v>251</v>
      </c>
      <c r="D85" s="187" t="s">
        <v>235</v>
      </c>
      <c r="E85" s="188">
        <v>1.5520000000000001E-2</v>
      </c>
      <c r="F85" s="189"/>
      <c r="G85" s="190">
        <f>ROUND(E85*F85,2)</f>
        <v>0</v>
      </c>
      <c r="H85" s="161"/>
      <c r="I85" s="160">
        <f>ROUND(E85*H85,2)</f>
        <v>0</v>
      </c>
      <c r="J85" s="161"/>
      <c r="K85" s="160">
        <f>ROUND(E85*J85,2)</f>
        <v>0</v>
      </c>
      <c r="L85" s="160">
        <v>15</v>
      </c>
      <c r="M85" s="160">
        <f>G85*(1+L85/100)</f>
        <v>0</v>
      </c>
      <c r="N85" s="160">
        <v>0</v>
      </c>
      <c r="O85" s="160">
        <f>ROUND(E85*N85,2)</f>
        <v>0</v>
      </c>
      <c r="P85" s="160">
        <v>0</v>
      </c>
      <c r="Q85" s="160">
        <f>ROUND(E85*P85,2)</f>
        <v>0</v>
      </c>
      <c r="R85" s="160"/>
      <c r="S85" s="160" t="s">
        <v>175</v>
      </c>
      <c r="T85" s="160" t="s">
        <v>175</v>
      </c>
      <c r="U85" s="160">
        <v>1.5669999999999999</v>
      </c>
      <c r="V85" s="160">
        <f>ROUND(E85*U85,2)</f>
        <v>0.02</v>
      </c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252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x14ac:dyDescent="0.2">
      <c r="A86" s="172" t="s">
        <v>161</v>
      </c>
      <c r="B86" s="173" t="s">
        <v>116</v>
      </c>
      <c r="C86" s="193" t="s">
        <v>117</v>
      </c>
      <c r="D86" s="174"/>
      <c r="E86" s="175"/>
      <c r="F86" s="176"/>
      <c r="G86" s="177">
        <f>SUMIF(AG87:AG93,"&lt;&gt;NOR",G87:G93)</f>
        <v>0</v>
      </c>
      <c r="H86" s="171"/>
      <c r="I86" s="171">
        <f>SUM(I87:I93)</f>
        <v>0</v>
      </c>
      <c r="J86" s="171"/>
      <c r="K86" s="171">
        <f>SUM(K87:K93)</f>
        <v>0</v>
      </c>
      <c r="L86" s="171"/>
      <c r="M86" s="171">
        <f>SUM(M87:M93)</f>
        <v>0</v>
      </c>
      <c r="N86" s="171"/>
      <c r="O86" s="171">
        <f>SUM(O87:O93)</f>
        <v>0</v>
      </c>
      <c r="P86" s="171"/>
      <c r="Q86" s="171">
        <f>SUM(Q87:Q93)</f>
        <v>0</v>
      </c>
      <c r="R86" s="171"/>
      <c r="S86" s="171"/>
      <c r="T86" s="171"/>
      <c r="U86" s="171"/>
      <c r="V86" s="171">
        <f>SUM(V87:V93)</f>
        <v>0</v>
      </c>
      <c r="W86" s="171"/>
      <c r="AG86" t="s">
        <v>162</v>
      </c>
    </row>
    <row r="87" spans="1:60" ht="22.5" outlineLevel="1" x14ac:dyDescent="0.2">
      <c r="A87" s="178">
        <v>20</v>
      </c>
      <c r="B87" s="179" t="s">
        <v>946</v>
      </c>
      <c r="C87" s="194" t="s">
        <v>1104</v>
      </c>
      <c r="D87" s="180" t="s">
        <v>548</v>
      </c>
      <c r="E87" s="181">
        <v>1</v>
      </c>
      <c r="F87" s="182"/>
      <c r="G87" s="183">
        <f>ROUND(E87*F87,2)</f>
        <v>0</v>
      </c>
      <c r="H87" s="161"/>
      <c r="I87" s="160">
        <f>ROUND(E87*H87,2)</f>
        <v>0</v>
      </c>
      <c r="J87" s="161"/>
      <c r="K87" s="160">
        <f>ROUND(E87*J87,2)</f>
        <v>0</v>
      </c>
      <c r="L87" s="160">
        <v>15</v>
      </c>
      <c r="M87" s="160">
        <f>G87*(1+L87/100)</f>
        <v>0</v>
      </c>
      <c r="N87" s="160">
        <v>0</v>
      </c>
      <c r="O87" s="160">
        <f>ROUND(E87*N87,2)</f>
        <v>0</v>
      </c>
      <c r="P87" s="160">
        <v>0</v>
      </c>
      <c r="Q87" s="160">
        <f>ROUND(E87*P87,2)</f>
        <v>0</v>
      </c>
      <c r="R87" s="160"/>
      <c r="S87" s="160" t="s">
        <v>165</v>
      </c>
      <c r="T87" s="160" t="s">
        <v>166</v>
      </c>
      <c r="U87" s="160">
        <v>0</v>
      </c>
      <c r="V87" s="160">
        <f>ROUND(E87*U87,2)</f>
        <v>0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167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257" t="s">
        <v>1105</v>
      </c>
      <c r="D88" s="258"/>
      <c r="E88" s="258"/>
      <c r="F88" s="258"/>
      <c r="G88" s="258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169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255" t="s">
        <v>1106</v>
      </c>
      <c r="D89" s="256"/>
      <c r="E89" s="256"/>
      <c r="F89" s="256"/>
      <c r="G89" s="256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169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255" t="s">
        <v>1107</v>
      </c>
      <c r="D90" s="256"/>
      <c r="E90" s="256"/>
      <c r="F90" s="256"/>
      <c r="G90" s="256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169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33.75" outlineLevel="1" x14ac:dyDescent="0.2">
      <c r="A91" s="157"/>
      <c r="B91" s="158"/>
      <c r="C91" s="255" t="s">
        <v>1108</v>
      </c>
      <c r="D91" s="256"/>
      <c r="E91" s="256"/>
      <c r="F91" s="256"/>
      <c r="G91" s="256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169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84" t="str">
        <f>C91</f>
        <v>Teraco schodišťové stupně budou očištěny, přebroušeny, odštípnuta místa budou opravena opravnou hmotou na cementové bázi, dále budou napenetrovány a opatřeným novou pečetící vrstvou z tvrdých epoxidových pryskyřic</v>
      </c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255" t="s">
        <v>1109</v>
      </c>
      <c r="D92" s="256"/>
      <c r="E92" s="256"/>
      <c r="F92" s="256"/>
      <c r="G92" s="256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169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33.75" outlineLevel="1" x14ac:dyDescent="0.2">
      <c r="A93" s="157"/>
      <c r="B93" s="158"/>
      <c r="C93" s="255" t="s">
        <v>1110</v>
      </c>
      <c r="D93" s="256"/>
      <c r="E93" s="256"/>
      <c r="F93" s="256"/>
      <c r="G93" s="256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169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84" t="str">
        <f>C93</f>
        <v>Instalace nového zábradlí vstupní podesty a zábradlí schodiště. Původní boční schodišťové zábradlí u stěny budovy bude nahrazeno madlem kotveným do zateplované stěny. Madlo a zábradlí z žárově pozinkované oceli</v>
      </c>
      <c r="BB93" s="150"/>
      <c r="BC93" s="150"/>
      <c r="BD93" s="150"/>
      <c r="BE93" s="150"/>
      <c r="BF93" s="150"/>
      <c r="BG93" s="150"/>
      <c r="BH93" s="150"/>
    </row>
    <row r="94" spans="1:60" x14ac:dyDescent="0.2">
      <c r="A94" s="172" t="s">
        <v>161</v>
      </c>
      <c r="B94" s="173" t="s">
        <v>122</v>
      </c>
      <c r="C94" s="193" t="s">
        <v>123</v>
      </c>
      <c r="D94" s="174"/>
      <c r="E94" s="175"/>
      <c r="F94" s="176"/>
      <c r="G94" s="177">
        <f>SUMIF(AG95:AG107,"&lt;&gt;NOR",G95:G107)</f>
        <v>0</v>
      </c>
      <c r="H94" s="171"/>
      <c r="I94" s="171">
        <f>SUM(I95:I107)</f>
        <v>0</v>
      </c>
      <c r="J94" s="171"/>
      <c r="K94" s="171">
        <f>SUM(K95:K107)</f>
        <v>0</v>
      </c>
      <c r="L94" s="171"/>
      <c r="M94" s="171">
        <f>SUM(M95:M107)</f>
        <v>0</v>
      </c>
      <c r="N94" s="171"/>
      <c r="O94" s="171">
        <f>SUM(O95:O107)</f>
        <v>0.12000000000000001</v>
      </c>
      <c r="P94" s="171"/>
      <c r="Q94" s="171">
        <f>SUM(Q95:Q107)</f>
        <v>0</v>
      </c>
      <c r="R94" s="171"/>
      <c r="S94" s="171"/>
      <c r="T94" s="171"/>
      <c r="U94" s="171"/>
      <c r="V94" s="171">
        <f>SUM(V95:V107)</f>
        <v>6.7500000000000009</v>
      </c>
      <c r="W94" s="171"/>
      <c r="AG94" t="s">
        <v>162</v>
      </c>
    </row>
    <row r="95" spans="1:60" outlineLevel="1" x14ac:dyDescent="0.2">
      <c r="A95" s="178">
        <v>21</v>
      </c>
      <c r="B95" s="179" t="s">
        <v>716</v>
      </c>
      <c r="C95" s="194" t="s">
        <v>717</v>
      </c>
      <c r="D95" s="180" t="s">
        <v>361</v>
      </c>
      <c r="E95" s="181">
        <v>3.05</v>
      </c>
      <c r="F95" s="182"/>
      <c r="G95" s="183">
        <f>ROUND(E95*F95,2)</f>
        <v>0</v>
      </c>
      <c r="H95" s="161"/>
      <c r="I95" s="160">
        <f>ROUND(E95*H95,2)</f>
        <v>0</v>
      </c>
      <c r="J95" s="161"/>
      <c r="K95" s="160">
        <f>ROUND(E95*J95,2)</f>
        <v>0</v>
      </c>
      <c r="L95" s="160">
        <v>15</v>
      </c>
      <c r="M95" s="160">
        <f>G95*(1+L95/100)</f>
        <v>0</v>
      </c>
      <c r="N95" s="160">
        <v>3.2000000000000003E-4</v>
      </c>
      <c r="O95" s="160">
        <f>ROUND(E95*N95,2)</f>
        <v>0</v>
      </c>
      <c r="P95" s="160">
        <v>0</v>
      </c>
      <c r="Q95" s="160">
        <f>ROUND(E95*P95,2)</f>
        <v>0</v>
      </c>
      <c r="R95" s="160"/>
      <c r="S95" s="160" t="s">
        <v>175</v>
      </c>
      <c r="T95" s="160" t="s">
        <v>175</v>
      </c>
      <c r="U95" s="160">
        <v>0.11</v>
      </c>
      <c r="V95" s="160">
        <f>ROUND(E95*U95,2)</f>
        <v>0.34</v>
      </c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232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196" t="s">
        <v>1111</v>
      </c>
      <c r="D96" s="165"/>
      <c r="E96" s="166">
        <v>3.05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178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2.5" outlineLevel="1" x14ac:dyDescent="0.2">
      <c r="A97" s="178">
        <v>22</v>
      </c>
      <c r="B97" s="179" t="s">
        <v>734</v>
      </c>
      <c r="C97" s="194" t="s">
        <v>735</v>
      </c>
      <c r="D97" s="180" t="s">
        <v>361</v>
      </c>
      <c r="E97" s="181">
        <v>3.05</v>
      </c>
      <c r="F97" s="182"/>
      <c r="G97" s="183">
        <f>ROUND(E97*F97,2)</f>
        <v>0</v>
      </c>
      <c r="H97" s="161"/>
      <c r="I97" s="160">
        <f>ROUND(E97*H97,2)</f>
        <v>0</v>
      </c>
      <c r="J97" s="161"/>
      <c r="K97" s="160">
        <f>ROUND(E97*J97,2)</f>
        <v>0</v>
      </c>
      <c r="L97" s="160">
        <v>15</v>
      </c>
      <c r="M97" s="160">
        <f>G97*(1+L97/100)</f>
        <v>0</v>
      </c>
      <c r="N97" s="160">
        <v>5.1000000000000004E-4</v>
      </c>
      <c r="O97" s="160">
        <f>ROUND(E97*N97,2)</f>
        <v>0</v>
      </c>
      <c r="P97" s="160">
        <v>0</v>
      </c>
      <c r="Q97" s="160">
        <f>ROUND(E97*P97,2)</f>
        <v>0</v>
      </c>
      <c r="R97" s="160"/>
      <c r="S97" s="160" t="s">
        <v>175</v>
      </c>
      <c r="T97" s="160" t="s">
        <v>175</v>
      </c>
      <c r="U97" s="160">
        <v>0.23599999999999999</v>
      </c>
      <c r="V97" s="160">
        <f>ROUND(E97*U97,2)</f>
        <v>0.72</v>
      </c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232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196" t="s">
        <v>1111</v>
      </c>
      <c r="D98" s="165"/>
      <c r="E98" s="166">
        <v>3.05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178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78">
        <v>23</v>
      </c>
      <c r="B99" s="179" t="s">
        <v>736</v>
      </c>
      <c r="C99" s="194" t="s">
        <v>737</v>
      </c>
      <c r="D99" s="180" t="s">
        <v>361</v>
      </c>
      <c r="E99" s="181">
        <v>3.05</v>
      </c>
      <c r="F99" s="182"/>
      <c r="G99" s="183">
        <f>ROUND(E99*F99,2)</f>
        <v>0</v>
      </c>
      <c r="H99" s="161"/>
      <c r="I99" s="160">
        <f>ROUND(E99*H99,2)</f>
        <v>0</v>
      </c>
      <c r="J99" s="161"/>
      <c r="K99" s="160">
        <f>ROUND(E99*J99,2)</f>
        <v>0</v>
      </c>
      <c r="L99" s="160">
        <v>15</v>
      </c>
      <c r="M99" s="160">
        <f>G99*(1+L99/100)</f>
        <v>0</v>
      </c>
      <c r="N99" s="160">
        <v>0</v>
      </c>
      <c r="O99" s="160">
        <f>ROUND(E99*N99,2)</f>
        <v>0</v>
      </c>
      <c r="P99" s="160">
        <v>0</v>
      </c>
      <c r="Q99" s="160">
        <f>ROUND(E99*P99,2)</f>
        <v>0</v>
      </c>
      <c r="R99" s="160"/>
      <c r="S99" s="160" t="s">
        <v>175</v>
      </c>
      <c r="T99" s="160" t="s">
        <v>175</v>
      </c>
      <c r="U99" s="160">
        <v>0.3</v>
      </c>
      <c r="V99" s="160">
        <f>ROUND(E99*U99,2)</f>
        <v>0.92</v>
      </c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232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196" t="s">
        <v>1111</v>
      </c>
      <c r="D100" s="165"/>
      <c r="E100" s="166">
        <v>3.05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178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ht="22.5" outlineLevel="1" x14ac:dyDescent="0.2">
      <c r="A101" s="178">
        <v>24</v>
      </c>
      <c r="B101" s="179" t="s">
        <v>738</v>
      </c>
      <c r="C101" s="194" t="s">
        <v>739</v>
      </c>
      <c r="D101" s="180" t="s">
        <v>174</v>
      </c>
      <c r="E101" s="181">
        <v>4.4682500000000003</v>
      </c>
      <c r="F101" s="182"/>
      <c r="G101" s="183">
        <f>ROUND(E101*F101,2)</f>
        <v>0</v>
      </c>
      <c r="H101" s="161"/>
      <c r="I101" s="160">
        <f>ROUND(E101*H101,2)</f>
        <v>0</v>
      </c>
      <c r="J101" s="161"/>
      <c r="K101" s="160">
        <f>ROUND(E101*J101,2)</f>
        <v>0</v>
      </c>
      <c r="L101" s="160">
        <v>15</v>
      </c>
      <c r="M101" s="160">
        <f>G101*(1+L101/100)</f>
        <v>0</v>
      </c>
      <c r="N101" s="160">
        <v>4.5500000000000002E-3</v>
      </c>
      <c r="O101" s="160">
        <f>ROUND(E101*N101,2)</f>
        <v>0.02</v>
      </c>
      <c r="P101" s="160">
        <v>0</v>
      </c>
      <c r="Q101" s="160">
        <f>ROUND(E101*P101,2)</f>
        <v>0</v>
      </c>
      <c r="R101" s="160"/>
      <c r="S101" s="160" t="s">
        <v>175</v>
      </c>
      <c r="T101" s="160" t="s">
        <v>175</v>
      </c>
      <c r="U101" s="160">
        <v>0.97</v>
      </c>
      <c r="V101" s="160">
        <f>ROUND(E101*U101,2)</f>
        <v>4.33</v>
      </c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245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196" t="s">
        <v>1079</v>
      </c>
      <c r="D102" s="165"/>
      <c r="E102" s="166">
        <v>4.4682500000000003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178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85">
        <v>25</v>
      </c>
      <c r="B103" s="186" t="s">
        <v>742</v>
      </c>
      <c r="C103" s="200" t="s">
        <v>743</v>
      </c>
      <c r="D103" s="187" t="s">
        <v>361</v>
      </c>
      <c r="E103" s="188">
        <v>2.93</v>
      </c>
      <c r="F103" s="189"/>
      <c r="G103" s="190">
        <f>ROUND(E103*F103,2)</f>
        <v>0</v>
      </c>
      <c r="H103" s="161"/>
      <c r="I103" s="160">
        <f>ROUND(E103*H103,2)</f>
        <v>0</v>
      </c>
      <c r="J103" s="161"/>
      <c r="K103" s="160">
        <f>ROUND(E103*J103,2)</f>
        <v>0</v>
      </c>
      <c r="L103" s="160">
        <v>15</v>
      </c>
      <c r="M103" s="160">
        <f>G103*(1+L103/100)</f>
        <v>0</v>
      </c>
      <c r="N103" s="160">
        <v>3.4000000000000002E-4</v>
      </c>
      <c r="O103" s="160">
        <f>ROUND(E103*N103,2)</f>
        <v>0</v>
      </c>
      <c r="P103" s="160">
        <v>0</v>
      </c>
      <c r="Q103" s="160">
        <f>ROUND(E103*P103,2)</f>
        <v>0</v>
      </c>
      <c r="R103" s="160"/>
      <c r="S103" s="160" t="s">
        <v>175</v>
      </c>
      <c r="T103" s="160" t="s">
        <v>175</v>
      </c>
      <c r="U103" s="160">
        <v>0.15</v>
      </c>
      <c r="V103" s="160">
        <f>ROUND(E103*U103,2)</f>
        <v>0.44</v>
      </c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232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ht="22.5" outlineLevel="1" x14ac:dyDescent="0.2">
      <c r="A104" s="178">
        <v>26</v>
      </c>
      <c r="B104" s="179" t="s">
        <v>747</v>
      </c>
      <c r="C104" s="194" t="s">
        <v>748</v>
      </c>
      <c r="D104" s="180" t="s">
        <v>174</v>
      </c>
      <c r="E104" s="181">
        <v>5.0119100000000003</v>
      </c>
      <c r="F104" s="182"/>
      <c r="G104" s="183">
        <f>ROUND(E104*F104,2)</f>
        <v>0</v>
      </c>
      <c r="H104" s="161"/>
      <c r="I104" s="160">
        <f>ROUND(E104*H104,2)</f>
        <v>0</v>
      </c>
      <c r="J104" s="161"/>
      <c r="K104" s="160">
        <f>ROUND(E104*J104,2)</f>
        <v>0</v>
      </c>
      <c r="L104" s="160">
        <v>15</v>
      </c>
      <c r="M104" s="160">
        <f>G104*(1+L104/100)</f>
        <v>0</v>
      </c>
      <c r="N104" s="160">
        <v>1.9199999999999998E-2</v>
      </c>
      <c r="O104" s="160">
        <f>ROUND(E104*N104,2)</f>
        <v>0.1</v>
      </c>
      <c r="P104" s="160">
        <v>0</v>
      </c>
      <c r="Q104" s="160">
        <f>ROUND(E104*P104,2)</f>
        <v>0</v>
      </c>
      <c r="R104" s="160" t="s">
        <v>586</v>
      </c>
      <c r="S104" s="160" t="s">
        <v>175</v>
      </c>
      <c r="T104" s="160" t="s">
        <v>175</v>
      </c>
      <c r="U104" s="160">
        <v>0</v>
      </c>
      <c r="V104" s="160">
        <f>ROUND(E104*U104,2)</f>
        <v>0</v>
      </c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587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196" t="s">
        <v>1112</v>
      </c>
      <c r="D105" s="165"/>
      <c r="E105" s="166">
        <v>4.6916599999999997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178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196" t="s">
        <v>1113</v>
      </c>
      <c r="D106" s="165"/>
      <c r="E106" s="166">
        <v>0.32024999999999998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178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>
        <v>27</v>
      </c>
      <c r="B107" s="158" t="s">
        <v>1114</v>
      </c>
      <c r="C107" s="201" t="s">
        <v>1115</v>
      </c>
      <c r="D107" s="159" t="s">
        <v>0</v>
      </c>
      <c r="E107" s="191"/>
      <c r="F107" s="161"/>
      <c r="G107" s="160">
        <f>ROUND(E107*F107,2)</f>
        <v>0</v>
      </c>
      <c r="H107" s="161"/>
      <c r="I107" s="160">
        <f>ROUND(E107*H107,2)</f>
        <v>0</v>
      </c>
      <c r="J107" s="161"/>
      <c r="K107" s="160">
        <f>ROUND(E107*J107,2)</f>
        <v>0</v>
      </c>
      <c r="L107" s="160">
        <v>15</v>
      </c>
      <c r="M107" s="160">
        <f>G107*(1+L107/100)</f>
        <v>0</v>
      </c>
      <c r="N107" s="160">
        <v>0</v>
      </c>
      <c r="O107" s="160">
        <f>ROUND(E107*N107,2)</f>
        <v>0</v>
      </c>
      <c r="P107" s="160">
        <v>0</v>
      </c>
      <c r="Q107" s="160">
        <f>ROUND(E107*P107,2)</f>
        <v>0</v>
      </c>
      <c r="R107" s="160"/>
      <c r="S107" s="160" t="s">
        <v>175</v>
      </c>
      <c r="T107" s="160" t="s">
        <v>175</v>
      </c>
      <c r="U107" s="160">
        <v>0</v>
      </c>
      <c r="V107" s="160">
        <f>ROUND(E107*U107,2)</f>
        <v>0</v>
      </c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252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x14ac:dyDescent="0.2">
      <c r="A108" s="172" t="s">
        <v>161</v>
      </c>
      <c r="B108" s="173" t="s">
        <v>132</v>
      </c>
      <c r="C108" s="193" t="s">
        <v>133</v>
      </c>
      <c r="D108" s="174"/>
      <c r="E108" s="175"/>
      <c r="F108" s="176"/>
      <c r="G108" s="177">
        <f>SUMIF(AG109:AG114,"&lt;&gt;NOR",G109:G114)</f>
        <v>0</v>
      </c>
      <c r="H108" s="171"/>
      <c r="I108" s="171">
        <f>SUM(I109:I114)</f>
        <v>0</v>
      </c>
      <c r="J108" s="171"/>
      <c r="K108" s="171">
        <f>SUM(K109:K114)</f>
        <v>0</v>
      </c>
      <c r="L108" s="171"/>
      <c r="M108" s="171">
        <f>SUM(M109:M114)</f>
        <v>0</v>
      </c>
      <c r="N108" s="171"/>
      <c r="O108" s="171">
        <f>SUM(O109:O114)</f>
        <v>0</v>
      </c>
      <c r="P108" s="171"/>
      <c r="Q108" s="171">
        <f>SUM(Q109:Q114)</f>
        <v>0</v>
      </c>
      <c r="R108" s="171"/>
      <c r="S108" s="171"/>
      <c r="T108" s="171"/>
      <c r="U108" s="171"/>
      <c r="V108" s="171">
        <f>SUM(V109:V114)</f>
        <v>36.200000000000003</v>
      </c>
      <c r="W108" s="171"/>
      <c r="AG108" t="s">
        <v>162</v>
      </c>
    </row>
    <row r="109" spans="1:60" outlineLevel="1" x14ac:dyDescent="0.2">
      <c r="A109" s="185">
        <v>28</v>
      </c>
      <c r="B109" s="186" t="s">
        <v>253</v>
      </c>
      <c r="C109" s="200" t="s">
        <v>254</v>
      </c>
      <c r="D109" s="187" t="s">
        <v>235</v>
      </c>
      <c r="E109" s="188">
        <v>11.29181</v>
      </c>
      <c r="F109" s="189"/>
      <c r="G109" s="190">
        <f t="shared" ref="G109:G114" si="0">ROUND(E109*F109,2)</f>
        <v>0</v>
      </c>
      <c r="H109" s="161"/>
      <c r="I109" s="160">
        <f t="shared" ref="I109:I114" si="1">ROUND(E109*H109,2)</f>
        <v>0</v>
      </c>
      <c r="J109" s="161"/>
      <c r="K109" s="160">
        <f t="shared" ref="K109:K114" si="2">ROUND(E109*J109,2)</f>
        <v>0</v>
      </c>
      <c r="L109" s="160">
        <v>15</v>
      </c>
      <c r="M109" s="160">
        <f t="shared" ref="M109:M114" si="3">G109*(1+L109/100)</f>
        <v>0</v>
      </c>
      <c r="N109" s="160">
        <v>0</v>
      </c>
      <c r="O109" s="160">
        <f t="shared" ref="O109:O114" si="4">ROUND(E109*N109,2)</f>
        <v>0</v>
      </c>
      <c r="P109" s="160">
        <v>0</v>
      </c>
      <c r="Q109" s="160">
        <f t="shared" ref="Q109:Q114" si="5">ROUND(E109*P109,2)</f>
        <v>0</v>
      </c>
      <c r="R109" s="160"/>
      <c r="S109" s="160" t="s">
        <v>175</v>
      </c>
      <c r="T109" s="160" t="s">
        <v>175</v>
      </c>
      <c r="U109" s="160">
        <v>0.93300000000000005</v>
      </c>
      <c r="V109" s="160">
        <f t="shared" ref="V109:V114" si="6">ROUND(E109*U109,2)</f>
        <v>10.54</v>
      </c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255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85">
        <v>29</v>
      </c>
      <c r="B110" s="186" t="s">
        <v>256</v>
      </c>
      <c r="C110" s="200" t="s">
        <v>257</v>
      </c>
      <c r="D110" s="187" t="s">
        <v>235</v>
      </c>
      <c r="E110" s="188">
        <v>11.29181</v>
      </c>
      <c r="F110" s="189"/>
      <c r="G110" s="190">
        <f t="shared" si="0"/>
        <v>0</v>
      </c>
      <c r="H110" s="161"/>
      <c r="I110" s="160">
        <f t="shared" si="1"/>
        <v>0</v>
      </c>
      <c r="J110" s="161"/>
      <c r="K110" s="160">
        <f t="shared" si="2"/>
        <v>0</v>
      </c>
      <c r="L110" s="160">
        <v>15</v>
      </c>
      <c r="M110" s="160">
        <f t="shared" si="3"/>
        <v>0</v>
      </c>
      <c r="N110" s="160">
        <v>0</v>
      </c>
      <c r="O110" s="160">
        <f t="shared" si="4"/>
        <v>0</v>
      </c>
      <c r="P110" s="160">
        <v>0</v>
      </c>
      <c r="Q110" s="160">
        <f t="shared" si="5"/>
        <v>0</v>
      </c>
      <c r="R110" s="160"/>
      <c r="S110" s="160" t="s">
        <v>175</v>
      </c>
      <c r="T110" s="160" t="s">
        <v>175</v>
      </c>
      <c r="U110" s="160">
        <v>0.49</v>
      </c>
      <c r="V110" s="160">
        <f t="shared" si="6"/>
        <v>5.53</v>
      </c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255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85">
        <v>30</v>
      </c>
      <c r="B111" s="186" t="s">
        <v>258</v>
      </c>
      <c r="C111" s="200" t="s">
        <v>259</v>
      </c>
      <c r="D111" s="187" t="s">
        <v>235</v>
      </c>
      <c r="E111" s="188">
        <v>101.62627999999999</v>
      </c>
      <c r="F111" s="189"/>
      <c r="G111" s="190">
        <f t="shared" si="0"/>
        <v>0</v>
      </c>
      <c r="H111" s="161"/>
      <c r="I111" s="160">
        <f t="shared" si="1"/>
        <v>0</v>
      </c>
      <c r="J111" s="161"/>
      <c r="K111" s="160">
        <f t="shared" si="2"/>
        <v>0</v>
      </c>
      <c r="L111" s="160">
        <v>15</v>
      </c>
      <c r="M111" s="160">
        <f t="shared" si="3"/>
        <v>0</v>
      </c>
      <c r="N111" s="160">
        <v>0</v>
      </c>
      <c r="O111" s="160">
        <f t="shared" si="4"/>
        <v>0</v>
      </c>
      <c r="P111" s="160">
        <v>0</v>
      </c>
      <c r="Q111" s="160">
        <f t="shared" si="5"/>
        <v>0</v>
      </c>
      <c r="R111" s="160"/>
      <c r="S111" s="160" t="s">
        <v>175</v>
      </c>
      <c r="T111" s="160" t="s">
        <v>175</v>
      </c>
      <c r="U111" s="160">
        <v>0</v>
      </c>
      <c r="V111" s="160">
        <f t="shared" si="6"/>
        <v>0</v>
      </c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255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85">
        <v>31</v>
      </c>
      <c r="B112" s="186" t="s">
        <v>260</v>
      </c>
      <c r="C112" s="200" t="s">
        <v>261</v>
      </c>
      <c r="D112" s="187" t="s">
        <v>235</v>
      </c>
      <c r="E112" s="188">
        <v>11.29181</v>
      </c>
      <c r="F112" s="189"/>
      <c r="G112" s="190">
        <f t="shared" si="0"/>
        <v>0</v>
      </c>
      <c r="H112" s="161"/>
      <c r="I112" s="160">
        <f t="shared" si="1"/>
        <v>0</v>
      </c>
      <c r="J112" s="161"/>
      <c r="K112" s="160">
        <f t="shared" si="2"/>
        <v>0</v>
      </c>
      <c r="L112" s="160">
        <v>15</v>
      </c>
      <c r="M112" s="160">
        <f t="shared" si="3"/>
        <v>0</v>
      </c>
      <c r="N112" s="160">
        <v>0</v>
      </c>
      <c r="O112" s="160">
        <f t="shared" si="4"/>
        <v>0</v>
      </c>
      <c r="P112" s="160">
        <v>0</v>
      </c>
      <c r="Q112" s="160">
        <f t="shared" si="5"/>
        <v>0</v>
      </c>
      <c r="R112" s="160"/>
      <c r="S112" s="160" t="s">
        <v>175</v>
      </c>
      <c r="T112" s="160" t="s">
        <v>175</v>
      </c>
      <c r="U112" s="160">
        <v>0.94199999999999995</v>
      </c>
      <c r="V112" s="160">
        <f t="shared" si="6"/>
        <v>10.64</v>
      </c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255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85">
        <v>32</v>
      </c>
      <c r="B113" s="186" t="s">
        <v>262</v>
      </c>
      <c r="C113" s="200" t="s">
        <v>263</v>
      </c>
      <c r="D113" s="187" t="s">
        <v>235</v>
      </c>
      <c r="E113" s="188">
        <v>90.334469999999996</v>
      </c>
      <c r="F113" s="189"/>
      <c r="G113" s="190">
        <f t="shared" si="0"/>
        <v>0</v>
      </c>
      <c r="H113" s="161"/>
      <c r="I113" s="160">
        <f t="shared" si="1"/>
        <v>0</v>
      </c>
      <c r="J113" s="161"/>
      <c r="K113" s="160">
        <f t="shared" si="2"/>
        <v>0</v>
      </c>
      <c r="L113" s="160">
        <v>15</v>
      </c>
      <c r="M113" s="160">
        <f t="shared" si="3"/>
        <v>0</v>
      </c>
      <c r="N113" s="160">
        <v>0</v>
      </c>
      <c r="O113" s="160">
        <f t="shared" si="4"/>
        <v>0</v>
      </c>
      <c r="P113" s="160">
        <v>0</v>
      </c>
      <c r="Q113" s="160">
        <f t="shared" si="5"/>
        <v>0</v>
      </c>
      <c r="R113" s="160"/>
      <c r="S113" s="160" t="s">
        <v>175</v>
      </c>
      <c r="T113" s="160" t="s">
        <v>175</v>
      </c>
      <c r="U113" s="160">
        <v>0.105</v>
      </c>
      <c r="V113" s="160">
        <f t="shared" si="6"/>
        <v>9.49</v>
      </c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255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78">
        <v>33</v>
      </c>
      <c r="B114" s="179" t="s">
        <v>264</v>
      </c>
      <c r="C114" s="194" t="s">
        <v>265</v>
      </c>
      <c r="D114" s="180" t="s">
        <v>235</v>
      </c>
      <c r="E114" s="181">
        <v>11.29181</v>
      </c>
      <c r="F114" s="182"/>
      <c r="G114" s="183">
        <f t="shared" si="0"/>
        <v>0</v>
      </c>
      <c r="H114" s="161"/>
      <c r="I114" s="160">
        <f t="shared" si="1"/>
        <v>0</v>
      </c>
      <c r="J114" s="161"/>
      <c r="K114" s="160">
        <f t="shared" si="2"/>
        <v>0</v>
      </c>
      <c r="L114" s="160">
        <v>15</v>
      </c>
      <c r="M114" s="160">
        <f t="shared" si="3"/>
        <v>0</v>
      </c>
      <c r="N114" s="160">
        <v>0</v>
      </c>
      <c r="O114" s="160">
        <f t="shared" si="4"/>
        <v>0</v>
      </c>
      <c r="P114" s="160">
        <v>0</v>
      </c>
      <c r="Q114" s="160">
        <f t="shared" si="5"/>
        <v>0</v>
      </c>
      <c r="R114" s="160"/>
      <c r="S114" s="160" t="s">
        <v>175</v>
      </c>
      <c r="T114" s="160" t="s">
        <v>175</v>
      </c>
      <c r="U114" s="160">
        <v>0</v>
      </c>
      <c r="V114" s="160">
        <f t="shared" si="6"/>
        <v>0</v>
      </c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255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x14ac:dyDescent="0.2">
      <c r="A115" s="5"/>
      <c r="B115" s="6"/>
      <c r="C115" s="202"/>
      <c r="D115" s="8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AE115">
        <v>15</v>
      </c>
      <c r="AF115">
        <v>21</v>
      </c>
    </row>
    <row r="116" spans="1:60" x14ac:dyDescent="0.2">
      <c r="A116" s="153"/>
      <c r="B116" s="154" t="s">
        <v>31</v>
      </c>
      <c r="C116" s="203"/>
      <c r="D116" s="155"/>
      <c r="E116" s="156"/>
      <c r="F116" s="156"/>
      <c r="G116" s="192">
        <f>G8+G13+G30+G54+G57+G65+G75+G80+G82+G86+G94+G108</f>
        <v>0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AE116">
        <f>SUMIF(L7:L114,AE115,G7:G114)</f>
        <v>0</v>
      </c>
      <c r="AF116">
        <f>SUMIF(L7:L114,AF115,G7:G114)</f>
        <v>0</v>
      </c>
      <c r="AG116" t="s">
        <v>266</v>
      </c>
    </row>
    <row r="117" spans="1:60" x14ac:dyDescent="0.2">
      <c r="A117" s="5"/>
      <c r="B117" s="6"/>
      <c r="C117" s="202"/>
      <c r="D117" s="8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60" x14ac:dyDescent="0.2">
      <c r="A118" s="5"/>
      <c r="B118" s="6"/>
      <c r="C118" s="202"/>
      <c r="D118" s="8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60" x14ac:dyDescent="0.2">
      <c r="A119" s="266" t="s">
        <v>267</v>
      </c>
      <c r="B119" s="266"/>
      <c r="C119" s="267"/>
      <c r="D119" s="8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60" x14ac:dyDescent="0.2">
      <c r="A120" s="268"/>
      <c r="B120" s="269"/>
      <c r="C120" s="270"/>
      <c r="D120" s="269"/>
      <c r="E120" s="269"/>
      <c r="F120" s="269"/>
      <c r="G120" s="271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AG120" t="s">
        <v>268</v>
      </c>
    </row>
    <row r="121" spans="1:60" x14ac:dyDescent="0.2">
      <c r="A121" s="272"/>
      <c r="B121" s="273"/>
      <c r="C121" s="274"/>
      <c r="D121" s="273"/>
      <c r="E121" s="273"/>
      <c r="F121" s="273"/>
      <c r="G121" s="27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60" x14ac:dyDescent="0.2">
      <c r="A122" s="272"/>
      <c r="B122" s="273"/>
      <c r="C122" s="274"/>
      <c r="D122" s="273"/>
      <c r="E122" s="273"/>
      <c r="F122" s="273"/>
      <c r="G122" s="27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60" x14ac:dyDescent="0.2">
      <c r="A123" s="272"/>
      <c r="B123" s="273"/>
      <c r="C123" s="274"/>
      <c r="D123" s="273"/>
      <c r="E123" s="273"/>
      <c r="F123" s="273"/>
      <c r="G123" s="27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60" x14ac:dyDescent="0.2">
      <c r="A124" s="276"/>
      <c r="B124" s="277"/>
      <c r="C124" s="278"/>
      <c r="D124" s="277"/>
      <c r="E124" s="277"/>
      <c r="F124" s="277"/>
      <c r="G124" s="27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60" x14ac:dyDescent="0.2">
      <c r="A125" s="5"/>
      <c r="B125" s="6"/>
      <c r="C125" s="202"/>
      <c r="D125" s="8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60" x14ac:dyDescent="0.2">
      <c r="C126" s="204"/>
      <c r="D126" s="141"/>
      <c r="AG126" t="s">
        <v>269</v>
      </c>
    </row>
    <row r="127" spans="1:60" x14ac:dyDescent="0.2">
      <c r="D127" s="141"/>
    </row>
    <row r="128" spans="1:60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27">
    <mergeCell ref="A120:G124"/>
    <mergeCell ref="C10:G10"/>
    <mergeCell ref="C12:G12"/>
    <mergeCell ref="C25:G25"/>
    <mergeCell ref="C42:G42"/>
    <mergeCell ref="A1:G1"/>
    <mergeCell ref="C2:G2"/>
    <mergeCell ref="C3:G3"/>
    <mergeCell ref="C4:G4"/>
    <mergeCell ref="A119:C119"/>
    <mergeCell ref="C88:G88"/>
    <mergeCell ref="C51:G51"/>
    <mergeCell ref="C52:G52"/>
    <mergeCell ref="C53:G53"/>
    <mergeCell ref="C67:G67"/>
    <mergeCell ref="C68:G68"/>
    <mergeCell ref="C69:G69"/>
    <mergeCell ref="C70:G70"/>
    <mergeCell ref="C71:G71"/>
    <mergeCell ref="C72:G72"/>
    <mergeCell ref="C73:G73"/>
    <mergeCell ref="C74:G74"/>
    <mergeCell ref="C89:G89"/>
    <mergeCell ref="C90:G90"/>
    <mergeCell ref="C91:G91"/>
    <mergeCell ref="C92:G92"/>
    <mergeCell ref="C93:G93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49</v>
      </c>
      <c r="C3" s="260" t="s">
        <v>61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62</v>
      </c>
      <c r="C4" s="263" t="s">
        <v>63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SUMIF(AG9:AG12,"&lt;&gt;NOR",G9:G12)</f>
        <v>0</v>
      </c>
      <c r="H8" s="171"/>
      <c r="I8" s="171">
        <f>SUM(I9:I12)</f>
        <v>0</v>
      </c>
      <c r="J8" s="171"/>
      <c r="K8" s="171">
        <f>SUM(K9:K12)</f>
        <v>0</v>
      </c>
      <c r="L8" s="171"/>
      <c r="M8" s="171">
        <f>SUM(M9:M12)</f>
        <v>0</v>
      </c>
      <c r="N8" s="171"/>
      <c r="O8" s="171">
        <f>SUM(O9:O12)</f>
        <v>0</v>
      </c>
      <c r="P8" s="171"/>
      <c r="Q8" s="171">
        <f>SUM(Q9:Q12)</f>
        <v>0</v>
      </c>
      <c r="R8" s="171"/>
      <c r="S8" s="171"/>
      <c r="T8" s="171"/>
      <c r="U8" s="171"/>
      <c r="V8" s="171">
        <f>SUM(V9:V12)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171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2" t="s">
        <v>161</v>
      </c>
      <c r="B13" s="173" t="s">
        <v>86</v>
      </c>
      <c r="C13" s="193" t="s">
        <v>87</v>
      </c>
      <c r="D13" s="174"/>
      <c r="E13" s="175"/>
      <c r="F13" s="176"/>
      <c r="G13" s="177">
        <f>SUMIF(AG14:AG25,"&lt;&gt;NOR",G14:G25)</f>
        <v>0</v>
      </c>
      <c r="H13" s="171"/>
      <c r="I13" s="171">
        <f>SUM(I14:I25)</f>
        <v>0</v>
      </c>
      <c r="J13" s="171"/>
      <c r="K13" s="171">
        <f>SUM(K14:K25)</f>
        <v>0</v>
      </c>
      <c r="L13" s="171"/>
      <c r="M13" s="171">
        <f>SUM(M14:M25)</f>
        <v>0</v>
      </c>
      <c r="N13" s="171"/>
      <c r="O13" s="171">
        <f>SUM(O14:O25)</f>
        <v>0</v>
      </c>
      <c r="P13" s="171"/>
      <c r="Q13" s="171">
        <f>SUM(Q14:Q25)</f>
        <v>0</v>
      </c>
      <c r="R13" s="171"/>
      <c r="S13" s="171"/>
      <c r="T13" s="171"/>
      <c r="U13" s="171"/>
      <c r="V13" s="171">
        <f>SUM(V14:V25)</f>
        <v>0</v>
      </c>
      <c r="W13" s="171"/>
      <c r="AG13" t="s">
        <v>162</v>
      </c>
    </row>
    <row r="14" spans="1:60" outlineLevel="1" x14ac:dyDescent="0.2">
      <c r="A14" s="185">
        <v>2</v>
      </c>
      <c r="B14" s="186" t="s">
        <v>1117</v>
      </c>
      <c r="C14" s="200" t="s">
        <v>1118</v>
      </c>
      <c r="D14" s="187" t="s">
        <v>1119</v>
      </c>
      <c r="E14" s="188">
        <v>1</v>
      </c>
      <c r="F14" s="189"/>
      <c r="G14" s="190">
        <f t="shared" ref="G14:G25" si="0">ROUND(E14*F14,2)</f>
        <v>0</v>
      </c>
      <c r="H14" s="161"/>
      <c r="I14" s="160">
        <f t="shared" ref="I14:I25" si="1">ROUND(E14*H14,2)</f>
        <v>0</v>
      </c>
      <c r="J14" s="161"/>
      <c r="K14" s="160">
        <f t="shared" ref="K14:K25" si="2">ROUND(E14*J14,2)</f>
        <v>0</v>
      </c>
      <c r="L14" s="160">
        <v>15</v>
      </c>
      <c r="M14" s="160">
        <f t="shared" ref="M14:M25" si="3">G14*(1+L14/100)</f>
        <v>0</v>
      </c>
      <c r="N14" s="160">
        <v>0</v>
      </c>
      <c r="O14" s="160">
        <f t="shared" ref="O14:O25" si="4">ROUND(E14*N14,2)</f>
        <v>0</v>
      </c>
      <c r="P14" s="160">
        <v>0</v>
      </c>
      <c r="Q14" s="160">
        <f t="shared" ref="Q14:Q25" si="5">ROUND(E14*P14,2)</f>
        <v>0</v>
      </c>
      <c r="R14" s="160"/>
      <c r="S14" s="160" t="s">
        <v>165</v>
      </c>
      <c r="T14" s="160" t="s">
        <v>166</v>
      </c>
      <c r="U14" s="160">
        <v>0</v>
      </c>
      <c r="V14" s="160">
        <f t="shared" ref="V14:V25" si="6">ROUND(E14*U14,2)</f>
        <v>0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85">
        <v>3</v>
      </c>
      <c r="B15" s="186" t="s">
        <v>1120</v>
      </c>
      <c r="C15" s="200" t="s">
        <v>1121</v>
      </c>
      <c r="D15" s="187" t="s">
        <v>1119</v>
      </c>
      <c r="E15" s="188">
        <v>1</v>
      </c>
      <c r="F15" s="189"/>
      <c r="G15" s="190">
        <f t="shared" si="0"/>
        <v>0</v>
      </c>
      <c r="H15" s="161"/>
      <c r="I15" s="160">
        <f t="shared" si="1"/>
        <v>0</v>
      </c>
      <c r="J15" s="161"/>
      <c r="K15" s="160">
        <f t="shared" si="2"/>
        <v>0</v>
      </c>
      <c r="L15" s="160">
        <v>15</v>
      </c>
      <c r="M15" s="160">
        <f t="shared" si="3"/>
        <v>0</v>
      </c>
      <c r="N15" s="160">
        <v>0</v>
      </c>
      <c r="O15" s="160">
        <f t="shared" si="4"/>
        <v>0</v>
      </c>
      <c r="P15" s="160">
        <v>0</v>
      </c>
      <c r="Q15" s="160">
        <f t="shared" si="5"/>
        <v>0</v>
      </c>
      <c r="R15" s="160"/>
      <c r="S15" s="160" t="s">
        <v>165</v>
      </c>
      <c r="T15" s="160" t="s">
        <v>166</v>
      </c>
      <c r="U15" s="160">
        <v>0</v>
      </c>
      <c r="V15" s="160">
        <f t="shared" si="6"/>
        <v>0</v>
      </c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167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85">
        <v>4</v>
      </c>
      <c r="B16" s="186" t="s">
        <v>1122</v>
      </c>
      <c r="C16" s="200" t="s">
        <v>1123</v>
      </c>
      <c r="D16" s="187" t="s">
        <v>1119</v>
      </c>
      <c r="E16" s="188">
        <v>1</v>
      </c>
      <c r="F16" s="189"/>
      <c r="G16" s="190">
        <f t="shared" si="0"/>
        <v>0</v>
      </c>
      <c r="H16" s="161"/>
      <c r="I16" s="160">
        <f t="shared" si="1"/>
        <v>0</v>
      </c>
      <c r="J16" s="161"/>
      <c r="K16" s="160">
        <f t="shared" si="2"/>
        <v>0</v>
      </c>
      <c r="L16" s="160">
        <v>15</v>
      </c>
      <c r="M16" s="160">
        <f t="shared" si="3"/>
        <v>0</v>
      </c>
      <c r="N16" s="160">
        <v>0</v>
      </c>
      <c r="O16" s="160">
        <f t="shared" si="4"/>
        <v>0</v>
      </c>
      <c r="P16" s="160">
        <v>0</v>
      </c>
      <c r="Q16" s="160">
        <f t="shared" si="5"/>
        <v>0</v>
      </c>
      <c r="R16" s="160"/>
      <c r="S16" s="160" t="s">
        <v>165</v>
      </c>
      <c r="T16" s="160" t="s">
        <v>166</v>
      </c>
      <c r="U16" s="160">
        <v>0</v>
      </c>
      <c r="V16" s="160">
        <f t="shared" si="6"/>
        <v>0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167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85">
        <v>5</v>
      </c>
      <c r="B17" s="186" t="s">
        <v>1124</v>
      </c>
      <c r="C17" s="200" t="s">
        <v>1125</v>
      </c>
      <c r="D17" s="187" t="s">
        <v>1119</v>
      </c>
      <c r="E17" s="188">
        <v>1</v>
      </c>
      <c r="F17" s="189"/>
      <c r="G17" s="190">
        <f t="shared" si="0"/>
        <v>0</v>
      </c>
      <c r="H17" s="161"/>
      <c r="I17" s="160">
        <f t="shared" si="1"/>
        <v>0</v>
      </c>
      <c r="J17" s="161"/>
      <c r="K17" s="160">
        <f t="shared" si="2"/>
        <v>0</v>
      </c>
      <c r="L17" s="160">
        <v>15</v>
      </c>
      <c r="M17" s="160">
        <f t="shared" si="3"/>
        <v>0</v>
      </c>
      <c r="N17" s="160">
        <v>0</v>
      </c>
      <c r="O17" s="160">
        <f t="shared" si="4"/>
        <v>0</v>
      </c>
      <c r="P17" s="160">
        <v>0</v>
      </c>
      <c r="Q17" s="160">
        <f t="shared" si="5"/>
        <v>0</v>
      </c>
      <c r="R17" s="160"/>
      <c r="S17" s="160" t="s">
        <v>165</v>
      </c>
      <c r="T17" s="160" t="s">
        <v>166</v>
      </c>
      <c r="U17" s="160">
        <v>0</v>
      </c>
      <c r="V17" s="160">
        <f t="shared" si="6"/>
        <v>0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85">
        <v>6</v>
      </c>
      <c r="B18" s="186" t="s">
        <v>1126</v>
      </c>
      <c r="C18" s="200" t="s">
        <v>1127</v>
      </c>
      <c r="D18" s="187" t="s">
        <v>1119</v>
      </c>
      <c r="E18" s="188">
        <v>1</v>
      </c>
      <c r="F18" s="189"/>
      <c r="G18" s="190">
        <f t="shared" si="0"/>
        <v>0</v>
      </c>
      <c r="H18" s="161"/>
      <c r="I18" s="160">
        <f t="shared" si="1"/>
        <v>0</v>
      </c>
      <c r="J18" s="161"/>
      <c r="K18" s="160">
        <f t="shared" si="2"/>
        <v>0</v>
      </c>
      <c r="L18" s="160">
        <v>15</v>
      </c>
      <c r="M18" s="160">
        <f t="shared" si="3"/>
        <v>0</v>
      </c>
      <c r="N18" s="160">
        <v>0</v>
      </c>
      <c r="O18" s="160">
        <f t="shared" si="4"/>
        <v>0</v>
      </c>
      <c r="P18" s="160">
        <v>0</v>
      </c>
      <c r="Q18" s="160">
        <f t="shared" si="5"/>
        <v>0</v>
      </c>
      <c r="R18" s="160"/>
      <c r="S18" s="160" t="s">
        <v>165</v>
      </c>
      <c r="T18" s="160" t="s">
        <v>166</v>
      </c>
      <c r="U18" s="160">
        <v>0</v>
      </c>
      <c r="V18" s="160">
        <f t="shared" si="6"/>
        <v>0</v>
      </c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167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85">
        <v>7</v>
      </c>
      <c r="B19" s="186" t="s">
        <v>1128</v>
      </c>
      <c r="C19" s="200" t="s">
        <v>1129</v>
      </c>
      <c r="D19" s="187" t="s">
        <v>1119</v>
      </c>
      <c r="E19" s="188">
        <v>1</v>
      </c>
      <c r="F19" s="189"/>
      <c r="G19" s="190">
        <f t="shared" si="0"/>
        <v>0</v>
      </c>
      <c r="H19" s="161"/>
      <c r="I19" s="160">
        <f t="shared" si="1"/>
        <v>0</v>
      </c>
      <c r="J19" s="161"/>
      <c r="K19" s="160">
        <f t="shared" si="2"/>
        <v>0</v>
      </c>
      <c r="L19" s="160">
        <v>15</v>
      </c>
      <c r="M19" s="160">
        <f t="shared" si="3"/>
        <v>0</v>
      </c>
      <c r="N19" s="160">
        <v>0</v>
      </c>
      <c r="O19" s="160">
        <f t="shared" si="4"/>
        <v>0</v>
      </c>
      <c r="P19" s="160">
        <v>0</v>
      </c>
      <c r="Q19" s="160">
        <f t="shared" si="5"/>
        <v>0</v>
      </c>
      <c r="R19" s="160"/>
      <c r="S19" s="160" t="s">
        <v>165</v>
      </c>
      <c r="T19" s="160" t="s">
        <v>166</v>
      </c>
      <c r="U19" s="160">
        <v>0</v>
      </c>
      <c r="V19" s="160">
        <f t="shared" si="6"/>
        <v>0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167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 x14ac:dyDescent="0.2">
      <c r="A20" s="185">
        <v>8</v>
      </c>
      <c r="B20" s="186" t="s">
        <v>1130</v>
      </c>
      <c r="C20" s="200" t="s">
        <v>1131</v>
      </c>
      <c r="D20" s="187" t="s">
        <v>1119</v>
      </c>
      <c r="E20" s="188">
        <v>1</v>
      </c>
      <c r="F20" s="189"/>
      <c r="G20" s="190">
        <f t="shared" si="0"/>
        <v>0</v>
      </c>
      <c r="H20" s="161"/>
      <c r="I20" s="160">
        <f t="shared" si="1"/>
        <v>0</v>
      </c>
      <c r="J20" s="161"/>
      <c r="K20" s="160">
        <f t="shared" si="2"/>
        <v>0</v>
      </c>
      <c r="L20" s="160">
        <v>15</v>
      </c>
      <c r="M20" s="160">
        <f t="shared" si="3"/>
        <v>0</v>
      </c>
      <c r="N20" s="160">
        <v>0</v>
      </c>
      <c r="O20" s="160">
        <f t="shared" si="4"/>
        <v>0</v>
      </c>
      <c r="P20" s="160">
        <v>0</v>
      </c>
      <c r="Q20" s="160">
        <f t="shared" si="5"/>
        <v>0</v>
      </c>
      <c r="R20" s="160"/>
      <c r="S20" s="160" t="s">
        <v>165</v>
      </c>
      <c r="T20" s="160" t="s">
        <v>166</v>
      </c>
      <c r="U20" s="160">
        <v>0</v>
      </c>
      <c r="V20" s="160">
        <f t="shared" si="6"/>
        <v>0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167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85">
        <v>9</v>
      </c>
      <c r="B21" s="186" t="s">
        <v>1132</v>
      </c>
      <c r="C21" s="200" t="s">
        <v>1133</v>
      </c>
      <c r="D21" s="187" t="s">
        <v>1119</v>
      </c>
      <c r="E21" s="188">
        <v>1</v>
      </c>
      <c r="F21" s="189"/>
      <c r="G21" s="190">
        <f t="shared" si="0"/>
        <v>0</v>
      </c>
      <c r="H21" s="161"/>
      <c r="I21" s="160">
        <f t="shared" si="1"/>
        <v>0</v>
      </c>
      <c r="J21" s="161"/>
      <c r="K21" s="160">
        <f t="shared" si="2"/>
        <v>0</v>
      </c>
      <c r="L21" s="160">
        <v>15</v>
      </c>
      <c r="M21" s="160">
        <f t="shared" si="3"/>
        <v>0</v>
      </c>
      <c r="N21" s="160">
        <v>0</v>
      </c>
      <c r="O21" s="160">
        <f t="shared" si="4"/>
        <v>0</v>
      </c>
      <c r="P21" s="160">
        <v>0</v>
      </c>
      <c r="Q21" s="160">
        <f t="shared" si="5"/>
        <v>0</v>
      </c>
      <c r="R21" s="160"/>
      <c r="S21" s="160" t="s">
        <v>165</v>
      </c>
      <c r="T21" s="160" t="s">
        <v>166</v>
      </c>
      <c r="U21" s="160">
        <v>0</v>
      </c>
      <c r="V21" s="160">
        <f t="shared" si="6"/>
        <v>0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85">
        <v>10</v>
      </c>
      <c r="B22" s="186" t="s">
        <v>1134</v>
      </c>
      <c r="C22" s="200" t="s">
        <v>1135</v>
      </c>
      <c r="D22" s="187" t="s">
        <v>1119</v>
      </c>
      <c r="E22" s="188">
        <v>1</v>
      </c>
      <c r="F22" s="189"/>
      <c r="G22" s="190">
        <f t="shared" si="0"/>
        <v>0</v>
      </c>
      <c r="H22" s="161"/>
      <c r="I22" s="160">
        <f t="shared" si="1"/>
        <v>0</v>
      </c>
      <c r="J22" s="161"/>
      <c r="K22" s="160">
        <f t="shared" si="2"/>
        <v>0</v>
      </c>
      <c r="L22" s="160">
        <v>15</v>
      </c>
      <c r="M22" s="160">
        <f t="shared" si="3"/>
        <v>0</v>
      </c>
      <c r="N22" s="160">
        <v>0</v>
      </c>
      <c r="O22" s="160">
        <f t="shared" si="4"/>
        <v>0</v>
      </c>
      <c r="P22" s="160">
        <v>0</v>
      </c>
      <c r="Q22" s="160">
        <f t="shared" si="5"/>
        <v>0</v>
      </c>
      <c r="R22" s="160"/>
      <c r="S22" s="160" t="s">
        <v>165</v>
      </c>
      <c r="T22" s="160" t="s">
        <v>166</v>
      </c>
      <c r="U22" s="160">
        <v>0</v>
      </c>
      <c r="V22" s="160">
        <f t="shared" si="6"/>
        <v>0</v>
      </c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167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85">
        <v>11</v>
      </c>
      <c r="B23" s="186" t="s">
        <v>1136</v>
      </c>
      <c r="C23" s="200" t="s">
        <v>1137</v>
      </c>
      <c r="D23" s="187" t="s">
        <v>1119</v>
      </c>
      <c r="E23" s="188">
        <v>1</v>
      </c>
      <c r="F23" s="189"/>
      <c r="G23" s="190">
        <f t="shared" si="0"/>
        <v>0</v>
      </c>
      <c r="H23" s="161"/>
      <c r="I23" s="160">
        <f t="shared" si="1"/>
        <v>0</v>
      </c>
      <c r="J23" s="161"/>
      <c r="K23" s="160">
        <f t="shared" si="2"/>
        <v>0</v>
      </c>
      <c r="L23" s="160">
        <v>15</v>
      </c>
      <c r="M23" s="160">
        <f t="shared" si="3"/>
        <v>0</v>
      </c>
      <c r="N23" s="160">
        <v>0</v>
      </c>
      <c r="O23" s="160">
        <f t="shared" si="4"/>
        <v>0</v>
      </c>
      <c r="P23" s="160">
        <v>0</v>
      </c>
      <c r="Q23" s="160">
        <f t="shared" si="5"/>
        <v>0</v>
      </c>
      <c r="R23" s="160"/>
      <c r="S23" s="160" t="s">
        <v>165</v>
      </c>
      <c r="T23" s="160" t="s">
        <v>166</v>
      </c>
      <c r="U23" s="160">
        <v>0</v>
      </c>
      <c r="V23" s="160">
        <f t="shared" si="6"/>
        <v>0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85">
        <v>12</v>
      </c>
      <c r="B24" s="186" t="s">
        <v>1138</v>
      </c>
      <c r="C24" s="200" t="s">
        <v>1139</v>
      </c>
      <c r="D24" s="187" t="s">
        <v>1119</v>
      </c>
      <c r="E24" s="188">
        <v>1</v>
      </c>
      <c r="F24" s="189"/>
      <c r="G24" s="190">
        <f t="shared" si="0"/>
        <v>0</v>
      </c>
      <c r="H24" s="161"/>
      <c r="I24" s="160">
        <f t="shared" si="1"/>
        <v>0</v>
      </c>
      <c r="J24" s="161"/>
      <c r="K24" s="160">
        <f t="shared" si="2"/>
        <v>0</v>
      </c>
      <c r="L24" s="160">
        <v>15</v>
      </c>
      <c r="M24" s="160">
        <f t="shared" si="3"/>
        <v>0</v>
      </c>
      <c r="N24" s="160">
        <v>0</v>
      </c>
      <c r="O24" s="160">
        <f t="shared" si="4"/>
        <v>0</v>
      </c>
      <c r="P24" s="160">
        <v>0</v>
      </c>
      <c r="Q24" s="160">
        <f t="shared" si="5"/>
        <v>0</v>
      </c>
      <c r="R24" s="160"/>
      <c r="S24" s="160" t="s">
        <v>165</v>
      </c>
      <c r="T24" s="160" t="s">
        <v>166</v>
      </c>
      <c r="U24" s="160">
        <v>0</v>
      </c>
      <c r="V24" s="160">
        <f t="shared" si="6"/>
        <v>0</v>
      </c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167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8">
        <v>13</v>
      </c>
      <c r="B25" s="179" t="s">
        <v>1138</v>
      </c>
      <c r="C25" s="194" t="s">
        <v>1140</v>
      </c>
      <c r="D25" s="180" t="s">
        <v>1119</v>
      </c>
      <c r="E25" s="181">
        <v>1</v>
      </c>
      <c r="F25" s="182"/>
      <c r="G25" s="183">
        <f t="shared" si="0"/>
        <v>0</v>
      </c>
      <c r="H25" s="161"/>
      <c r="I25" s="160">
        <f t="shared" si="1"/>
        <v>0</v>
      </c>
      <c r="J25" s="161"/>
      <c r="K25" s="160">
        <f t="shared" si="2"/>
        <v>0</v>
      </c>
      <c r="L25" s="160">
        <v>15</v>
      </c>
      <c r="M25" s="160">
        <f t="shared" si="3"/>
        <v>0</v>
      </c>
      <c r="N25" s="160">
        <v>0</v>
      </c>
      <c r="O25" s="160">
        <f t="shared" si="4"/>
        <v>0</v>
      </c>
      <c r="P25" s="160">
        <v>0</v>
      </c>
      <c r="Q25" s="160">
        <f t="shared" si="5"/>
        <v>0</v>
      </c>
      <c r="R25" s="160"/>
      <c r="S25" s="160" t="s">
        <v>165</v>
      </c>
      <c r="T25" s="160" t="s">
        <v>166</v>
      </c>
      <c r="U25" s="160">
        <v>0</v>
      </c>
      <c r="V25" s="160">
        <f t="shared" si="6"/>
        <v>0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167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5"/>
      <c r="B26" s="6"/>
      <c r="C26" s="202"/>
      <c r="D26" s="8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AE26">
        <v>15</v>
      </c>
      <c r="AF26">
        <v>21</v>
      </c>
    </row>
    <row r="27" spans="1:60" x14ac:dyDescent="0.2">
      <c r="A27" s="153"/>
      <c r="B27" s="154" t="s">
        <v>31</v>
      </c>
      <c r="C27" s="203"/>
      <c r="D27" s="155"/>
      <c r="E27" s="156"/>
      <c r="F27" s="156"/>
      <c r="G27" s="192">
        <f>G8+G13</f>
        <v>0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AE27">
        <f>SUMIF(L7:L25,AE26,G7:G25)</f>
        <v>0</v>
      </c>
      <c r="AF27">
        <f>SUMIF(L7:L25,AF26,G7:G25)</f>
        <v>0</v>
      </c>
      <c r="AG27" t="s">
        <v>266</v>
      </c>
    </row>
    <row r="28" spans="1:60" x14ac:dyDescent="0.2">
      <c r="A28" s="5"/>
      <c r="B28" s="6"/>
      <c r="C28" s="202"/>
      <c r="D28" s="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60" x14ac:dyDescent="0.2">
      <c r="A29" s="5"/>
      <c r="B29" s="6"/>
      <c r="C29" s="202"/>
      <c r="D29" s="8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60" x14ac:dyDescent="0.2">
      <c r="A30" s="266" t="s">
        <v>267</v>
      </c>
      <c r="B30" s="266"/>
      <c r="C30" s="267"/>
      <c r="D30" s="8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60" x14ac:dyDescent="0.2">
      <c r="A31" s="268"/>
      <c r="B31" s="269"/>
      <c r="C31" s="270"/>
      <c r="D31" s="269"/>
      <c r="E31" s="269"/>
      <c r="F31" s="269"/>
      <c r="G31" s="27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AG31" t="s">
        <v>268</v>
      </c>
    </row>
    <row r="32" spans="1:60" x14ac:dyDescent="0.2">
      <c r="A32" s="272"/>
      <c r="B32" s="273"/>
      <c r="C32" s="274"/>
      <c r="D32" s="273"/>
      <c r="E32" s="273"/>
      <c r="F32" s="273"/>
      <c r="G32" s="27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33" x14ac:dyDescent="0.2">
      <c r="A33" s="272"/>
      <c r="B33" s="273"/>
      <c r="C33" s="274"/>
      <c r="D33" s="273"/>
      <c r="E33" s="273"/>
      <c r="F33" s="273"/>
      <c r="G33" s="27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33" x14ac:dyDescent="0.2">
      <c r="A34" s="272"/>
      <c r="B34" s="273"/>
      <c r="C34" s="274"/>
      <c r="D34" s="273"/>
      <c r="E34" s="273"/>
      <c r="F34" s="273"/>
      <c r="G34" s="27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33" x14ac:dyDescent="0.2">
      <c r="A35" s="276"/>
      <c r="B35" s="277"/>
      <c r="C35" s="278"/>
      <c r="D35" s="277"/>
      <c r="E35" s="277"/>
      <c r="F35" s="277"/>
      <c r="G35" s="27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33" x14ac:dyDescent="0.2">
      <c r="A36" s="5"/>
      <c r="B36" s="6"/>
      <c r="C36" s="202"/>
      <c r="D36" s="8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33" x14ac:dyDescent="0.2">
      <c r="C37" s="204"/>
      <c r="D37" s="141"/>
      <c r="AG37" t="s">
        <v>269</v>
      </c>
    </row>
    <row r="38" spans="1:33" x14ac:dyDescent="0.2">
      <c r="D38" s="141"/>
    </row>
    <row r="39" spans="1:33" x14ac:dyDescent="0.2">
      <c r="D39" s="141"/>
    </row>
    <row r="40" spans="1:33" x14ac:dyDescent="0.2">
      <c r="D40" s="141"/>
    </row>
    <row r="41" spans="1:33" x14ac:dyDescent="0.2">
      <c r="D41" s="141"/>
    </row>
    <row r="42" spans="1:33" x14ac:dyDescent="0.2">
      <c r="D42" s="141"/>
    </row>
    <row r="43" spans="1:33" x14ac:dyDescent="0.2">
      <c r="D43" s="141"/>
    </row>
    <row r="44" spans="1:33" x14ac:dyDescent="0.2">
      <c r="D44" s="141"/>
    </row>
    <row r="45" spans="1:33" x14ac:dyDescent="0.2">
      <c r="D45" s="141"/>
    </row>
    <row r="46" spans="1:33" x14ac:dyDescent="0.2">
      <c r="D46" s="141"/>
    </row>
    <row r="47" spans="1:33" x14ac:dyDescent="0.2">
      <c r="D47" s="141"/>
    </row>
    <row r="48" spans="1:33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8">
    <mergeCell ref="A31:G35"/>
    <mergeCell ref="C10:G10"/>
    <mergeCell ref="C12:G12"/>
    <mergeCell ref="A1:G1"/>
    <mergeCell ref="C2:G2"/>
    <mergeCell ref="C3:G3"/>
    <mergeCell ref="C4:G4"/>
    <mergeCell ref="A30:C3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137</v>
      </c>
    </row>
    <row r="2" spans="1:60" ht="24.95" customHeight="1" x14ac:dyDescent="0.2">
      <c r="A2" s="142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138</v>
      </c>
    </row>
    <row r="3" spans="1:60" ht="24.95" customHeight="1" x14ac:dyDescent="0.2">
      <c r="A3" s="142" t="s">
        <v>9</v>
      </c>
      <c r="B3" s="77" t="s">
        <v>49</v>
      </c>
      <c r="C3" s="260" t="s">
        <v>61</v>
      </c>
      <c r="D3" s="261"/>
      <c r="E3" s="261"/>
      <c r="F3" s="261"/>
      <c r="G3" s="262"/>
      <c r="AC3" s="89" t="s">
        <v>138</v>
      </c>
      <c r="AG3" t="s">
        <v>139</v>
      </c>
    </row>
    <row r="4" spans="1:60" ht="24.95" customHeight="1" x14ac:dyDescent="0.2">
      <c r="A4" s="143" t="s">
        <v>10</v>
      </c>
      <c r="B4" s="144" t="s">
        <v>64</v>
      </c>
      <c r="C4" s="263" t="s">
        <v>65</v>
      </c>
      <c r="D4" s="264"/>
      <c r="E4" s="264"/>
      <c r="F4" s="264"/>
      <c r="G4" s="265"/>
      <c r="AG4" t="s">
        <v>140</v>
      </c>
    </row>
    <row r="5" spans="1:60" x14ac:dyDescent="0.2">
      <c r="D5" s="141"/>
    </row>
    <row r="6" spans="1:60" ht="38.25" x14ac:dyDescent="0.2">
      <c r="A6" s="146" t="s">
        <v>141</v>
      </c>
      <c r="B6" s="148" t="s">
        <v>142</v>
      </c>
      <c r="C6" s="148" t="s">
        <v>143</v>
      </c>
      <c r="D6" s="147" t="s">
        <v>144</v>
      </c>
      <c r="E6" s="146" t="s">
        <v>145</v>
      </c>
      <c r="F6" s="145" t="s">
        <v>146</v>
      </c>
      <c r="G6" s="146" t="s">
        <v>31</v>
      </c>
      <c r="H6" s="149" t="s">
        <v>32</v>
      </c>
      <c r="I6" s="149" t="s">
        <v>147</v>
      </c>
      <c r="J6" s="149" t="s">
        <v>33</v>
      </c>
      <c r="K6" s="149" t="s">
        <v>148</v>
      </c>
      <c r="L6" s="149" t="s">
        <v>149</v>
      </c>
      <c r="M6" s="149" t="s">
        <v>150</v>
      </c>
      <c r="N6" s="149" t="s">
        <v>151</v>
      </c>
      <c r="O6" s="149" t="s">
        <v>152</v>
      </c>
      <c r="P6" s="149" t="s">
        <v>153</v>
      </c>
      <c r="Q6" s="149" t="s">
        <v>154</v>
      </c>
      <c r="R6" s="149" t="s">
        <v>155</v>
      </c>
      <c r="S6" s="149" t="s">
        <v>156</v>
      </c>
      <c r="T6" s="149" t="s">
        <v>157</v>
      </c>
      <c r="U6" s="149" t="s">
        <v>158</v>
      </c>
      <c r="V6" s="149" t="s">
        <v>159</v>
      </c>
      <c r="W6" s="149" t="s">
        <v>160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72" t="s">
        <v>161</v>
      </c>
      <c r="B8" s="173" t="s">
        <v>70</v>
      </c>
      <c r="C8" s="193" t="s">
        <v>71</v>
      </c>
      <c r="D8" s="174"/>
      <c r="E8" s="175"/>
      <c r="F8" s="176"/>
      <c r="G8" s="177">
        <f>SUMIF(AG9:AG12,"&lt;&gt;NOR",G9:G12)</f>
        <v>0</v>
      </c>
      <c r="H8" s="171"/>
      <c r="I8" s="171">
        <f>SUM(I9:I12)</f>
        <v>0</v>
      </c>
      <c r="J8" s="171"/>
      <c r="K8" s="171">
        <f>SUM(K9:K12)</f>
        <v>0</v>
      </c>
      <c r="L8" s="171"/>
      <c r="M8" s="171">
        <f>SUM(M9:M12)</f>
        <v>0</v>
      </c>
      <c r="N8" s="171"/>
      <c r="O8" s="171">
        <f>SUM(O9:O12)</f>
        <v>0</v>
      </c>
      <c r="P8" s="171"/>
      <c r="Q8" s="171">
        <f>SUM(Q9:Q12)</f>
        <v>0</v>
      </c>
      <c r="R8" s="171"/>
      <c r="S8" s="171"/>
      <c r="T8" s="171"/>
      <c r="U8" s="171"/>
      <c r="V8" s="171">
        <f>SUM(V9:V12)</f>
        <v>0</v>
      </c>
      <c r="W8" s="171"/>
      <c r="AG8" t="s">
        <v>162</v>
      </c>
    </row>
    <row r="9" spans="1:60" ht="22.5" outlineLevel="1" x14ac:dyDescent="0.2">
      <c r="A9" s="178">
        <v>1</v>
      </c>
      <c r="B9" s="179" t="s">
        <v>163</v>
      </c>
      <c r="C9" s="194" t="s">
        <v>164</v>
      </c>
      <c r="D9" s="180"/>
      <c r="E9" s="181">
        <v>0</v>
      </c>
      <c r="F9" s="182"/>
      <c r="G9" s="183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165</v>
      </c>
      <c r="T9" s="160" t="s">
        <v>166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7" t="s">
        <v>168</v>
      </c>
      <c r="D10" s="258"/>
      <c r="E10" s="258"/>
      <c r="F10" s="258"/>
      <c r="G10" s="25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169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4" t="str">
        <f>C10</f>
        <v>Rozpočet je zpracován dle projektové dokumentace "REVITALIZACE BYTOVÉHO DOMU SPODNÍ 20, BRNO" - technické zprávy, výkresové dokumentace, požárně bezpečnostního řešení.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5" t="s">
        <v>170</v>
      </c>
      <c r="D11" s="162"/>
      <c r="E11" s="163"/>
      <c r="F11" s="164"/>
      <c r="G11" s="16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255" t="s">
        <v>171</v>
      </c>
      <c r="D12" s="256"/>
      <c r="E12" s="256"/>
      <c r="F12" s="256"/>
      <c r="G12" s="25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169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84" t="str">
        <f>C12</f>
        <v>Všechny R-položky jsou oceněny jako kompletizované, včetně všech potřebných prací a materiálů, včetně lešení, přesunu hmot, likvidace suti atd.</v>
      </c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72" t="s">
        <v>161</v>
      </c>
      <c r="B13" s="173" t="s">
        <v>130</v>
      </c>
      <c r="C13" s="193" t="s">
        <v>131</v>
      </c>
      <c r="D13" s="174"/>
      <c r="E13" s="175"/>
      <c r="F13" s="176"/>
      <c r="G13" s="177">
        <f>SUMIF(AG14:AG14,"&lt;&gt;NOR",G14:G14)</f>
        <v>0</v>
      </c>
      <c r="H13" s="171"/>
      <c r="I13" s="171">
        <f>SUM(I14:I14)</f>
        <v>0</v>
      </c>
      <c r="J13" s="171"/>
      <c r="K13" s="171">
        <f>SUM(K14:K14)</f>
        <v>0</v>
      </c>
      <c r="L13" s="171"/>
      <c r="M13" s="171">
        <f>SUM(M14:M14)</f>
        <v>0</v>
      </c>
      <c r="N13" s="171"/>
      <c r="O13" s="171">
        <f>SUM(O14:O14)</f>
        <v>0</v>
      </c>
      <c r="P13" s="171"/>
      <c r="Q13" s="171">
        <f>SUM(Q14:Q14)</f>
        <v>0</v>
      </c>
      <c r="R13" s="171"/>
      <c r="S13" s="171"/>
      <c r="T13" s="171"/>
      <c r="U13" s="171"/>
      <c r="V13" s="171">
        <f>SUM(V14:V14)</f>
        <v>0</v>
      </c>
      <c r="W13" s="171"/>
      <c r="AG13" t="s">
        <v>162</v>
      </c>
    </row>
    <row r="14" spans="1:60" ht="22.5" outlineLevel="1" x14ac:dyDescent="0.2">
      <c r="A14" s="178">
        <v>2</v>
      </c>
      <c r="B14" s="179" t="s">
        <v>1045</v>
      </c>
      <c r="C14" s="194" t="s">
        <v>1141</v>
      </c>
      <c r="D14" s="180" t="s">
        <v>1119</v>
      </c>
      <c r="E14" s="181">
        <v>1</v>
      </c>
      <c r="F14" s="182"/>
      <c r="G14" s="183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60">
        <v>0</v>
      </c>
      <c r="O14" s="160">
        <f>ROUND(E14*N14,2)</f>
        <v>0</v>
      </c>
      <c r="P14" s="160">
        <v>0</v>
      </c>
      <c r="Q14" s="160">
        <f>ROUND(E14*P14,2)</f>
        <v>0</v>
      </c>
      <c r="R14" s="160"/>
      <c r="S14" s="160" t="s">
        <v>165</v>
      </c>
      <c r="T14" s="160" t="s">
        <v>166</v>
      </c>
      <c r="U14" s="160">
        <v>0</v>
      </c>
      <c r="V14" s="160">
        <f>ROUND(E14*U14,2)</f>
        <v>0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167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x14ac:dyDescent="0.2">
      <c r="A15" s="5"/>
      <c r="B15" s="6"/>
      <c r="C15" s="202"/>
      <c r="D15" s="8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E15">
        <v>15</v>
      </c>
      <c r="AF15">
        <v>21</v>
      </c>
    </row>
    <row r="16" spans="1:60" x14ac:dyDescent="0.2">
      <c r="A16" s="153"/>
      <c r="B16" s="154" t="s">
        <v>31</v>
      </c>
      <c r="C16" s="203"/>
      <c r="D16" s="155"/>
      <c r="E16" s="156"/>
      <c r="F16" s="156"/>
      <c r="G16" s="192">
        <f>G8+G13</f>
        <v>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AE16">
        <f>SUMIF(L7:L14,AE15,G7:G14)</f>
        <v>0</v>
      </c>
      <c r="AF16">
        <f>SUMIF(L7:L14,AF15,G7:G14)</f>
        <v>0</v>
      </c>
      <c r="AG16" t="s">
        <v>266</v>
      </c>
    </row>
    <row r="17" spans="1:33" x14ac:dyDescent="0.2">
      <c r="A17" s="5"/>
      <c r="B17" s="6"/>
      <c r="C17" s="202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33" x14ac:dyDescent="0.2">
      <c r="A18" s="5"/>
      <c r="B18" s="6"/>
      <c r="C18" s="202"/>
      <c r="D18" s="8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33" x14ac:dyDescent="0.2">
      <c r="A19" s="266" t="s">
        <v>267</v>
      </c>
      <c r="B19" s="266"/>
      <c r="C19" s="267"/>
      <c r="D19" s="8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33" x14ac:dyDescent="0.2">
      <c r="A20" s="268"/>
      <c r="B20" s="269"/>
      <c r="C20" s="270"/>
      <c r="D20" s="269"/>
      <c r="E20" s="269"/>
      <c r="F20" s="269"/>
      <c r="G20" s="27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AG20" t="s">
        <v>268</v>
      </c>
    </row>
    <row r="21" spans="1:33" x14ac:dyDescent="0.2">
      <c r="A21" s="272"/>
      <c r="B21" s="273"/>
      <c r="C21" s="274"/>
      <c r="D21" s="273"/>
      <c r="E21" s="273"/>
      <c r="F21" s="273"/>
      <c r="G21" s="27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33" x14ac:dyDescent="0.2">
      <c r="A22" s="272"/>
      <c r="B22" s="273"/>
      <c r="C22" s="274"/>
      <c r="D22" s="273"/>
      <c r="E22" s="273"/>
      <c r="F22" s="273"/>
      <c r="G22" s="27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3" x14ac:dyDescent="0.2">
      <c r="A23" s="272"/>
      <c r="B23" s="273"/>
      <c r="C23" s="274"/>
      <c r="D23" s="273"/>
      <c r="E23" s="273"/>
      <c r="F23" s="273"/>
      <c r="G23" s="27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33" x14ac:dyDescent="0.2">
      <c r="A24" s="276"/>
      <c r="B24" s="277"/>
      <c r="C24" s="278"/>
      <c r="D24" s="277"/>
      <c r="E24" s="277"/>
      <c r="F24" s="277"/>
      <c r="G24" s="27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33" x14ac:dyDescent="0.2">
      <c r="A25" s="5"/>
      <c r="B25" s="6"/>
      <c r="C25" s="202"/>
      <c r="D25" s="8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33" x14ac:dyDescent="0.2">
      <c r="C26" s="204"/>
      <c r="D26" s="141"/>
      <c r="AG26" t="s">
        <v>269</v>
      </c>
    </row>
    <row r="27" spans="1:33" x14ac:dyDescent="0.2">
      <c r="D27" s="141"/>
    </row>
    <row r="28" spans="1:33" x14ac:dyDescent="0.2">
      <c r="D28" s="141"/>
    </row>
    <row r="29" spans="1:33" x14ac:dyDescent="0.2">
      <c r="D29" s="141"/>
    </row>
    <row r="30" spans="1:33" x14ac:dyDescent="0.2">
      <c r="D30" s="141"/>
    </row>
    <row r="31" spans="1:33" x14ac:dyDescent="0.2">
      <c r="D31" s="141"/>
    </row>
    <row r="32" spans="1:33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8">
    <mergeCell ref="A20:G24"/>
    <mergeCell ref="C10:G10"/>
    <mergeCell ref="C12:G12"/>
    <mergeCell ref="A1:G1"/>
    <mergeCell ref="C2:G2"/>
    <mergeCell ref="C3:G3"/>
    <mergeCell ref="C4:G4"/>
    <mergeCell ref="A19:C19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74</vt:i4>
      </vt:variant>
    </vt:vector>
  </HeadingPairs>
  <TitlesOfParts>
    <vt:vector size="92" baseType="lpstr">
      <vt:lpstr>Pokyny pro vyplnění</vt:lpstr>
      <vt:lpstr>Stavba</vt:lpstr>
      <vt:lpstr>VzorPolozky</vt:lpstr>
      <vt:lpstr>01 01 Pol</vt:lpstr>
      <vt:lpstr>01 02 Pol</vt:lpstr>
      <vt:lpstr>01 03 Pol</vt:lpstr>
      <vt:lpstr>01 04 Pol</vt:lpstr>
      <vt:lpstr>01 05 Pol</vt:lpstr>
      <vt:lpstr>01 06 Pol</vt:lpstr>
      <vt:lpstr>01 07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'01 03 Pol'!Názvy_tisku</vt:lpstr>
      <vt:lpstr>'01 04 Pol'!Názvy_tisku</vt:lpstr>
      <vt:lpstr>'01 05 Pol'!Názvy_tisku</vt:lpstr>
      <vt:lpstr>'01 06 Pol'!Názvy_tisku</vt:lpstr>
      <vt:lpstr>'01 07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'01 01 Pol'!Oblast_tisku</vt:lpstr>
      <vt:lpstr>'01 02 Pol'!Oblast_tisku</vt:lpstr>
      <vt:lpstr>'01 03 Pol'!Oblast_tisku</vt:lpstr>
      <vt:lpstr>'01 04 Pol'!Oblast_tisku</vt:lpstr>
      <vt:lpstr>'01 05 Pol'!Oblast_tisku</vt:lpstr>
      <vt:lpstr>'01 06 Pol'!Oblast_tisku</vt:lpstr>
      <vt:lpstr>'01 07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Kroulíková Anna</dc:creator>
  <cp:lastModifiedBy>Kroulíková Anna</cp:lastModifiedBy>
  <cp:lastPrinted>2014-02-28T09:52:57Z</cp:lastPrinted>
  <dcterms:created xsi:type="dcterms:W3CDTF">2009-04-08T07:15:50Z</dcterms:created>
  <dcterms:modified xsi:type="dcterms:W3CDTF">2017-09-05T07:28:16Z</dcterms:modified>
</cp:coreProperties>
</file>