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ento_sešit"/>
  <mc:AlternateContent xmlns:mc="http://schemas.openxmlformats.org/markup-compatibility/2006">
    <mc:Choice Requires="x15">
      <x15ac:absPath xmlns:x15ac="http://schemas.microsoft.com/office/spreadsheetml/2010/11/ac" url="J:\akce\záloha\Nové akce\== ZŠ nám. Svornosti 7\== Rekonstrukce bazénu v objektu ZŠ nám. Svornosti\pd\== Rekonstrukce bazénu\"/>
    </mc:Choice>
  </mc:AlternateContent>
  <xr:revisionPtr revIDLastSave="0" documentId="13_ncr:1_{3128E738-028C-4E2B-B8C0-5F65532CD81D}" xr6:coauthVersionLast="47" xr6:coauthVersionMax="47" xr10:uidLastSave="{00000000-0000-0000-0000-000000000000}"/>
  <bookViews>
    <workbookView xWindow="25080" yWindow="210" windowWidth="25440" windowHeight="15390" tabRatio="694" activeTab="2" xr2:uid="{00000000-000D-0000-FFFF-FFFF00000000}"/>
  </bookViews>
  <sheets>
    <sheet name="Rekapitulace" sheetId="17" r:id="rId1"/>
    <sheet name="Nerezový bazén" sheetId="16" r:id="rId2"/>
    <sheet name="Technologie bazénu" sheetId="10" r:id="rId3"/>
    <sheet name="Trubní rozvody tvarovky" sheetId="15" r:id="rId4"/>
  </sheets>
  <definedNames>
    <definedName name="_xlnm.Print_Area" localSheetId="2">'Technologie bazénu'!$A$1:$E$71</definedName>
    <definedName name="wrn.cen.nabídka." hidden="1">{#N/A,#N/A,FALSE,"technologie";#N/A,#N/A,FALSE,"technologie"}</definedName>
    <definedName name="Z_848AD949_30A2_4BEF_9BB2_B7D8650F1F87_.wvu.Cols" localSheetId="2" hidden="1">'Technologie bazénu'!#REF!</definedName>
    <definedName name="Z_848AD949_30A2_4BEF_9BB2_B7D8650F1F87_.wvu.PrintArea" localSheetId="2" hidden="1">'Technologie bazénu'!#REF!</definedName>
    <definedName name="Z_848AD949_30A2_4BEF_9BB2_B7D8650F1F87_.wvu.PrintTitles" localSheetId="2" hidden="1">'Technologie bazénu'!#REF!</definedName>
    <definedName name="Z_DBECB84F_F4B3_4D44_9F63_1565E365070A_.wvu.Cols" localSheetId="2" hidden="1">'Technologie bazénu'!#REF!</definedName>
  </definedNames>
  <calcPr calcId="191029"/>
  <customWorkbookViews>
    <customWorkbookView name="Vše" guid="{310833DE-6A22-4904-89EE-B30C665E96D7}" maximized="1" windowWidth="1916" windowHeight="1061" activeSheetId="2"/>
    <customWorkbookView name="Elektro" guid="{DBECB84F-F4B3-4D44-9F63-1565E365070A}" maximized="1" windowWidth="1256" windowHeight="846" activeSheetId="2"/>
    <customWorkbookView name="Nabídka" guid="{848AD949-30A2-4BEF-9BB2-B7D8650F1F87}" maximized="1" windowWidth="1916" windowHeight="1084"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8" i="15" l="1"/>
  <c r="E63" i="10"/>
  <c r="F57" i="16" l="1"/>
  <c r="F55" i="16"/>
  <c r="F53" i="16"/>
  <c r="F51" i="16"/>
  <c r="F49" i="16"/>
  <c r="F47" i="16"/>
  <c r="F44" i="16"/>
  <c r="F42" i="16"/>
  <c r="F40" i="16"/>
  <c r="F38" i="16"/>
  <c r="F36" i="16"/>
  <c r="F34" i="16"/>
  <c r="F32" i="16"/>
  <c r="F29" i="16"/>
  <c r="F27" i="16"/>
  <c r="F25" i="16"/>
  <c r="F23" i="16"/>
  <c r="F20" i="16"/>
  <c r="F17" i="16"/>
  <c r="F15" i="16"/>
  <c r="F13" i="16"/>
  <c r="F46" i="16" l="1"/>
  <c r="F22" i="16"/>
  <c r="F31" i="16"/>
  <c r="F59" i="16"/>
  <c r="E4" i="17" s="1"/>
  <c r="F12" i="16"/>
  <c r="F11" i="16" l="1"/>
  <c r="E22" i="15"/>
  <c r="E27" i="15"/>
  <c r="E34" i="15"/>
  <c r="E36" i="15"/>
  <c r="E37" i="15"/>
  <c r="E48" i="15"/>
  <c r="E56" i="15"/>
  <c r="E50" i="15"/>
  <c r="E26" i="15"/>
  <c r="E23" i="15"/>
  <c r="E14" i="15"/>
  <c r="E69" i="10"/>
  <c r="E73" i="15"/>
  <c r="E72" i="15"/>
  <c r="E70" i="15"/>
  <c r="E68" i="15"/>
  <c r="E66" i="15"/>
  <c r="E64" i="15"/>
  <c r="E62" i="15"/>
  <c r="E61" i="15"/>
  <c r="E60" i="15"/>
  <c r="E57" i="15"/>
  <c r="E55" i="15"/>
  <c r="E53" i="15"/>
  <c r="E51" i="15"/>
  <c r="E46" i="15"/>
  <c r="E45" i="15"/>
  <c r="E44" i="15"/>
  <c r="E43" i="15"/>
  <c r="E41" i="15"/>
  <c r="E39" i="15"/>
  <c r="E35" i="15"/>
  <c r="E33" i="15"/>
  <c r="E32" i="15"/>
  <c r="E31" i="15"/>
  <c r="E29" i="15"/>
  <c r="E28" i="15"/>
  <c r="E25" i="15"/>
  <c r="E24" i="15"/>
  <c r="E21" i="15"/>
  <c r="E19" i="15"/>
  <c r="E18" i="15"/>
  <c r="E17" i="15"/>
  <c r="E16" i="15"/>
  <c r="E15" i="15"/>
  <c r="E13" i="15"/>
  <c r="E11" i="15"/>
  <c r="E10" i="15"/>
  <c r="E9" i="15"/>
  <c r="E8" i="15"/>
  <c r="E7" i="15"/>
  <c r="E6" i="15"/>
  <c r="E5" i="15"/>
  <c r="E4" i="15"/>
  <c r="B2" i="15"/>
  <c r="E74" i="15" l="1"/>
  <c r="E6" i="17" s="1"/>
  <c r="E20" i="10"/>
  <c r="E68" i="10" l="1"/>
  <c r="E67" i="10"/>
  <c r="E66" i="10"/>
  <c r="E65" i="10" l="1"/>
  <c r="E64" i="10"/>
  <c r="E62" i="10"/>
  <c r="E61" i="10"/>
  <c r="E60" i="10"/>
  <c r="E59" i="10"/>
  <c r="E58" i="10"/>
  <c r="E57" i="10"/>
  <c r="E56" i="10"/>
  <c r="E51" i="10"/>
  <c r="E50" i="10"/>
  <c r="E47" i="10"/>
  <c r="E46" i="10"/>
  <c r="E45" i="10"/>
  <c r="E44" i="10"/>
  <c r="E43" i="10"/>
  <c r="E42" i="10"/>
  <c r="E34" i="10"/>
  <c r="E32" i="10"/>
  <c r="E31" i="10"/>
  <c r="E30" i="10"/>
  <c r="E29" i="10"/>
  <c r="E28" i="10"/>
  <c r="E26" i="10"/>
  <c r="E48" i="10"/>
  <c r="E18" i="10"/>
  <c r="E24" i="10"/>
  <c r="E23" i="10"/>
  <c r="E22" i="10"/>
  <c r="E21" i="10"/>
  <c r="E19" i="10"/>
  <c r="E16" i="10"/>
  <c r="E15" i="10"/>
  <c r="E14" i="10"/>
  <c r="E13" i="10"/>
  <c r="E12" i="10"/>
  <c r="E11" i="10"/>
  <c r="E10" i="10"/>
  <c r="E9" i="10"/>
  <c r="E8" i="10"/>
  <c r="E7" i="10"/>
  <c r="E6" i="10"/>
  <c r="E5" i="10"/>
  <c r="B2" i="10"/>
  <c r="E53" i="10" l="1"/>
  <c r="E54" i="10" l="1"/>
  <c r="E70" i="10" l="1"/>
  <c r="E71" i="10" s="1"/>
  <c r="E5" i="17" l="1"/>
  <c r="E7" i="17" s="1"/>
</calcChain>
</file>

<file path=xl/sharedStrings.xml><?xml version="1.0" encoding="utf-8"?>
<sst xmlns="http://schemas.openxmlformats.org/spreadsheetml/2006/main" count="376" uniqueCount="341">
  <si>
    <t xml:space="preserve"> šířka     délka        hloubka</t>
  </si>
  <si>
    <t>Celk.bez DPH</t>
  </si>
  <si>
    <t>ks</t>
  </si>
  <si>
    <t>jedn. cena</t>
  </si>
  <si>
    <t>č.poz.</t>
  </si>
  <si>
    <t>Položka</t>
  </si>
  <si>
    <t xml:space="preserve">Montáž a doprava </t>
  </si>
  <si>
    <t>CELKEM VČETNĚ  DOPRAVY a MONTÁŽE bez DPH</t>
  </si>
  <si>
    <t>Konfigurace měniče a začlenění zařízení do SW technologie</t>
  </si>
  <si>
    <t>Silová a slaboproudá kabeláž od jednotlivých zařízení</t>
  </si>
  <si>
    <t>Kabely a vodiče souhnem</t>
  </si>
  <si>
    <t>Revizní zpráva elektro</t>
  </si>
  <si>
    <r>
      <t>Rozvodnice pro technologii bazénu</t>
    </r>
    <r>
      <rPr>
        <sz val="10"/>
        <rFont val="Arial Narrow"/>
        <family val="2"/>
        <charset val="238"/>
      </rPr>
      <t xml:space="preserve"> - jistící a ochranné části jednotlivých zař.</t>
    </r>
  </si>
  <si>
    <t>pH minus-35kg pro automatické dávkování pH  38%</t>
  </si>
  <si>
    <t>Tvorba SW  - programu  systému na danou zakázku</t>
  </si>
  <si>
    <t>FLOKULANT tekutý,  pH neutrál  35 litrů</t>
  </si>
  <si>
    <t>Hydroantracit   ( cena za 1 litr )</t>
  </si>
  <si>
    <t>Písek  zrnitosti 0,4-0,8mm ( cena za 1kg)</t>
  </si>
  <si>
    <t>Písek  zrnitosti 1-2mm ( cena za 1kg)</t>
  </si>
  <si>
    <t>Písek  zrnitosti 3-5mm ( cena za 1kg)</t>
  </si>
  <si>
    <t>Regulační uzel k výměníku 1"</t>
  </si>
  <si>
    <t xml:space="preserve">Rozšiřující modul SM 1223 DC/RLY DI 16/DQ16, DI 16x24 V DC, DQ 16xRLY 30 V DC/250 V AC 2 A </t>
  </si>
  <si>
    <t xml:space="preserve">Rozšiřující modul SM 1231 AI  4x, analogový vstup, 13 Bit ±10 V DC / 0–20 mA 4x, 13 Bit +-10V DC/0-20mA </t>
  </si>
  <si>
    <t>Rozšiřující modul SM 1231 RTD 4x, Analogový vstup RTD, 4x, 16 Bit (Pt, Ni, Cu, R)</t>
  </si>
  <si>
    <t>Filtrace</t>
  </si>
  <si>
    <t>Digitální proudový chránič typu G</t>
  </si>
  <si>
    <t>Automatika dopouštění vody  s kontinuálním měřením hladiny a hav. funkcí</t>
  </si>
  <si>
    <t>Modul AM2
K převodu signálu 4-20 mA a dopojení do systému MaR</t>
  </si>
  <si>
    <t xml:space="preserve">Impulsní vodoměr Připojení 3/4" ( 4impulsy /litr) </t>
  </si>
  <si>
    <t>Ohřev vody</t>
  </si>
  <si>
    <t>Armatury a trubní část spojená s teleným výměníkem a regulačním uzlem výměníku
Šroubení 1",trubka měď D28x1 2x, koleno měď D 28 90st. 3x, kohout FF 1" kulový  s pákou, poniklovaný 2x, vsuvka mosaz 1" Comap závitová 8280 2x, přechod bronz pájecí D28- 1" záv.venk. 7x, šroubení přímé závitové 1" mosaz VE 4300 2x, šroubení rohové závitové 1" mosaz VE 4301 1x, Klapka závitová 1" mosaz pružinová, jímka JS130, 50mm(10/6,3)OK22 G1/2" nerez 1x</t>
  </si>
  <si>
    <t>Měření a dávkování chemie</t>
  </si>
  <si>
    <t xml:space="preserve">• 1x sonda pH typ:PHES 112 SE </t>
  </si>
  <si>
    <t>• 1x sonda volného chloru CGE (CAN)</t>
  </si>
  <si>
    <t>• 1x sonda redox</t>
  </si>
  <si>
    <t xml:space="preserve">• 1x měřící cela pro sondy, plovák, nastavení průtoku vzorkové vody, čidlo průtoku </t>
  </si>
  <si>
    <t>Vstřikovací čistitelný ventil za provozu filtrace
PVC s hadicovým ventilem a kulovým kohoutem 1/2". Připojení na hadici 6/4mm</t>
  </si>
  <si>
    <t xml:space="preserve">Záchytná jímka pro kanystry 40 lit. Mat HDPE (záchytná kapacita 49,3lit.) </t>
  </si>
  <si>
    <t xml:space="preserve">Chlor tekutý 35kg (chlornan sodný) </t>
  </si>
  <si>
    <t>Rozvodnice včetně jistících a ochranných částí k jednotlivým zařízením,  pro ovládání a regulaci bazénu. 
Kovová skříň IP65(800x1000)</t>
  </si>
  <si>
    <t>Kotvící a upevňovací mat kabeláže (trubky, lišty, kabel.lávky podpěry, apod.)</t>
  </si>
  <si>
    <t>Rozšiřující modul SM 1234 AI/AQ, 4x AI, 2x AQ</t>
  </si>
  <si>
    <r>
      <t>Spínaný napájecí zdroj 24V-5,0A, 24VDC 5,0A, 3 MODULY</t>
    </r>
    <r>
      <rPr>
        <sz val="10"/>
        <color indexed="9"/>
        <rFont val="Arial Narrow"/>
        <family val="2"/>
        <charset val="238"/>
      </rPr>
      <t xml:space="preserve"> ¨¨</t>
    </r>
  </si>
  <si>
    <t>1</t>
  </si>
  <si>
    <t>3</t>
  </si>
  <si>
    <t>5</t>
  </si>
  <si>
    <r>
      <t>Plastové samonasávací čerpadlo měřené vody
Průtok: 7m</t>
    </r>
    <r>
      <rPr>
        <vertAlign val="superscript"/>
        <sz val="10"/>
        <rFont val="Arial Narrow"/>
        <family val="2"/>
        <charset val="238"/>
      </rPr>
      <t>3</t>
    </r>
    <r>
      <rPr>
        <sz val="10"/>
        <rFont val="Arial Narrow"/>
        <family val="2"/>
        <charset val="238"/>
      </rPr>
      <t>/h, objem předfiltru 3l
Připojení: sání/výtlak G 1 1/2"/1 1/2"
Další parametry: otáčky 2840 ot/min 1f - 230V, P1/P2 0,5/0,3kW, proud 2,4A, třída krytí IP 55, hlučnost 55dB, vč. tepelné ochrany tř. F, max. 60°C, vnitřní tlak max 2,5bar
Čerpadlo může být použito pro slanou vodu o koncentraci soli max. 0,5 %, tzn. 5 g/l</t>
    </r>
  </si>
  <si>
    <t>Kohout kulový 2-cestný
Rozměr: DN15 Rp 1/2" 
Pro studenou a teplou vodu do 120°C
Materiály: uzavírací těleso a hřídel nerezová ocel, sedlo PTFE, těsnění hřídele EPDM O kroužek, armatura poniklovaná mosaz</t>
  </si>
  <si>
    <t>Tepelný výměník
Výkon výměníku při vysokém teplotním spádu (60°C) - 150kW
Výkon výměníku při nízkém teplotním spádu (20°C) - 37kW
Materiál: vnitřní potrubí a tělo z nerez oceli AISI 316</t>
  </si>
  <si>
    <r>
      <t>Oběhové čerpadlo
Pro cirkulaci topné vody
Průtok: 50l/min (2,4m</t>
    </r>
    <r>
      <rPr>
        <vertAlign val="superscript"/>
        <sz val="10"/>
        <rFont val="Arial Narrow"/>
        <family val="2"/>
        <charset val="238"/>
      </rPr>
      <t>3</t>
    </r>
    <r>
      <rPr>
        <sz val="10"/>
        <rFont val="Arial Narrow"/>
        <family val="2"/>
        <charset val="238"/>
      </rPr>
      <t>/h)
Připojení: DN25-1"
Výtlak: 6m
Parametry: napětí 230V, délka 180mm, max. teplota 110°C,el. krytí IP 42</t>
    </r>
  </si>
  <si>
    <t>Kohout kulový 3-cestný
Rozměr: DN25 Rp 1"
Pro studenou a teplou vodu do 120°C
Materiály: uzavírací těleso a hřídel nerezová ocel, sedlo PTFE, těsnění hřídele EPDM O kroužek, armatura poniklovaná mosaz</t>
  </si>
  <si>
    <t xml:space="preserve">Otočný pohon
Pro 2 a 3cestné (regulační) kulové kohouty DN15-32
• krouticí moment 5 Nm
• napájecí napětí AC 100 ... 240 V
• ovládání: otevř.-zavř. nebo 3bodové </t>
  </si>
  <si>
    <t>Tlakový spínač, nastavitelný
Pro monitoring cirkulace
Parametry: 1,5-15 Psi (0,1-1,0bar) 125/250VAC-3,0A provedení nerez, závit 1/8", prac.T(-7°C-+74°C)
Včetně plastového krytu pro IP 54</t>
  </si>
  <si>
    <t>• 1x dávkovací čerpadlo pro Chlor
2 lit/hod elktronická regulace, samoodvzdušňovací hlava, sací sestava PVC 6x4 v.č. plovákového spínače, hadiček a řídicích kabelů</t>
  </si>
  <si>
    <t>• 1x dávkovací čerpadlo pro pH
2 lit/hod elktronická regulace, včetně sací sestavy PVC 6x4 a plovákového spínače,  hadiček a řídicích kabelů</t>
  </si>
  <si>
    <t>• 1x dávkovací čerpadlo pro flokulant
2 lit/hod elktronická regulace, včetně sací sestavy PVC 6x4 a plovákového spínače,  hadiček a řídicích kabelů</t>
  </si>
  <si>
    <r>
      <t>Řídicí PLC modul S7-1200 CPU 1214C, DI 14x24 V DC, DQ 10x24 V DC nebo 10xRLY, AI 2x10 Bit 0–10 V DC</t>
    </r>
    <r>
      <rPr>
        <sz val="10"/>
        <color indexed="9"/>
        <rFont val="Arial Narrow"/>
        <family val="2"/>
        <charset val="238"/>
      </rPr>
      <t xml:space="preserve"> </t>
    </r>
  </si>
  <si>
    <t>Fast Ethernet Switches, Switch 5 portů pro průmyslové apl., Switch Etherwan 5x100 12-48VDC -10~60°C</t>
  </si>
  <si>
    <t>Ultrazvukový kontinuální hladinoměr
Rozsah měření od 0,20 m do 2 m
Celoplastové provedení
zářič z PVDF
mechanické připojení se šroubením G 1"
Výstup (4…20mA), krytí IP67
zařízení s nastavením pomocí magnetického pera</t>
  </si>
  <si>
    <t>Šesticestný ventil filtrace 2 ½" s trubním propojem</t>
  </si>
  <si>
    <r>
      <t>Ultrazvukový průtokoměr
Průtok: max 50m</t>
    </r>
    <r>
      <rPr>
        <vertAlign val="superscript"/>
        <sz val="10"/>
        <rFont val="Arial Narrow"/>
        <family val="2"/>
        <charset val="238"/>
      </rPr>
      <t>3</t>
    </r>
    <r>
      <rPr>
        <sz val="10"/>
        <rFont val="Arial Narrow"/>
        <family val="2"/>
        <charset val="238"/>
      </rPr>
      <t>/hod
Připojení: DN100 (D110mm)
Parametry: napájení lithiová bat.3,6V životnost 8let, připojení přírubami dle DIN 2501, zobrazení 8-místný LCD, pas.proudový výstup 4-20mA
Kompaktní provedení</t>
    </r>
  </si>
  <si>
    <t>Pomocný kontakt pro servo AN</t>
  </si>
  <si>
    <t>2.1</t>
  </si>
  <si>
    <t>2.2</t>
  </si>
  <si>
    <t>4</t>
  </si>
  <si>
    <t>1-1,3</t>
  </si>
  <si>
    <t>2</t>
  </si>
  <si>
    <t>2.3</t>
  </si>
  <si>
    <t>2.4</t>
  </si>
  <si>
    <t>4.1</t>
  </si>
  <si>
    <t>8</t>
  </si>
  <si>
    <t>4.2</t>
  </si>
  <si>
    <t>4.3</t>
  </si>
  <si>
    <t>6</t>
  </si>
  <si>
    <t>7</t>
  </si>
  <si>
    <t>Upevnění na stěnu
Objímka D63mm, přechod 63/1", trubka D63mm</t>
  </si>
  <si>
    <t>Armatury D25 a trubní část spojená s dopouštěním
Šroubení 3/4"-3x, trubka PPRD25-2m, přechod PPR25/3/4"-5x, koleno PPRD25-4x, T-kus PPRD25-2x, vsuvka 3/4"-3x, ventil PPRD25-1x, Kohout.kul.3/4"-1x, přechodka plastová s převlečnou maticí 16 1/2“-33,0 opatřena zátkou 1/2", drobný materiál</t>
  </si>
  <si>
    <t>1,2-3,5</t>
  </si>
  <si>
    <t>25.3</t>
  </si>
  <si>
    <t>Trubka PVC D160 PN 10</t>
  </si>
  <si>
    <t>25.4</t>
  </si>
  <si>
    <t>25.5</t>
  </si>
  <si>
    <t>Trubka PVC D110 PN10</t>
  </si>
  <si>
    <t>25.6</t>
  </si>
  <si>
    <t>Trubka PVC D90 PN10</t>
  </si>
  <si>
    <t>25.7</t>
  </si>
  <si>
    <t>Trubka PVC D75 PN10</t>
  </si>
  <si>
    <t>25.8</t>
  </si>
  <si>
    <t>Trubka PVC D63 PN10</t>
  </si>
  <si>
    <t>25.9</t>
  </si>
  <si>
    <t>Trubka PVC D50 PN10</t>
  </si>
  <si>
    <t>25.10</t>
  </si>
  <si>
    <t>25.13</t>
  </si>
  <si>
    <t>Koleno PVC D160 90°</t>
  </si>
  <si>
    <t>25.14</t>
  </si>
  <si>
    <t>25.15</t>
  </si>
  <si>
    <t>Koleno PVC D110 90°</t>
  </si>
  <si>
    <t>25.16</t>
  </si>
  <si>
    <t>Koleno PVC D90 90°</t>
  </si>
  <si>
    <t>25.17</t>
  </si>
  <si>
    <t>Koleno PVC D75 90°</t>
  </si>
  <si>
    <t>25.18</t>
  </si>
  <si>
    <t>Koleno PVC D63 90°</t>
  </si>
  <si>
    <t>25.19</t>
  </si>
  <si>
    <t>Koleno PPR D50 90°</t>
  </si>
  <si>
    <t>25.22</t>
  </si>
  <si>
    <t>T-kus PVC D160</t>
  </si>
  <si>
    <t>25.26</t>
  </si>
  <si>
    <t>25.27</t>
  </si>
  <si>
    <t>T-kus PVC D125/90</t>
  </si>
  <si>
    <t>25.28</t>
  </si>
  <si>
    <t>T-kus PVC D110/75</t>
  </si>
  <si>
    <t>25.29</t>
  </si>
  <si>
    <t>T-kus PVC D90</t>
  </si>
  <si>
    <t>25.30</t>
  </si>
  <si>
    <t>25.38</t>
  </si>
  <si>
    <t>Redukce krátká PVC D125/90</t>
  </si>
  <si>
    <t>25.39</t>
  </si>
  <si>
    <t>Redukce krátká PVC D110/75</t>
  </si>
  <si>
    <t>25.40</t>
  </si>
  <si>
    <t>25.41</t>
  </si>
  <si>
    <t>25.42</t>
  </si>
  <si>
    <t>25.43</t>
  </si>
  <si>
    <t>Navrtávka PVC potrubí D32</t>
  </si>
  <si>
    <t>25.45</t>
  </si>
  <si>
    <t>Kulový kohout PVC D90</t>
  </si>
  <si>
    <t>25.46</t>
  </si>
  <si>
    <t>Kulový kohout PVC D75</t>
  </si>
  <si>
    <t>25.47</t>
  </si>
  <si>
    <t>Kulový kohout PVC D63</t>
  </si>
  <si>
    <t>25.48</t>
  </si>
  <si>
    <t>Kulový kohout PVC D50</t>
  </si>
  <si>
    <t>25.49</t>
  </si>
  <si>
    <t>25.53</t>
  </si>
  <si>
    <t>Uzavírací klapka s těsněním EPDM D110 s přírubovým kompletem</t>
  </si>
  <si>
    <t>Zpětná klapka mezipřírubová s těsněním EPDP a příslušenstvím D110</t>
  </si>
  <si>
    <t>Pevná příruba PVC D160</t>
  </si>
  <si>
    <t>Přírubové těsnění EPDM D160</t>
  </si>
  <si>
    <t>Šrouby, matice podložky k přírubám</t>
  </si>
  <si>
    <t>Průhled (vizor) s přírubami D75</t>
  </si>
  <si>
    <t>Šroubení šestices. ventilu 2 1/2"</t>
  </si>
  <si>
    <t>Drobné fitinky do rozměru D50</t>
  </si>
  <si>
    <t>Kotvící a spojovací materiál - upínky, koňařík systém, závitové tyče, šrouby</t>
  </si>
  <si>
    <t>CELKEM ROZVODY bez DPH</t>
  </si>
  <si>
    <t>PVC potrubí, tvarovky</t>
  </si>
  <si>
    <t>7.1</t>
  </si>
  <si>
    <t>7.2</t>
  </si>
  <si>
    <t>7.3</t>
  </si>
  <si>
    <t>7.4</t>
  </si>
  <si>
    <t>7.5</t>
  </si>
  <si>
    <t>7.6</t>
  </si>
  <si>
    <t>9</t>
  </si>
  <si>
    <t>10</t>
  </si>
  <si>
    <t>7.7</t>
  </si>
  <si>
    <t>9.1</t>
  </si>
  <si>
    <t>9.2</t>
  </si>
  <si>
    <t>9.3</t>
  </si>
  <si>
    <t>9.4</t>
  </si>
  <si>
    <t>9.5</t>
  </si>
  <si>
    <t>10.1</t>
  </si>
  <si>
    <t>10.2</t>
  </si>
  <si>
    <t>10.3</t>
  </si>
  <si>
    <t>10.4</t>
  </si>
  <si>
    <t>11</t>
  </si>
  <si>
    <t>12</t>
  </si>
  <si>
    <t>13</t>
  </si>
  <si>
    <t>14</t>
  </si>
  <si>
    <t>15</t>
  </si>
  <si>
    <t>16</t>
  </si>
  <si>
    <t>17</t>
  </si>
  <si>
    <t>18</t>
  </si>
  <si>
    <t>19</t>
  </si>
  <si>
    <t>20</t>
  </si>
  <si>
    <t>21</t>
  </si>
  <si>
    <t>21.1</t>
  </si>
  <si>
    <t>21.2</t>
  </si>
  <si>
    <t>21.3</t>
  </si>
  <si>
    <t>21.4</t>
  </si>
  <si>
    <t>21.5</t>
  </si>
  <si>
    <t>21.6</t>
  </si>
  <si>
    <t>21.7</t>
  </si>
  <si>
    <t>21.8</t>
  </si>
  <si>
    <t>21.9</t>
  </si>
  <si>
    <t>21.10</t>
  </si>
  <si>
    <t>21.11</t>
  </si>
  <si>
    <t>21.12</t>
  </si>
  <si>
    <t>22</t>
  </si>
  <si>
    <t>22.1</t>
  </si>
  <si>
    <t>22.2</t>
  </si>
  <si>
    <t>23</t>
  </si>
  <si>
    <t>24</t>
  </si>
  <si>
    <t>Zprovoznění a zaškolení obsluhy</t>
  </si>
  <si>
    <t>Trubka PVC D125 PN10</t>
  </si>
  <si>
    <t>Trubka PPR D50</t>
  </si>
  <si>
    <t>Koleno PVC D125 90°</t>
  </si>
  <si>
    <t>T-kus PVC D125/75</t>
  </si>
  <si>
    <t>T-kus PVC D110</t>
  </si>
  <si>
    <t>Uzavírací klapka s těsněním EPDM D125 s přírubovým kompletem</t>
  </si>
  <si>
    <t>Pevná příruba PVC D110</t>
  </si>
  <si>
    <t>Pevná příruba PVC D63</t>
  </si>
  <si>
    <t>Přírubové těsnění EPDM D110</t>
  </si>
  <si>
    <t>Přírubové těsnění EPDM D63</t>
  </si>
  <si>
    <t>Zpětný ventil PVC D75 s těsněním EPDM</t>
  </si>
  <si>
    <t>Šroubení D75/2 1/2"</t>
  </si>
  <si>
    <t>Redukce krátká PVC D125/75</t>
  </si>
  <si>
    <t>Redukce krátká PVC D75/50</t>
  </si>
  <si>
    <t>Redukce krátká PVC D90/63</t>
  </si>
  <si>
    <t>Redukce krátká PVC D110/90</t>
  </si>
  <si>
    <t>Redukce krátká PVC D63/50</t>
  </si>
  <si>
    <t>T-kus PVC D110/50</t>
  </si>
  <si>
    <t>T-kus PVC D50/32</t>
  </si>
  <si>
    <t>T-kus PVC D125</t>
  </si>
  <si>
    <t>ROZMĚRY:</t>
  </si>
  <si>
    <t>Šířka</t>
  </si>
  <si>
    <t>6,87m</t>
  </si>
  <si>
    <t>Délka</t>
  </si>
  <si>
    <t>12,06m</t>
  </si>
  <si>
    <t>Hloubka</t>
  </si>
  <si>
    <t xml:space="preserve">1m - 1,30m </t>
  </si>
  <si>
    <t>Šířka žlábku</t>
  </si>
  <si>
    <t>Číslo položky</t>
  </si>
  <si>
    <t>Zkrácený text dodávky - montáže</t>
  </si>
  <si>
    <t>mj</t>
  </si>
  <si>
    <t>Počet</t>
  </si>
  <si>
    <t>Cena za mj bez DPH
CZK/mj</t>
  </si>
  <si>
    <t>Cena bez DPH
CZK</t>
  </si>
  <si>
    <t xml:space="preserve">          </t>
  </si>
  <si>
    <t>CELKOVÁ CENA BEZ DPH</t>
  </si>
  <si>
    <t xml:space="preserve">      </t>
  </si>
  <si>
    <t>TĚLESO BAZÉNU</t>
  </si>
  <si>
    <t xml:space="preserve">1.01.     </t>
  </si>
  <si>
    <t xml:space="preserve">TĚLESO BAZÉNOVÉ VANY přelivného typu a okláštění dvou sloupů p 0,15m na vodu </t>
  </si>
  <si>
    <t xml:space="preserve">pack  </t>
  </si>
  <si>
    <t xml:space="preserve">Jedná se o kompletně smontovanou a vodotěsně svařenou konstrukci obvodových stěn bazénové vany včetně příslušenství specifikovaného v projektové části, které není zahrnuto v samostatných rozpočtových položkách (přelivná hrana, obvodové přelivné žlábky, rohové díly, výztuže, kotevní desky, kotevní mat. a pod.). Provedení je vyhotoveno dle dispozic uvedených v technických podkladech, provedení svarů dle ČSN EN ISO 3834-2, svary mořeny bez mechanického opracování (vyjma svarů hlavy bazénu – 5 cm pod hladinu vody). Konstrukční systém nerezových bazénů se skládá z vyztužených ocelových konstrukcí uchycených staticky v určených a předepsaných bodech dle projektové dokumentace (dále jen PD), podložené statickým výpočtem. Na konstrukční části obvodových stěn jsou pak následně vodotěsně navařeny jednotlivé části bazénu, samostatně uvedené a specifikované v přiloženém rozpočtu. 
Technické provedení bazénové stěny, tvar přelivné hrany a přelivného žlábku a stejně tak min. požadavek na dodržení vertikálních dělících rovin obvodových stěn bazénů navazujících na horizontální dělící roviny dna je blíže specifikován v PD a je požadováno doložení provedení Technickým listem. Dodržení těchto požadavků je bezpodmínečné a je zaneseno v projektové dokumentaci. Tímto způsobem je vytvořena nerezová samonosná vodotěsná vana.
</t>
  </si>
  <si>
    <t xml:space="preserve">1.02.     </t>
  </si>
  <si>
    <t>DNO BAZÉNU S PROTISKLUZOVOU ÚPRAVOU S KRUHOVÝMI NOPY</t>
  </si>
  <si>
    <t xml:space="preserve">m2    </t>
  </si>
  <si>
    <t>Dno bazénu je tvořeno jednostranně raženým plechem, prolis o průměru 9,5mm(+0,5mm), výška prolisu 1,0-1,5 mm, osová rozteč prolisů 20mm, které musí odpovídat normě ČSN EN 13451-1 zatřídění 24°.  Přesazení dnových plechů přes sebe je  min. 10mm. Dno je vodotěsně navařeno na bazénové stěny a jednotlivé vestavby. Součástí dna jsou veškeré výztužné prvky určené pro případné zlomy ve dně. Uložení dna je dle PD.Provedení bude doloženo technickým listem.</t>
  </si>
  <si>
    <t>1.03.</t>
  </si>
  <si>
    <t xml:space="preserve">Ztracené bednění bez spodní izolace  </t>
  </si>
  <si>
    <t>m</t>
  </si>
  <si>
    <t>Jedná se o nerezový ohýbaný profil navařený na zadní lem bazénu. Slouží jako ztracené bednění pro další stavební úpravy a zároveň jako plocha pro ohraničení podlahových betonů kolem bazénu/napojení vodorovné hydroizolace. V horní části je bednění kotvené k lemu bazénu bodově s rozestupem dle montážních zvyklostí. 
Tloušťka plechu 1,5mm,materiál a tvar dle PD.  Provedení bude doloženo technickým listem.</t>
  </si>
  <si>
    <t>1.04.</t>
  </si>
  <si>
    <t>IZOLACE</t>
  </si>
  <si>
    <t>1.04.01.</t>
  </si>
  <si>
    <t>Tepelná izolace (4-6cm) zadní části baz. stěny  (dílna)</t>
  </si>
  <si>
    <t>VNITŘNÍ VESTAVBY DO BAZÉNU</t>
  </si>
  <si>
    <t xml:space="preserve">2.01.     </t>
  </si>
  <si>
    <t xml:space="preserve">Schodiště do bazénu (kruhové nopy) - přímé, šíře schodu 2,46m, 5-stupínkové </t>
  </si>
  <si>
    <t xml:space="preserve">ks    </t>
  </si>
  <si>
    <t>Vstupní schodiště do bazénu je směrem k vodě ze všech stran uzavřená vodotěsně svařená konstrukce včetně podélných nosníků a styčníkových plechů vyhotovených dle konstrukčních a statických požadavků PD. Výška stupnic musí být shodná v celé délce schodiště, velikost a tvar stupnic musí být provedeny dle PD. Stupně jsou vytvořeny jako bezpečné nášlapné plochy, které se nesmí prohýbat ani jinak deformovat a nášlapné plochy musí být opatřeny protiskluzovým dezénem v hráškovém provedení (prolis o průměru 9,5mm (+0,5mm)),  s vnodnou výškou prolisu, s vhodnou osovou roztečí prolisů 20mm (± 1mm), které musí odpovídat normě ČSN EN 13451-1 zatřídění 24°. 
U veřejných bazénů je požadavek na zabarvení okraje stupnic. Jedná se o termotlakově nanášené vinylové pásy, které barevně odliší jednotlivé části bazénové konstrukce. Toto řešení umožňuje dodatečné opravy a úpravy barevných ploch.
Připouští se provést barevný efekt procesem, založeným na bezproudovém anodickém vylučování vrstvy oxidů kovů, za vzniku interferenční vrstvy oxidů kovů a to v takové tloušťce vrstvy, která zrakem na denním světle vykazuje kobaltově modré až černé zabarvení, kobaltová modř RAL 5013.Provedení bude doloženo technickým listem.</t>
  </si>
  <si>
    <t xml:space="preserve">2.02.     </t>
  </si>
  <si>
    <t xml:space="preserve">2.03.     </t>
  </si>
  <si>
    <t>Zábradlí k vodě - povrch.úpr. LESK (ke schodům) - přímé</t>
  </si>
  <si>
    <t>Zábradlí k vodě je koncipováno jako bezpečnostní prvek v bazénové sestavě. Zábradlí je tvořeno trubkami TRKR 40x2mm a musí odpovídat PD a ČSN EN 13451, důraz je kladen na kvalitu a pečlivost svařovacích prací. Svar musí být bez otřepů a viditelných výstupků. Sklon zábradlí musí odpovídat sklonu schodiště, provedení a tvar dle PD. Zábradlí technologicky upravené mechanickým leštěním do zrcadlového lesku. Projektant požaduje doložení Technického listu.</t>
  </si>
  <si>
    <t xml:space="preserve">2.04.     </t>
  </si>
  <si>
    <t>Zábradlí ke stěně - povrch.úpr. LESK (ke schodům a stěně) - přímé</t>
  </si>
  <si>
    <t>Zábradlí k bazénové stěně je koncipováno jako bezpečnostní prvek v bazénové sestavě, zajišťující nebezpečí pádu osob na schodiště ze strany ochozu kolem bazénu. Zábradlí je tvořeno trubkami TRKR 40x2mm a musí odpovídat PD a ČSN EN 13451, důraz je kladen na kvalitu a pečlivost svařovacích prací. Svar musí být bez otřepů a viditelných výstupků. Sklon zábradlí musí odpovídat sklonu schodiště, provedení a tvar dle PD. Zábradlí technologicky upravené mechanickým leštěním do zrcadlového lesku. Projektant požaduje doložení Technického listu.</t>
  </si>
  <si>
    <t>BAZÉNOVÁ HYDRAULIKA</t>
  </si>
  <si>
    <t xml:space="preserve">3.01.     </t>
  </si>
  <si>
    <t>Kanál dnového rozvodu s krytem, opatřeným protiskluzovým dezénem</t>
  </si>
  <si>
    <t xml:space="preserve">m     </t>
  </si>
  <si>
    <t>Pro přívod čerstvé vody do bazénu, jsou ve dně bazénu zabudovány kanály s odnímatelnými poklopy (zajišťující jednoduchou údržbu a čištění) s prolisovanými vstřikovacími tryskami, provedení komplet z nerezové oceli. Těsnění mezi dnovým kanálem a krytem je z elastického pryžového materiálu. Tento profil se na lem krytu přisvorkuje a konce těsnícího profilu se přilepí. Upevnění krytů musí zajišťovat snadnou opětovnou montáž i demontáž, pomoci montážního klíče.
Povrchy krytů dnových kanálů musí mít stejný design a povrch jako okolní dno v bazénu. Kryty musí být vyrobeny v takové délce, aby s nimi byla snadná manipulace a musí mít tuhou a stabilní konstrukci. Tvar kanálů a krytů kanálů, samotné provedení a průřez kanálů včetně napojení na cirkulační systém bazénové vody musí odpovídat platné PD. Množství proudící vody (tlak) vody nesmí překročit 0,03 MPa. Z bezpečnostního hlediska musí být veškeré pohledové plochy kanálu i krytu zaobleny bez ostrých hran a nerovností. Musí být dodrženy bezpečnostně technické požadavky dle ČSN EN 13451 zejména část 1/3  (např. doklad o kontrole zachycování vlasů). Vstřikovací trysky musí být v jedné rovině se dnem bazénu. Rozdělení a dimenze trysek musí odpovídat vyváženým hydraulickým poměrům tak, aby bylo zamezeno vzniku mrtvých zón v prostoru bazénového tělesa. Provedení bude doloženo technickým listem.</t>
  </si>
  <si>
    <t xml:space="preserve">3.02.     </t>
  </si>
  <si>
    <t>Čisticí část dnového kanálu s bezšroubovým uzávěrem krytu</t>
  </si>
  <si>
    <t>Jedná se o závěrnou část dnového krytu kanálu.  Kryt čisticího otvoru s tryskami je upevněn k otvoru dnového kanálu pomocí bezšroubového rychlouzávěru, který zajistí obsluze bazénů rychlé a snadné otevírání a zavírání, jehož podstata spočívá v tom, že na spodní straně víka uzavíraného otvoru je kyvně uloženo vahadlo, jehož funkční část se v uzavřené poloze víka opírá o protiprvek, který je ukotven v uzavíraném otvoru. Vahadlo je otočně uloženo na čepu, který je ukotven držáky na spodní části víka. Osa čepu, na kterém je uloženo vahadlo může být buď rovnoběžná s podélnou osou uzavíraného otvoru anebo na ni kolmá. 
Rameno vahadla a ozub vahadla jsou vyváženy vzhledem k čepu tak, že uzávěr je udržován gravitací v uzavřené poloze. Uzávěr krytu je možné snadno ovládat /otevírat/ tlačným klíčem a to i v případě nevypuštěného bazénu. Požadavek na doložení technického listu bezšroubového rychlouzávěru krytu čistící části. Provedení bude doloženo technickým listem.</t>
  </si>
  <si>
    <t xml:space="preserve">3.03.     </t>
  </si>
  <si>
    <t>Odtok ze žlábku</t>
  </si>
  <si>
    <t>Slouží k plynulému odvodu bazénové vody z přelivného žlábku, jeho umístění a dimenze musí odpovídat hydraulickým poměrům v bazénu. Prohloubení v místě odtoku včetně odvodního potrubí do vzdálenosti 0,50 m od hrany bazénu, ukončeného lemem a přírubou musí odpovídat platné PD a ČSN EN 1092-1. U venkovních bazénů je odtok standardně opatřen krytem proti vniknutí nežádoucích předmětů do cirkulačního systému. Provedení bude doloženo technickým listem.</t>
  </si>
  <si>
    <t xml:space="preserve">3.04.     </t>
  </si>
  <si>
    <t>Tlumič hluku ve žlábku (plastový)</t>
  </si>
  <si>
    <t>Slouží k snížení hlučnosti vznikající v místě odtoku ze žlábku především u vnitřních bazénů. Tlumič je navržen jako jednoduše upevňovaný segment do konstrukce přelivného žlábku. Rozměry a provedení dle PD. Provedení bude doloženo technickým listem.</t>
  </si>
  <si>
    <t xml:space="preserve">3.05.     </t>
  </si>
  <si>
    <t>Odtok ze dna bazénu s bezšroubovým uzávěrem krytu</t>
  </si>
  <si>
    <t>Slouží k vypouštění vody z bazénu a zároveň k přisávání bazénové vody ze dna bazénu do cirkulačního okruhu úpravy vody. Velikost a tvar dle PD, skládá se z uzavřené krabicové konstrukce, pevně ukotvené k betonovému základu a navařené na bazénové dno. Odtok je opatřen demontovatelným bezpečnostním děrovaným krytem s těsněním z elastického pryžového materiálu. Umístění krytu v úrovni dna bazénu. Odvodní potrubí do vzdálenosti 0,50 m od hrany bazénu, ukončené lemem a přírubou musí odpovídat platné PD a ČSN EN 1092-1. Musí být dodrženy bezpečnostně technické požadavky dle ČSN EN 13451 část 1/3 (např. doklad o kontrole zachycování vlasů). Děrovaný kryt je upevněn k otvoru odtoku pomocí bezšroubového rychlouzávěru, který zajistí obsluze bazénu rychlé a snadné otevírání a zavírání. Uzávěr krytu je možné snadno ovládat /otevírat/ i v případě nevypuštěného bazénu. Konstrukce dílce umožňuje uzavření krytu pouze jeho zatlačením předepsanou silou k otvoru dnového odtoku a trvale zajišťuje stabilizaci polohy uzávěru pomocí vahadlového mechanismu. Požadavek na doložení technického listu bezšroubového rychlouzávěru.</t>
  </si>
  <si>
    <t xml:space="preserve">3.06.     </t>
  </si>
  <si>
    <t>Tryska měření chlóru ve stěně bazénu s bezšroubovým uzávěrem krytu - kruhová</t>
  </si>
  <si>
    <t>Slouží pro měření obsahu Cl v bazénové vodě, sestávající z klenutého děrovaného víka z nerezové oceli s přivařeným vestavným hrncem a potrubí do vzdálenosti 0,50 m od hrany bazénu, ukončeného lemem a přírubou, musí odpovídat platné PD a ČSN EN 1092-1. Musí být dodrženy bezpečnostně technické požadavky dle ČSN EN 13451 část 1/3 (např. doklad o kontrole zachycování vlasů). Děrovaný kryt trysky je upevněn k otvoru pomocí bezšroubového rychlouzávěru, který zajistí obsluze bazénů rychlé a snadné otevírání a zavírání. Požadavek na doložení technického listu.</t>
  </si>
  <si>
    <t xml:space="preserve">3.07.     </t>
  </si>
  <si>
    <t xml:space="preserve">Potrubní rozvody dle PD </t>
  </si>
  <si>
    <t>Potrubní rozvody v rozsahu a dimenzi dle PD. Provedení dle normy ČSN EN 1090-1. Provedení bude doloženo technickým listem.</t>
  </si>
  <si>
    <t>VYBAVENÍ BAZÉNU</t>
  </si>
  <si>
    <t xml:space="preserve">4.01.     </t>
  </si>
  <si>
    <t>Roštnice PP přímá - 330mm - šedá</t>
  </si>
  <si>
    <t>Roštnice jsou navrženy dle velikosti a typu přelivného žlábku stanoveného v PD. Konstrukce a materiál roštnice musí přenést mechanické zatížení od koupajících se osob, musí být odolné proti teplotním výkyvům, bazénové vodě a UV záření. Krycí rošty musí mít na své horní straně protiskluzovou úpravu dle ČSN EN 13451-1 zatřídění 24° a musí být umístěny příčně k přelivnému žlábku. Šířka roštnicových prutů max.10mm,  mezera mezi prvky dle ČSN EN 13451 &lt;8 mm. Pro čištění roštů a žlábků musí být rošt odnímatelný, délka jednotlivých roštových dílů musí být cca 1,00 m a musí splňovat dvoubodové spojení v podélné ose, aby nedocházelo k bočním posunům jednotlivých prutů a tím i zvětšování mezer mezi pruty na okrajích. Materiál polypropylén, barva bílá. Jednotlivé prvky roštnice jsou podélně k sobě stažené dvěma závitovými tyčemi do pevného celku o délce cca 1m. Závitové tyče jsou stažené na obou stranách matkami a obě části jsou z materiálu ČSN EN jak. 1.4404. Nepřipouští se jednopáteřní propojení prvků roštnice k sobě vzájemným zásunem na perodrážku.Provedení bude doloženo technickým listem.</t>
  </si>
  <si>
    <t xml:space="preserve">4.02.     </t>
  </si>
  <si>
    <t>Roštnice PP rohová - 330mm - šedá</t>
  </si>
  <si>
    <t>Roštnice jsou navrženy dle velikosti a typu přelivného žlábku stanoveného v PD. Konstrukce a materiál roštnice musí přenést mechanické zatížení od koupajících se osob, musí být odolné proti teplotním výkyvům, bazénové vodě a UV záření. Materiál polypropylén, barva bílá. Krycí rošty musí mít na své horní straně protiskluzovou úpravu dle ČSN EN 13451 zatřídění 24° a musí být umístěny příčně k přelivnému žlábku. Šířka roštnicových prutů max.10mm, mezera mezi prvky dle ČSN EN 13451 &lt;8 mm. Pro čištění roštů a žlábků musí být rošt odnímatelný, délka jednotlivých roštových dílů dle PD a musí splňovat dvoubodové spojení v podélné ose, aby nedocházelo k bočním posunům jednotlivých prutů a tím i zvětšování mezer mezi pruty na okrajích. Jednotlivé prvky roštnice jsou podélně k sobě stažené dvěma závitovými tyčemi do pevného celku o délce cca 1m. Závitové tyče jsou stažené na obou stranách matkami a obě části jsou z materiálu ČSN EN jak. 1.4404. Rohová roštnice musí mít stejný design a stejnou propustnost bazénové vody jako u roštnic v přímém provedení včetně dvoubodového napojení na přímé roštnice. Nepřipouští se jednopáteřní propojení prvků roštnice k sobě vzájemným zásunem na pero drážku. Provedení bude doloženo technickým listem.</t>
  </si>
  <si>
    <t xml:space="preserve">4.03.     </t>
  </si>
  <si>
    <t>Bezpečnostní zn. - informační piktogram</t>
  </si>
  <si>
    <t>Bezpečnostní značka s piktogramem např. "pro neplavce, hl. vody". Umístění v jedné úrovni s horní stranou roštnice, bez výstupků a ostrých hran.
Deska s označením modrá, rám a symbolika bílá. Provedení bude doloženo technickým listem.</t>
  </si>
  <si>
    <t xml:space="preserve">4.04.     </t>
  </si>
  <si>
    <t>Servisní kufřík pro veřejné bazény</t>
  </si>
  <si>
    <t xml:space="preserve">4.05.     </t>
  </si>
  <si>
    <t xml:space="preserve">Nářadí pro montáž a demontáž víka dnového kanálu </t>
  </si>
  <si>
    <t>Zařízení dodávané s tělesem bazénu pro snadnou montáž a demontáž dnových kanálů. Návod na použití dodáván s návodem na obsluhu a údržbu bazénu.</t>
  </si>
  <si>
    <t>4.06.</t>
  </si>
  <si>
    <t xml:space="preserve">Bazénový vysavač   </t>
  </si>
  <si>
    <t>Technologie bazénu</t>
  </si>
  <si>
    <t>25.1</t>
  </si>
  <si>
    <t>25.2</t>
  </si>
  <si>
    <t>25.11</t>
  </si>
  <si>
    <t>25.12</t>
  </si>
  <si>
    <t>25.20</t>
  </si>
  <si>
    <t>25.21</t>
  </si>
  <si>
    <t>25.23</t>
  </si>
  <si>
    <t>25.24</t>
  </si>
  <si>
    <t>25.25</t>
  </si>
  <si>
    <t>25.31</t>
  </si>
  <si>
    <t>25.32</t>
  </si>
  <si>
    <t>25.33</t>
  </si>
  <si>
    <t>25.34</t>
  </si>
  <si>
    <t>25.35</t>
  </si>
  <si>
    <t>25.36</t>
  </si>
  <si>
    <t>25.37</t>
  </si>
  <si>
    <t>25.44</t>
  </si>
  <si>
    <t>25.50</t>
  </si>
  <si>
    <t>25.51</t>
  </si>
  <si>
    <t>25.52</t>
  </si>
  <si>
    <t>REKAPITULACE</t>
  </si>
  <si>
    <t>Celkem včetně dopravy a montáže bez DPH</t>
  </si>
  <si>
    <t>Nerezový bazén</t>
  </si>
  <si>
    <t>Trubní rozvody tvarovky</t>
  </si>
  <si>
    <r>
      <t>Laminátový filtr
Vnitřní průměr nádoby: D1000mm
Výška filtrační náplně 1,2m
Průtok filtrem 30 (23)m</t>
    </r>
    <r>
      <rPr>
        <vertAlign val="superscript"/>
        <sz val="10"/>
        <rFont val="Arial Narrow"/>
        <family val="2"/>
        <charset val="238"/>
      </rPr>
      <t>3</t>
    </r>
    <r>
      <rPr>
        <sz val="10"/>
        <rFont val="Arial Narrow"/>
        <family val="2"/>
        <charset val="238"/>
      </rPr>
      <t>/hod při filtrační rychlosti 40 (30)m</t>
    </r>
    <r>
      <rPr>
        <vertAlign val="superscript"/>
        <sz val="10"/>
        <rFont val="Arial Narrow"/>
        <family val="2"/>
        <charset val="238"/>
      </rPr>
      <t>3</t>
    </r>
    <r>
      <rPr>
        <sz val="10"/>
        <rFont val="Arial Narrow"/>
        <family val="2"/>
        <charset val="238"/>
      </rPr>
      <t>/hod/m</t>
    </r>
    <r>
      <rPr>
        <vertAlign val="superscript"/>
        <sz val="10"/>
        <rFont val="Arial Narrow"/>
        <family val="2"/>
        <charset val="238"/>
      </rPr>
      <t>2</t>
    </r>
    <r>
      <rPr>
        <sz val="10"/>
        <rFont val="Arial Narrow"/>
        <family val="2"/>
        <charset val="238"/>
      </rPr>
      <t>, prac. tlak 2,5bar
Materiál: laminátový filtr s vnitřní vrstvou přírodní vytvrzené pryskyřice
Součást dodávky: víko DN400 se šrouby, víko bočního revizního otvoru, manometr, těsnění z EPDM a všechny šrouby z nerezové oceli
Bez filtrační náplně a hydroantracitu 1625kg, bočního 6-ti cest. ventilu 2 1/2" a čerpadla
Váha filtru s pískem 1754kg</t>
    </r>
  </si>
  <si>
    <r>
      <t>Plastové samonasávací čerpadlo
Průtok: 30m</t>
    </r>
    <r>
      <rPr>
        <vertAlign val="superscript"/>
        <sz val="10"/>
        <rFont val="Arial Narrow"/>
        <family val="2"/>
        <charset val="238"/>
      </rPr>
      <t>3</t>
    </r>
    <r>
      <rPr>
        <sz val="10"/>
        <rFont val="Arial Narrow"/>
        <family val="2"/>
        <charset val="238"/>
      </rPr>
      <t>/h, objem předfiltru 6l
Připojení: sání/výtlak D 75/75
Další parametry: otáčky 2840 ot/min 3f - 400/230V, P1/P2 1,85/1,5kW, proud 3,2/5,55A, třída krytí IP 55, hlučnost 70dB, vč. tepelné ochrany tř. F, max. 60°C, vnitřní tlak max 2,5bar
Čerpadlo může být použito pro slanou vodu o koncentraci soli max. 0,5 %, tzn. 5 g/l</t>
    </r>
  </si>
  <si>
    <r>
      <t>Středotlaká UV lampa s jedním zářičem
Průtok lampou: Qmax = 49 m</t>
    </r>
    <r>
      <rPr>
        <vertAlign val="superscript"/>
        <sz val="10"/>
        <rFont val="Arial Narrow"/>
        <family val="2"/>
        <charset val="238"/>
      </rPr>
      <t>3</t>
    </r>
    <r>
      <rPr>
        <sz val="10"/>
        <rFont val="Arial Narrow"/>
        <family val="2"/>
        <charset val="238"/>
      </rPr>
      <t>/hod  při transmisi 95% dávka 600J/m</t>
    </r>
    <r>
      <rPr>
        <vertAlign val="superscript"/>
        <sz val="10"/>
        <rFont val="Arial Narrow"/>
        <family val="2"/>
        <charset val="238"/>
      </rPr>
      <t>2</t>
    </r>
    <r>
      <rPr>
        <sz val="10"/>
        <rFont val="Arial Narrow"/>
        <family val="2"/>
        <charset val="238"/>
      </rPr>
      <t xml:space="preserve">
Stírání: manuální stěrač trubice
Další parametry: součástí je radiační komora s lampou, pokročilý elektronický zdroj, propojovací kabely, automatické stírání. Komora obsahuje jednu lampu (zářič), výkon lampy 1 kW, napájení 230 V, 50 Hz,  radiační komora z nerez oceli AISI 316L, jmenovitý rozměr přípojky DN100</t>
    </r>
  </si>
  <si>
    <t>Klapka uzavírací s elektropohonem
Rozměr:  D125mm (DN110)
Materiály: armatura GGG 40, uzavírací těleso a hřídel nerezová ocel, sedlo EPDM, těsnění hřídele EPDM O kroužek, uložení hřídele RPTFE / PTFE</t>
  </si>
  <si>
    <t>Elektromotorický točný pohon 
S elektrickou havarijní funkcí pro uzavírací klapky D125mm (DN110)
• krouticí moment 90 Nm
• napájecí napětí AC/DC 24 V
• ovládání: otevřeno-zavřeno
• projektovaná životnosti SuperCaps: 15 let</t>
  </si>
  <si>
    <r>
      <t xml:space="preserve">Akumulační nádrž - bude použita stávající 
</t>
    </r>
    <r>
      <rPr>
        <sz val="10"/>
        <rFont val="Arial Narrow"/>
        <family val="2"/>
        <charset val="238"/>
      </rPr>
      <t>Objem 15m</t>
    </r>
    <r>
      <rPr>
        <vertAlign val="superscript"/>
        <sz val="10"/>
        <rFont val="Arial Narrow"/>
        <family val="2"/>
        <charset val="238"/>
      </rPr>
      <t>3</t>
    </r>
    <r>
      <rPr>
        <sz val="10"/>
        <rFont val="Arial Narrow"/>
        <family val="2"/>
        <charset val="238"/>
      </rPr>
      <t xml:space="preserve">
Nádrž betonová opatřena fólií, stávající vč. prostupů</t>
    </r>
  </si>
  <si>
    <t>Lepidlo na PVC, čistič</t>
  </si>
  <si>
    <t>Frekvenční měnič 3 2,2 kW
Další parametry: 5,8A  3~380-480VAC, krytí IP66, EMC filtr, vstup 0-10V/4-20mA rozměry 257x188x1875mm, RS485 (protokol Modbus RTU, Profibus DP), (ODE-3-240058-3F4X)</t>
  </si>
  <si>
    <t xml:space="preserve">Dílenská dokumentace - projekt </t>
  </si>
  <si>
    <t>Doplnění řídícího systému pro inteligentní regulací včetně vzdálené správy a ovládání pomocí dotykového panelu umístěným do dvířek elektrorozvodnice</t>
  </si>
  <si>
    <t>Displej dotykový uhlopříčka 7", širokoúhlý 16:9  800x480 bodu TFT-LCD, 1x Ethernet, 1x USB, ARM, Modbus RTU. Programová paměť 200MB, 128MB RAM  ( Umožňuje: archivaci dat , ovládání nejenom z PC, ale i z ostatních mobilních zařízení s OS, nebo tabletů, automatické odesílání e-mailů poruchových, nebo alarmových hlášení).</t>
  </si>
  <si>
    <t>Přírubový spoj k elektro klapce PVC D125
2x točivá příruba, 2x lemový nákružek, šrouby, matice, podložky</t>
  </si>
  <si>
    <t>25.54</t>
  </si>
  <si>
    <t xml:space="preserve">Plastový kufřík s uzavíratelným poklopem. Obsahuje základní materiály a nástroje pro údržbu a servis nerezových bazénů, nerezový klíč s medvědem pro demontáž roštů, nerezový imbusový klíč, soupravu základních šroubů s imbusovou zapuštěnou hlavou, Pasta s tuhými mazivy pro montáž a záběh kovových dílů 50g, univerzální klíč, sadu utěrek  125 ks 15x20cm, příbalové bezpečnostní listy chemikálií, soupravu gumových rukavic, příručku pro provozovatele zařízení z ušlechtilých ocelí. (Variantně: případně ke každé masážní trysce plastovou záslepku plus klíč pro demontáž trysek, ke každému druhu trysky jeden). </t>
  </si>
  <si>
    <t>Stříkaná izolace je tepelná izolace nové generace, která dokonale přilne ke všem materiálům. Po aplikaci stříkané izolační pěny nevznikají tepelné mosty. Je ideálním řešením na izolaci bazénových stěn. Díky nízké hmotnosti nazatěžuje bazénovou konstrukci a dokonale přilne ke všem povrchům.  03/35N - tvrdá dvousložková polyuretanová pěna s uzavřenou strukturou buněk vytvrzených chemickou reakcí mezi složkami, nepoškozující ozónovou vrstvu, aplikace nástřikem. Vynikající tepelně izolační a hydroizolační vlastnosti, dlouhodobá přilnavost a lepivost ke všem materiálům (mimo PE/PP), vysoká rozměrová stabilita (po vytvrzení se nesmršťuje ani nerozpíná), odolnost proti vodě, zředěným kyselinám a louhům, plísním a hnilobám tepelných izolací. Podklad: všechno mimo PE / PP. Podklad musí být suchý, čistý, pevný, zbavený prachu a nečistot, odmaštěný. Samozahášecí vlastnosti! V místě montážních svarů je stěna z výroby dodána na montáž s 200mm, na každou stranu od místa spoje, bez izolace. V případě dostupnosti z vnější strany, po zavaření spoje stěny bazénu, je možné provést doizolování na montáži. Tloušťka izolace 40 až 60mm od vnitřní stěny bazénu.Provedení bude doloženo technickým listem.</t>
  </si>
  <si>
    <t>Automatický bazénový vysavač  s inteligentním skenem je vhodný do bazénů o délce do 15 m. Čistí dno, stěny bazénu i hladinovou linku. Výkonné filtrační čerpadlo o výkonu 17 m3/h zajišťuje dostatečně velkou sílu pro vyčištění bazénu. Automatický bazénový vysavač  je jednoduchý na obsluhu a údržbu. Snadno vyjímatelný filtrační koš je přístupný z horní strany. Velkou výhodou je dvojitá filtrace - hrubý filtr zachytí největší nečistoty a jemný filtr dokonale přefiltruje vodu. Bazénový vysavač  je možné ovládat přes aplikaci v mobilním telefoně či tabletě.</t>
  </si>
  <si>
    <t>Otočný pohon
Otevřeno-zavřeno s havarijní funkcí pro 2 a 3cestné kulové kohouty DN15-Rp1/2"
• krouticí moment 2 Nm
• napájecí napětí AC 100 ... 240 V
• ovládání: otevřeno-zavřeno
• Rotační pohon pro kulové kohouty s funkcí havarijního ovládání. Snadná instalace přímo na kohout pomocí jediného šroubu. Polohu vůči kohoutu lze zvolit ze čtyř možností, vždy po 90° krocích. Pohon je chráněn proti přetížení, nepotřebuje žádné koncové spínače a zastaví se, jakmile je dosaženo koncového dorazu, Rotační pohon pro kulové kohouty , 230 VAC, 2.5 Nm, bez napětí uzavřeno: bez proudu NC, 
Otevřeno-zavřeno otočný pohon s
havarijní funkcí pro 2 a 3cestné kulové
kohouty
• krouticí moment 2 Nm
• napájecí napětí AC 100 ... 240 V
• ovládání: otevřeno-zavřeno: bez proudu NO</t>
  </si>
  <si>
    <t xml:space="preserve"> Bazénová dávkovací automatika s regulátorem, panelová instalace
- měřené veličiny pH, redox, volný chlor, teplota
- 3x membránové čerpadlo Pístové čerpadlo membránové elektricky ovládané 3.6L/h, pracovní tlak: 16 bar 100 → 230 V.; (2 l/h pro pH;
2 l/h pro chlor; 2 l/h pro flokulant)
(pro chlor samoodvzdušňovací provedení)
(sací sestava s čidlem min hladiny [indikace na
čerpadle], vstřikovací ventil, 10 m výtlačné
hadičky, konzola, kabel řízení z regulátoru 5m)
- dávkování pH korekt. řízeno dle hodnoty pH sondy
(možno pH+ nebo pH- nebo obě)
- dávkování Cl2 řízeno dle hodnoty Cl sondy
- dávkování flokulantu - konstantní množství
- regulace teploty - spínaný kontakt
- čidlo průtoku vzorkové vody, předfiltr vzorkové
vody s nerezovým sítkem 300 micr.
- vstup pauza pro blokování dávkování (chod cirku-
lace, praní filtru, dopouštění vody....)
- releový kontakt poruchové signalizace
- barevný grafický dotykový displej, archivace dat
na SD kartu (naměřené hodnoty, grafy)
- VNC (možnost připojení na PC nebo internet)
- ModBus RTU, E-mail, WEB server
- možnost přepnutí nastavení do režimů
ECO-MODE a Superchlorace (časovač, kontakt)
- proudové výstupy 0/4...20 mA
- panel (regulátor + sondy) 745x595 mm (v x š);
panel (čerpadla) 400x595 mm (v x š)
- displej - čeština; videonávody
- napájení 100-230V, 50/60 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</si>
</sst>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Kč&quot;_-;\-* #,##0.00\ &quot;Kč&quot;_-;_-* &quot;-&quot;??\ &quot;Kč&quot;_-;_-@_-"/>
    <numFmt numFmtId="164" formatCode="#,##0.0"/>
    <numFmt numFmtId="165" formatCode="#,##0.0&quot;m&quot;"/>
    <numFmt numFmtId="166" formatCode="#,##0\ &quot;Kč&quot;"/>
    <numFmt numFmtId="167" formatCode="#,##0\ "/>
    <numFmt numFmtId="168" formatCode="#,##0.000"/>
    <numFmt numFmtId="169" formatCode="d/mm"/>
    <numFmt numFmtId="170" formatCode="0.000&quot; (A)&quot;"/>
    <numFmt numFmtId="171" formatCode="0.000&quot; (kW)&quot;"/>
  </numFmts>
  <fonts count="43">
    <font>
      <sz val="10"/>
      <name val="Arial CE"/>
      <charset val="238"/>
    </font>
    <font>
      <sz val="10"/>
      <name val="Arial CE"/>
      <charset val="238"/>
    </font>
    <font>
      <vertAlign val="subscript"/>
      <sz val="10"/>
      <name val="Arial CE"/>
      <family val="2"/>
      <charset val="238"/>
    </font>
    <font>
      <vertAlign val="superscript"/>
      <sz val="10"/>
      <name val="Arial CE"/>
      <family val="2"/>
      <charset val="238"/>
    </font>
    <font>
      <sz val="10"/>
      <name val="Symbol"/>
      <family val="1"/>
      <charset val="2"/>
    </font>
    <font>
      <sz val="10"/>
      <name val="Arial Narrow"/>
      <family val="2"/>
      <charset val="238"/>
    </font>
    <font>
      <b/>
      <sz val="14"/>
      <name val="Arial Narrow"/>
      <family val="2"/>
      <charset val="238"/>
    </font>
    <font>
      <sz val="11"/>
      <color indexed="9"/>
      <name val="Arial Narrow"/>
      <family val="2"/>
      <charset val="238"/>
    </font>
    <font>
      <sz val="10"/>
      <color indexed="9"/>
      <name val="Arial Narrow"/>
      <family val="2"/>
      <charset val="238"/>
    </font>
    <font>
      <sz val="8"/>
      <name val="Arial Narrow"/>
      <family val="2"/>
      <charset val="238"/>
    </font>
    <font>
      <b/>
      <sz val="10"/>
      <name val="Arial Narrow"/>
      <family val="2"/>
      <charset val="238"/>
    </font>
    <font>
      <sz val="12"/>
      <name val="Arial Narrow"/>
      <family val="2"/>
      <charset val="238"/>
    </font>
    <font>
      <b/>
      <sz val="8"/>
      <color indexed="9"/>
      <name val="Arial Narrow"/>
      <family val="2"/>
      <charset val="238"/>
    </font>
    <font>
      <vertAlign val="superscript"/>
      <sz val="10"/>
      <name val="Arial Narrow"/>
      <family val="2"/>
      <charset val="238"/>
    </font>
    <font>
      <b/>
      <sz val="10"/>
      <name val="Arial Narrow CE"/>
      <family val="2"/>
      <charset val="238"/>
    </font>
    <font>
      <sz val="10"/>
      <name val="Arial Narrow CE"/>
      <family val="2"/>
      <charset val="238"/>
    </font>
    <font>
      <sz val="8"/>
      <name val="Arial CE"/>
      <charset val="238"/>
    </font>
    <font>
      <sz val="10"/>
      <name val="Bookman Old Style CE"/>
      <family val="1"/>
      <charset val="238"/>
    </font>
    <font>
      <sz val="10"/>
      <name val="Arial"/>
      <family val="2"/>
      <charset val="238"/>
    </font>
    <font>
      <sz val="10"/>
      <name val="Arial CE"/>
      <family val="2"/>
      <charset val="238"/>
    </font>
    <font>
      <sz val="9"/>
      <name val="Arial CE"/>
      <family val="2"/>
      <charset val="238"/>
    </font>
    <font>
      <sz val="10"/>
      <name val="Arial CE"/>
      <family val="2"/>
    </font>
    <font>
      <b/>
      <sz val="11"/>
      <name val="Arial CE"/>
      <family val="2"/>
      <charset val="238"/>
    </font>
    <font>
      <i/>
      <sz val="10"/>
      <name val="Arial CE"/>
      <family val="2"/>
      <charset val="238"/>
    </font>
    <font>
      <b/>
      <sz val="9"/>
      <name val="Arial CE"/>
      <family val="2"/>
      <charset val="238"/>
    </font>
    <font>
      <sz val="11"/>
      <color indexed="8"/>
      <name val="Calibri"/>
      <family val="2"/>
      <charset val="238"/>
    </font>
    <font>
      <b/>
      <sz val="20"/>
      <name val="Arial"/>
      <family val="2"/>
      <charset val="238"/>
    </font>
    <font>
      <b/>
      <sz val="10"/>
      <name val="Arial CE"/>
      <family val="2"/>
      <charset val="238"/>
    </font>
    <font>
      <sz val="8"/>
      <name val="Arial CE"/>
      <family val="2"/>
      <charset val="238"/>
    </font>
    <font>
      <sz val="8"/>
      <color rgb="FFB2A976"/>
      <name val="Arial Narrow"/>
      <family val="2"/>
      <charset val="238"/>
    </font>
    <font>
      <sz val="10"/>
      <color rgb="FF969696"/>
      <name val="Arial Narrow"/>
      <family val="2"/>
      <charset val="238"/>
    </font>
    <font>
      <sz val="10"/>
      <color rgb="FF969696"/>
      <name val="Arial CE"/>
      <charset val="238"/>
    </font>
    <font>
      <sz val="10"/>
      <color indexed="12"/>
      <name val="Arial Narrow"/>
      <family val="2"/>
      <charset val="238"/>
    </font>
    <font>
      <sz val="10"/>
      <name val="Arial Unicode MS"/>
      <family val="2"/>
      <charset val="238"/>
    </font>
    <font>
      <sz val="11"/>
      <name val="Arial Unicode MS"/>
      <family val="2"/>
      <charset val="238"/>
    </font>
    <font>
      <sz val="8"/>
      <name val="Arial Unicode MS"/>
      <family val="2"/>
      <charset val="238"/>
    </font>
    <font>
      <sz val="8"/>
      <name val="Arial"/>
      <family val="2"/>
      <charset val="238"/>
    </font>
    <font>
      <sz val="9"/>
      <name val="Arial Unicode MS"/>
      <family val="2"/>
      <charset val="238"/>
    </font>
    <font>
      <b/>
      <sz val="11"/>
      <name val="Arial Unicode MS"/>
      <family val="2"/>
      <charset val="238"/>
    </font>
    <font>
      <b/>
      <sz val="16"/>
      <name val="Arial Narrow CE"/>
      <family val="2"/>
      <charset val="238"/>
    </font>
    <font>
      <b/>
      <sz val="14"/>
      <name val="Arial Narrow CE"/>
      <family val="2"/>
      <charset val="238"/>
    </font>
    <font>
      <sz val="11"/>
      <color indexed="9"/>
      <name val="Arial Narrow CE"/>
      <family val="2"/>
      <charset val="238"/>
    </font>
    <font>
      <sz val="10"/>
      <color indexed="9"/>
      <name val="Arial CE"/>
      <charset val="238"/>
    </font>
  </fonts>
  <fills count="6">
    <fill>
      <patternFill patternType="none"/>
    </fill>
    <fill>
      <patternFill patternType="gray125"/>
    </fill>
    <fill>
      <patternFill patternType="solid">
        <fgColor indexed="47"/>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FFFFF"/>
        <bgColor indexed="64"/>
      </patternFill>
    </fill>
  </fills>
  <borders count="12">
    <border>
      <left/>
      <right/>
      <top/>
      <bottom/>
      <diagonal/>
    </border>
    <border>
      <left/>
      <right/>
      <top style="hair">
        <color indexed="64"/>
      </top>
      <bottom style="hair">
        <color indexed="64"/>
      </bottom>
      <diagonal/>
    </border>
    <border>
      <left style="medium">
        <color indexed="64"/>
      </left>
      <right style="thin">
        <color indexed="64"/>
      </right>
      <top/>
      <bottom/>
      <diagonal/>
    </border>
    <border>
      <left style="thin">
        <color indexed="8"/>
      </left>
      <right style="thin">
        <color indexed="8"/>
      </right>
      <top/>
      <bottom style="medium">
        <color indexed="8"/>
      </bottom>
      <diagonal/>
    </border>
    <border>
      <left/>
      <right/>
      <top style="hair">
        <color indexed="64"/>
      </top>
      <bottom style="medium">
        <color indexed="64"/>
      </bottom>
      <diagonal/>
    </border>
    <border>
      <left/>
      <right/>
      <top/>
      <bottom style="hair">
        <color indexed="64"/>
      </bottom>
      <diagonal/>
    </border>
    <border>
      <left/>
      <right/>
      <top/>
      <bottom style="medium">
        <color indexed="64"/>
      </bottom>
      <diagonal/>
    </border>
    <border>
      <left/>
      <right/>
      <top style="medium">
        <color indexed="64"/>
      </top>
      <bottom/>
      <diagonal/>
    </border>
    <border>
      <left/>
      <right/>
      <top style="hair">
        <color indexed="64"/>
      </top>
      <bottom/>
      <diagonal/>
    </border>
    <border>
      <left/>
      <right/>
      <top style="medium">
        <color auto="1"/>
      </top>
      <bottom style="hair">
        <color auto="1"/>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s>
  <cellStyleXfs count="40">
    <xf numFmtId="0" fontId="0" fillId="0" borderId="0"/>
    <xf numFmtId="0" fontId="2" fillId="0" borderId="0">
      <alignment vertical="center"/>
    </xf>
    <xf numFmtId="0" fontId="3" fillId="0" borderId="0">
      <alignment vertical="center"/>
    </xf>
    <xf numFmtId="0" fontId="1" fillId="0" borderId="0">
      <alignment vertical="center"/>
    </xf>
    <xf numFmtId="0" fontId="4" fillId="0" borderId="0">
      <alignment vertical="center"/>
    </xf>
    <xf numFmtId="164" fontId="20" fillId="0" borderId="0">
      <alignment vertical="center"/>
    </xf>
    <xf numFmtId="4" fontId="20" fillId="0" borderId="0" applyBorder="0">
      <alignment vertical="center"/>
    </xf>
    <xf numFmtId="0" fontId="20" fillId="0" borderId="0">
      <alignment horizontal="right" wrapText="1"/>
    </xf>
    <xf numFmtId="167" fontId="21" fillId="0" borderId="0" applyFill="0" applyBorder="0">
      <alignment horizontal="right" vertical="center"/>
    </xf>
    <xf numFmtId="4" fontId="19" fillId="0" borderId="0" applyBorder="0" applyProtection="0">
      <protection locked="0"/>
    </xf>
    <xf numFmtId="4" fontId="19" fillId="2" borderId="0"/>
    <xf numFmtId="49" fontId="22" fillId="0" borderId="0" applyBorder="0" applyProtection="0">
      <alignment horizontal="center"/>
      <protection locked="0"/>
    </xf>
    <xf numFmtId="49" fontId="19" fillId="0" borderId="2" applyBorder="0" applyProtection="0">
      <alignment horizontal="left"/>
    </xf>
    <xf numFmtId="49" fontId="23" fillId="0" borderId="0" applyProtection="0"/>
    <xf numFmtId="0" fontId="24" fillId="0" borderId="0">
      <alignment horizontal="center" vertical="center" wrapText="1"/>
    </xf>
    <xf numFmtId="168" fontId="19" fillId="0" borderId="0" applyBorder="0" applyProtection="0"/>
    <xf numFmtId="168" fontId="19" fillId="2" borderId="0" applyBorder="0"/>
    <xf numFmtId="44" fontId="25" fillId="0" borderId="0" applyFont="0" applyFill="0" applyBorder="0" applyAlignment="0" applyProtection="0"/>
    <xf numFmtId="49" fontId="19" fillId="0" borderId="2" applyBorder="0" applyProtection="0">
      <alignment horizontal="left"/>
    </xf>
    <xf numFmtId="168" fontId="19" fillId="0" borderId="0" applyBorder="0" applyProtection="0"/>
    <xf numFmtId="0" fontId="26" fillId="0" borderId="0">
      <alignment horizontal="left"/>
    </xf>
    <xf numFmtId="49" fontId="22" fillId="0" borderId="0" applyBorder="0" applyProtection="0"/>
    <xf numFmtId="0" fontId="19" fillId="0" borderId="2" applyBorder="0" applyProtection="0">
      <alignment horizontal="left" wrapText="1" shrinkToFit="1"/>
      <protection locked="0"/>
    </xf>
    <xf numFmtId="0" fontId="27" fillId="0" borderId="0" applyBorder="0" applyProtection="0">
      <alignment horizontal="left"/>
    </xf>
    <xf numFmtId="167" fontId="21" fillId="0" borderId="0">
      <alignment vertical="center"/>
    </xf>
    <xf numFmtId="0" fontId="19" fillId="0" borderId="0"/>
    <xf numFmtId="0" fontId="18" fillId="0" borderId="0"/>
    <xf numFmtId="167" fontId="21" fillId="0" borderId="0">
      <alignment vertical="center"/>
    </xf>
    <xf numFmtId="167" fontId="21" fillId="0" borderId="0">
      <alignment vertical="center"/>
    </xf>
    <xf numFmtId="167" fontId="21" fillId="0" borderId="0">
      <alignment vertical="center"/>
    </xf>
    <xf numFmtId="167" fontId="21" fillId="0" borderId="0">
      <alignment vertical="center"/>
    </xf>
    <xf numFmtId="167" fontId="21" fillId="0" borderId="0">
      <alignment vertical="center"/>
    </xf>
    <xf numFmtId="167" fontId="21" fillId="0" borderId="0">
      <alignment vertical="center"/>
    </xf>
    <xf numFmtId="167" fontId="21" fillId="0" borderId="0">
      <alignment vertical="center"/>
    </xf>
    <xf numFmtId="0" fontId="28" fillId="0" borderId="3">
      <alignment horizontal="center" vertical="center" wrapText="1"/>
    </xf>
    <xf numFmtId="49" fontId="19" fillId="0" borderId="0" applyBorder="0" applyProtection="0">
      <alignment horizontal="center"/>
    </xf>
    <xf numFmtId="169" fontId="21" fillId="0" borderId="0">
      <alignment horizontal="center" vertical="center"/>
    </xf>
    <xf numFmtId="10" fontId="19" fillId="0" borderId="0" applyProtection="0"/>
    <xf numFmtId="168" fontId="27" fillId="2" borderId="0" applyBorder="0"/>
    <xf numFmtId="4" fontId="27" fillId="2" borderId="0" applyBorder="0"/>
  </cellStyleXfs>
  <cellXfs count="148">
    <xf numFmtId="0" fontId="0" fillId="0" borderId="0" xfId="0"/>
    <xf numFmtId="0" fontId="5" fillId="0" borderId="0" xfId="3" applyFont="1" applyAlignment="1">
      <alignment horizontal="left" vertical="center" wrapText="1"/>
    </xf>
    <xf numFmtId="0" fontId="5" fillId="0" borderId="0" xfId="0" applyFont="1"/>
    <xf numFmtId="0" fontId="10" fillId="0" borderId="0" xfId="3" applyFont="1" applyAlignment="1">
      <alignment horizontal="left" vertical="center" wrapText="1"/>
    </xf>
    <xf numFmtId="0" fontId="11" fillId="0" borderId="0" xfId="3" applyFont="1" applyAlignment="1">
      <alignment horizontal="left" wrapText="1"/>
    </xf>
    <xf numFmtId="164" fontId="12" fillId="0" borderId="0" xfId="3" applyNumberFormat="1" applyFont="1" applyAlignment="1">
      <alignment horizontal="center" vertical="center" wrapText="1"/>
    </xf>
    <xf numFmtId="165" fontId="12" fillId="0" borderId="0" xfId="3" applyNumberFormat="1" applyFont="1" applyAlignment="1">
      <alignment horizontal="center" vertical="center" wrapText="1"/>
    </xf>
    <xf numFmtId="3" fontId="10" fillId="0" borderId="0" xfId="3" applyNumberFormat="1" applyFont="1" applyAlignment="1">
      <alignment horizontal="right" vertical="center"/>
    </xf>
    <xf numFmtId="3" fontId="5" fillId="0" borderId="0" xfId="3" applyNumberFormat="1" applyFont="1" applyAlignment="1">
      <alignment horizontal="right" vertical="center"/>
    </xf>
    <xf numFmtId="0" fontId="5" fillId="0" borderId="1" xfId="3" applyFont="1" applyBorder="1" applyAlignment="1">
      <alignment horizontal="left" vertical="center" wrapText="1"/>
    </xf>
    <xf numFmtId="3" fontId="5" fillId="0" borderId="1" xfId="3" applyNumberFormat="1" applyFont="1" applyBorder="1" applyAlignment="1">
      <alignment horizontal="right" vertical="center"/>
    </xf>
    <xf numFmtId="0" fontId="5" fillId="0" borderId="0" xfId="0" applyFont="1" applyAlignment="1">
      <alignment vertical="top"/>
    </xf>
    <xf numFmtId="0" fontId="0" fillId="0" borderId="0" xfId="0" applyAlignment="1">
      <alignment vertical="top"/>
    </xf>
    <xf numFmtId="49" fontId="14" fillId="0" borderId="1" xfId="3" applyNumberFormat="1" applyFont="1" applyBorder="1" applyAlignment="1">
      <alignment horizontal="left" vertical="center" indent="1"/>
    </xf>
    <xf numFmtId="3" fontId="14" fillId="0" borderId="1" xfId="3" applyNumberFormat="1" applyFont="1" applyBorder="1" applyAlignment="1">
      <alignment horizontal="right" vertical="center"/>
    </xf>
    <xf numFmtId="3" fontId="15" fillId="0" borderId="1" xfId="3" applyNumberFormat="1" applyFont="1" applyBorder="1" applyAlignment="1">
      <alignment horizontal="right" vertical="center"/>
    </xf>
    <xf numFmtId="0" fontId="17" fillId="0" borderId="0" xfId="3" applyFont="1" applyAlignment="1">
      <alignment horizontal="left" vertical="center" wrapText="1"/>
    </xf>
    <xf numFmtId="3" fontId="17" fillId="0" borderId="0" xfId="3" applyNumberFormat="1" applyFont="1" applyAlignment="1">
      <alignment horizontal="right" vertical="center"/>
    </xf>
    <xf numFmtId="0" fontId="5" fillId="0" borderId="4" xfId="3" applyFont="1" applyBorder="1" applyAlignment="1">
      <alignment horizontal="left" vertical="center" wrapText="1"/>
    </xf>
    <xf numFmtId="3" fontId="5" fillId="0" borderId="4" xfId="3" applyNumberFormat="1" applyFont="1" applyBorder="1" applyAlignment="1">
      <alignment horizontal="right" vertical="center"/>
    </xf>
    <xf numFmtId="49" fontId="14" fillId="0" borderId="0" xfId="3" applyNumberFormat="1" applyFont="1" applyAlignment="1">
      <alignment horizontal="left" vertical="center" indent="1"/>
    </xf>
    <xf numFmtId="0" fontId="6" fillId="0" borderId="5" xfId="3" applyFont="1" applyBorder="1" applyAlignment="1">
      <alignment horizontal="left" vertical="center" wrapText="1"/>
    </xf>
    <xf numFmtId="0" fontId="29" fillId="0" borderId="0" xfId="3" applyFont="1" applyAlignment="1">
      <alignment horizontal="center" vertical="center" wrapText="1"/>
    </xf>
    <xf numFmtId="3" fontId="9" fillId="0" borderId="6" xfId="3" applyNumberFormat="1" applyFont="1" applyBorder="1" applyAlignment="1">
      <alignment horizontal="center" vertical="center" wrapText="1"/>
    </xf>
    <xf numFmtId="0" fontId="10" fillId="0" borderId="6" xfId="3" applyFont="1" applyBorder="1" applyAlignment="1">
      <alignment horizontal="left" vertical="center" wrapText="1"/>
    </xf>
    <xf numFmtId="49" fontId="10" fillId="0" borderId="1" xfId="3" applyNumberFormat="1" applyFont="1" applyBorder="1" applyAlignment="1">
      <alignment horizontal="left" vertical="center" indent="1"/>
    </xf>
    <xf numFmtId="3" fontId="10" fillId="0" borderId="5" xfId="3" applyNumberFormat="1" applyFont="1" applyBorder="1" applyAlignment="1">
      <alignment horizontal="right" vertical="center"/>
    </xf>
    <xf numFmtId="3" fontId="5" fillId="0" borderId="5" xfId="3" applyNumberFormat="1" applyFont="1" applyBorder="1" applyAlignment="1">
      <alignment horizontal="right" vertical="center"/>
    </xf>
    <xf numFmtId="3" fontId="10" fillId="0" borderId="1" xfId="3" applyNumberFormat="1" applyFont="1" applyBorder="1" applyAlignment="1">
      <alignment horizontal="right" vertical="center"/>
    </xf>
    <xf numFmtId="0" fontId="10" fillId="0" borderId="1" xfId="3" applyFont="1" applyBorder="1" applyAlignment="1">
      <alignment horizontal="left" vertical="center" wrapText="1"/>
    </xf>
    <xf numFmtId="3" fontId="10" fillId="0" borderId="1" xfId="3" applyNumberFormat="1" applyFont="1" applyBorder="1" applyAlignment="1">
      <alignment horizontal="right" vertical="top"/>
    </xf>
    <xf numFmtId="3" fontId="5" fillId="0" borderId="1" xfId="3" applyNumberFormat="1" applyFont="1" applyBorder="1" applyAlignment="1">
      <alignment horizontal="right" vertical="top"/>
    </xf>
    <xf numFmtId="0" fontId="5" fillId="0" borderId="1" xfId="3" applyFont="1" applyBorder="1" applyAlignment="1">
      <alignment horizontal="left" vertical="top" wrapText="1"/>
    </xf>
    <xf numFmtId="3" fontId="30" fillId="0" borderId="0" xfId="0" applyNumberFormat="1" applyFont="1" applyAlignment="1">
      <alignment vertical="top"/>
    </xf>
    <xf numFmtId="0" fontId="5" fillId="0" borderId="1" xfId="3" quotePrefix="1" applyFont="1" applyBorder="1" applyAlignment="1">
      <alignment horizontal="left" vertical="top" wrapText="1"/>
    </xf>
    <xf numFmtId="0" fontId="31" fillId="0" borderId="0" xfId="0" applyFont="1" applyAlignment="1">
      <alignment vertical="top"/>
    </xf>
    <xf numFmtId="0" fontId="10" fillId="0" borderId="4" xfId="3" applyFont="1" applyBorder="1" applyAlignment="1">
      <alignment horizontal="right" vertical="center"/>
    </xf>
    <xf numFmtId="0" fontId="29" fillId="0" borderId="7" xfId="3" applyFont="1" applyBorder="1" applyAlignment="1">
      <alignment horizontal="center" vertical="center" wrapText="1"/>
    </xf>
    <xf numFmtId="0" fontId="10" fillId="0" borderId="7" xfId="3" applyFont="1" applyBorder="1" applyAlignment="1">
      <alignment horizontal="left" vertical="center" wrapText="1"/>
    </xf>
    <xf numFmtId="3" fontId="10" fillId="0" borderId="7" xfId="3" applyNumberFormat="1" applyFont="1" applyBorder="1" applyAlignment="1">
      <alignment horizontal="right" vertical="center"/>
    </xf>
    <xf numFmtId="3" fontId="5" fillId="0" borderId="7" xfId="3" applyNumberFormat="1" applyFont="1" applyBorder="1" applyAlignment="1">
      <alignment horizontal="right" vertical="center"/>
    </xf>
    <xf numFmtId="166" fontId="10" fillId="0" borderId="7" xfId="3" applyNumberFormat="1" applyFont="1" applyBorder="1" applyAlignment="1">
      <alignment horizontal="right" vertical="center"/>
    </xf>
    <xf numFmtId="49" fontId="29" fillId="0" borderId="0" xfId="3" applyNumberFormat="1" applyFont="1" applyAlignment="1">
      <alignment horizontal="center" vertical="center"/>
    </xf>
    <xf numFmtId="0" fontId="5" fillId="0" borderId="5" xfId="3" applyFont="1" applyBorder="1" applyAlignment="1">
      <alignment horizontal="left" vertical="center" wrapText="1"/>
    </xf>
    <xf numFmtId="0" fontId="5" fillId="0" borderId="1" xfId="0" applyFont="1" applyBorder="1" applyAlignment="1">
      <alignment wrapText="1"/>
    </xf>
    <xf numFmtId="0" fontId="10" fillId="0" borderId="1" xfId="3" applyFont="1" applyBorder="1" applyAlignment="1">
      <alignment horizontal="left" vertical="top" wrapText="1"/>
    </xf>
    <xf numFmtId="49" fontId="5" fillId="0" borderId="1" xfId="3" applyNumberFormat="1" applyFont="1" applyBorder="1" applyAlignment="1">
      <alignment horizontal="left" vertical="center" wrapText="1"/>
    </xf>
    <xf numFmtId="3" fontId="9" fillId="0" borderId="1" xfId="3" applyNumberFormat="1" applyFont="1" applyBorder="1" applyAlignment="1">
      <alignment horizontal="center" vertical="center" wrapText="1"/>
    </xf>
    <xf numFmtId="49" fontId="6" fillId="0" borderId="5" xfId="3" applyNumberFormat="1" applyFont="1" applyBorder="1" applyAlignment="1">
      <alignment horizontal="left" vertical="center" indent="1"/>
    </xf>
    <xf numFmtId="0" fontId="5" fillId="0" borderId="9" xfId="3" applyFont="1" applyBorder="1" applyAlignment="1">
      <alignment horizontal="left" vertical="center" wrapText="1"/>
    </xf>
    <xf numFmtId="3" fontId="5" fillId="0" borderId="9" xfId="3" applyNumberFormat="1" applyFont="1" applyBorder="1" applyAlignment="1">
      <alignment horizontal="right" vertical="center"/>
    </xf>
    <xf numFmtId="0" fontId="5" fillId="0" borderId="0" xfId="3" applyFont="1" applyAlignment="1">
      <alignment horizontal="left" vertical="top" wrapText="1"/>
    </xf>
    <xf numFmtId="3" fontId="10" fillId="0" borderId="0" xfId="3" applyNumberFormat="1" applyFont="1" applyAlignment="1">
      <alignment horizontal="right" vertical="top"/>
    </xf>
    <xf numFmtId="3" fontId="5" fillId="0" borderId="0" xfId="3" applyNumberFormat="1" applyFont="1" applyAlignment="1">
      <alignment horizontal="right" vertical="top"/>
    </xf>
    <xf numFmtId="3" fontId="5" fillId="0" borderId="0" xfId="0" applyNumberFormat="1" applyFont="1" applyAlignment="1">
      <alignment horizontal="center" vertical="top" wrapText="1"/>
    </xf>
    <xf numFmtId="170" fontId="32" fillId="0" borderId="0" xfId="0" applyNumberFormat="1" applyFont="1" applyAlignment="1">
      <alignment horizontal="center" vertical="top"/>
    </xf>
    <xf numFmtId="171" fontId="5" fillId="0" borderId="0" xfId="0" applyNumberFormat="1" applyFont="1" applyAlignment="1">
      <alignment horizontal="center" vertical="top"/>
    </xf>
    <xf numFmtId="3" fontId="9" fillId="0" borderId="0" xfId="0" applyNumberFormat="1" applyFont="1" applyAlignment="1">
      <alignment vertical="top" wrapText="1"/>
    </xf>
    <xf numFmtId="3" fontId="9" fillId="0" borderId="0" xfId="0" applyNumberFormat="1" applyFont="1" applyAlignment="1">
      <alignment horizontal="center" vertical="top" wrapText="1"/>
    </xf>
    <xf numFmtId="3" fontId="14" fillId="0" borderId="0" xfId="3" applyNumberFormat="1" applyFont="1" applyAlignment="1">
      <alignment horizontal="right" vertical="center"/>
    </xf>
    <xf numFmtId="3" fontId="15" fillId="0" borderId="0" xfId="3" applyNumberFormat="1" applyFont="1" applyAlignment="1">
      <alignment horizontal="right" vertical="center"/>
    </xf>
    <xf numFmtId="0" fontId="33" fillId="0" borderId="0" xfId="0" applyFont="1" applyAlignment="1">
      <alignment horizontal="left"/>
    </xf>
    <xf numFmtId="0" fontId="34" fillId="0" borderId="0" xfId="0" applyFont="1" applyAlignment="1">
      <alignment vertical="top" wrapText="1"/>
    </xf>
    <xf numFmtId="0" fontId="34" fillId="0" borderId="0" xfId="0" applyFont="1"/>
    <xf numFmtId="4" fontId="33" fillId="0" borderId="0" xfId="0" applyNumberFormat="1" applyFont="1"/>
    <xf numFmtId="3" fontId="33" fillId="0" borderId="0" xfId="0" applyNumberFormat="1" applyFont="1"/>
    <xf numFmtId="3" fontId="33" fillId="0" borderId="0" xfId="0" applyNumberFormat="1" applyFont="1" applyAlignment="1">
      <alignment horizontal="left" vertical="center"/>
    </xf>
    <xf numFmtId="0" fontId="33" fillId="0" borderId="0" xfId="0" applyFont="1" applyAlignment="1">
      <alignment vertical="top" wrapText="1"/>
    </xf>
    <xf numFmtId="0" fontId="33" fillId="0" borderId="0" xfId="0" applyFont="1"/>
    <xf numFmtId="0" fontId="35" fillId="0" borderId="11" xfId="0" applyFont="1" applyBorder="1" applyAlignment="1">
      <alignment horizontal="left" vertical="center" wrapText="1"/>
    </xf>
    <xf numFmtId="0" fontId="35" fillId="0" borderId="11" xfId="0" applyFont="1" applyBorder="1" applyAlignment="1">
      <alignment horizontal="center" vertical="top" wrapText="1"/>
    </xf>
    <xf numFmtId="0" fontId="35" fillId="0" borderId="11" xfId="0" applyFont="1" applyBorder="1" applyAlignment="1">
      <alignment vertical="center"/>
    </xf>
    <xf numFmtId="0" fontId="35" fillId="0" borderId="11" xfId="0" applyFont="1" applyBorder="1" applyAlignment="1">
      <alignment horizontal="left" vertical="center"/>
    </xf>
    <xf numFmtId="4" fontId="35" fillId="0" borderId="11" xfId="0" applyNumberFormat="1" applyFont="1" applyBorder="1" applyAlignment="1">
      <alignment horizontal="center" vertical="center" wrapText="1"/>
    </xf>
    <xf numFmtId="3" fontId="35" fillId="0" borderId="11" xfId="0" applyNumberFormat="1" applyFont="1" applyBorder="1" applyAlignment="1">
      <alignment horizontal="center" vertical="center" wrapText="1"/>
    </xf>
    <xf numFmtId="0" fontId="36" fillId="0" borderId="0" xfId="0" applyFont="1"/>
    <xf numFmtId="49" fontId="34" fillId="3" borderId="11" xfId="0" applyNumberFormat="1" applyFont="1" applyFill="1" applyBorder="1" applyAlignment="1">
      <alignment horizontal="left"/>
    </xf>
    <xf numFmtId="0" fontId="34" fillId="3" borderId="11" xfId="0" applyFont="1" applyFill="1" applyBorder="1" applyAlignment="1">
      <alignment vertical="top" wrapText="1"/>
    </xf>
    <xf numFmtId="0" fontId="34" fillId="3" borderId="11" xfId="0" applyFont="1" applyFill="1" applyBorder="1"/>
    <xf numFmtId="0" fontId="34" fillId="3" borderId="11" xfId="0" applyFont="1" applyFill="1" applyBorder="1" applyAlignment="1">
      <alignment horizontal="left"/>
    </xf>
    <xf numFmtId="4" fontId="34" fillId="3" borderId="11" xfId="0" applyNumberFormat="1" applyFont="1" applyFill="1" applyBorder="1"/>
    <xf numFmtId="3" fontId="34" fillId="3" borderId="11" xfId="0" applyNumberFormat="1" applyFont="1" applyFill="1" applyBorder="1"/>
    <xf numFmtId="49" fontId="34" fillId="4" borderId="11" xfId="0" applyNumberFormat="1" applyFont="1" applyFill="1" applyBorder="1" applyAlignment="1">
      <alignment horizontal="left"/>
    </xf>
    <xf numFmtId="0" fontId="34" fillId="4" borderId="11" xfId="0" applyFont="1" applyFill="1" applyBorder="1" applyAlignment="1">
      <alignment vertical="top" wrapText="1"/>
    </xf>
    <xf numFmtId="0" fontId="34" fillId="4" borderId="11" xfId="0" applyFont="1" applyFill="1" applyBorder="1"/>
    <xf numFmtId="0" fontId="34" fillId="4" borderId="11" xfId="0" applyFont="1" applyFill="1" applyBorder="1" applyAlignment="1">
      <alignment horizontal="left"/>
    </xf>
    <xf numFmtId="4" fontId="34" fillId="4" borderId="11" xfId="0" applyNumberFormat="1" applyFont="1" applyFill="1" applyBorder="1"/>
    <xf numFmtId="3" fontId="34" fillId="4" borderId="11" xfId="0" applyNumberFormat="1" applyFont="1" applyFill="1" applyBorder="1"/>
    <xf numFmtId="49" fontId="34" fillId="5" borderId="11" xfId="0" applyNumberFormat="1" applyFont="1" applyFill="1" applyBorder="1" applyAlignment="1">
      <alignment horizontal="left"/>
    </xf>
    <xf numFmtId="0" fontId="34" fillId="5" borderId="11" xfId="0" applyFont="1" applyFill="1" applyBorder="1" applyAlignment="1">
      <alignment vertical="top" wrapText="1"/>
    </xf>
    <xf numFmtId="0" fontId="34" fillId="5" borderId="11" xfId="0" applyFont="1" applyFill="1" applyBorder="1"/>
    <xf numFmtId="0" fontId="34" fillId="5" borderId="11" xfId="0" applyFont="1" applyFill="1" applyBorder="1" applyAlignment="1">
      <alignment horizontal="left"/>
    </xf>
    <xf numFmtId="4" fontId="34" fillId="5" borderId="11" xfId="0" applyNumberFormat="1" applyFont="1" applyFill="1" applyBorder="1"/>
    <xf numFmtId="3" fontId="34" fillId="0" borderId="11" xfId="0" applyNumberFormat="1" applyFont="1" applyBorder="1"/>
    <xf numFmtId="0" fontId="33" fillId="0" borderId="11" xfId="0" applyFont="1" applyBorder="1" applyAlignment="1">
      <alignment horizontal="left" wrapText="1"/>
    </xf>
    <xf numFmtId="0" fontId="37" fillId="0" borderId="11" xfId="0" applyFont="1" applyBorder="1" applyAlignment="1">
      <alignment vertical="top" wrapText="1"/>
    </xf>
    <xf numFmtId="0" fontId="33" fillId="0" borderId="11" xfId="0" applyFont="1" applyBorder="1" applyAlignment="1">
      <alignment wrapText="1"/>
    </xf>
    <xf numFmtId="4" fontId="33" fillId="0" borderId="11" xfId="0" applyNumberFormat="1" applyFont="1" applyBorder="1" applyAlignment="1">
      <alignment wrapText="1"/>
    </xf>
    <xf numFmtId="0" fontId="0" fillId="0" borderId="0" xfId="0" applyAlignment="1">
      <alignment wrapText="1"/>
    </xf>
    <xf numFmtId="49" fontId="34" fillId="0" borderId="11" xfId="0" applyNumberFormat="1" applyFont="1" applyBorder="1" applyAlignment="1">
      <alignment horizontal="left"/>
    </xf>
    <xf numFmtId="0" fontId="34" fillId="0" borderId="11" xfId="0" applyFont="1" applyBorder="1" applyAlignment="1">
      <alignment vertical="top" wrapText="1"/>
    </xf>
    <xf numFmtId="0" fontId="34" fillId="0" borderId="11" xfId="0" applyFont="1" applyBorder="1"/>
    <xf numFmtId="0" fontId="34" fillId="0" borderId="11" xfId="0" applyFont="1" applyBorder="1" applyAlignment="1">
      <alignment horizontal="left"/>
    </xf>
    <xf numFmtId="4" fontId="34" fillId="0" borderId="11" xfId="0" applyNumberFormat="1" applyFont="1" applyBorder="1"/>
    <xf numFmtId="3" fontId="33" fillId="0" borderId="11" xfId="0" applyNumberFormat="1" applyFont="1" applyBorder="1" applyAlignment="1">
      <alignment wrapText="1"/>
    </xf>
    <xf numFmtId="0" fontId="34" fillId="4" borderId="11" xfId="0" applyFont="1" applyFill="1" applyBorder="1" applyAlignment="1">
      <alignment vertical="top"/>
    </xf>
    <xf numFmtId="0" fontId="34" fillId="4" borderId="11" xfId="0" applyFont="1" applyFill="1" applyBorder="1" applyAlignment="1">
      <alignment horizontal="left" vertical="top"/>
    </xf>
    <xf numFmtId="3" fontId="34" fillId="4" borderId="11" xfId="0" applyNumberFormat="1" applyFont="1" applyFill="1" applyBorder="1" applyAlignment="1">
      <alignment vertical="top"/>
    </xf>
    <xf numFmtId="49" fontId="38" fillId="3" borderId="11" xfId="0" applyNumberFormat="1" applyFont="1" applyFill="1" applyBorder="1" applyAlignment="1">
      <alignment horizontal="left"/>
    </xf>
    <xf numFmtId="0" fontId="38" fillId="3" borderId="11" xfId="0" applyFont="1" applyFill="1" applyBorder="1" applyAlignment="1">
      <alignment vertical="top" wrapText="1"/>
    </xf>
    <xf numFmtId="0" fontId="38" fillId="3" borderId="11" xfId="0" applyFont="1" applyFill="1" applyBorder="1"/>
    <xf numFmtId="0" fontId="38" fillId="3" borderId="11" xfId="0" applyFont="1" applyFill="1" applyBorder="1" applyAlignment="1">
      <alignment horizontal="left"/>
    </xf>
    <xf numFmtId="4" fontId="38" fillId="3" borderId="11" xfId="0" applyNumberFormat="1" applyFont="1" applyFill="1" applyBorder="1"/>
    <xf numFmtId="3" fontId="38" fillId="3" borderId="11" xfId="0" applyNumberFormat="1" applyFont="1" applyFill="1" applyBorder="1"/>
    <xf numFmtId="0" fontId="0" fillId="0" borderId="0" xfId="0" applyAlignment="1">
      <alignment horizontal="left"/>
    </xf>
    <xf numFmtId="0" fontId="0" fillId="0" borderId="0" xfId="0" applyAlignment="1">
      <alignment vertical="top" wrapText="1"/>
    </xf>
    <xf numFmtId="4" fontId="0" fillId="0" borderId="0" xfId="0" applyNumberFormat="1"/>
    <xf numFmtId="3" fontId="0" fillId="0" borderId="0" xfId="0" applyNumberFormat="1"/>
    <xf numFmtId="0" fontId="39" fillId="0" borderId="0" xfId="3" applyFont="1" applyAlignment="1">
      <alignment horizontal="left" wrapText="1"/>
    </xf>
    <xf numFmtId="0" fontId="40" fillId="0" borderId="0" xfId="3" applyFont="1" applyAlignment="1">
      <alignment horizontal="left" vertical="center" wrapText="1"/>
    </xf>
    <xf numFmtId="3" fontId="42" fillId="0" borderId="0" xfId="0" applyNumberFormat="1" applyFont="1" applyAlignment="1">
      <alignment vertical="center"/>
    </xf>
    <xf numFmtId="49" fontId="14" fillId="0" borderId="9" xfId="3" applyNumberFormat="1" applyFont="1" applyBorder="1" applyAlignment="1">
      <alignment horizontal="left" vertical="center" indent="1"/>
    </xf>
    <xf numFmtId="3" fontId="14" fillId="0" borderId="9" xfId="3" applyNumberFormat="1" applyFont="1" applyBorder="1" applyAlignment="1">
      <alignment horizontal="right" vertical="center"/>
    </xf>
    <xf numFmtId="3" fontId="15" fillId="0" borderId="9" xfId="3" applyNumberFormat="1" applyFont="1" applyBorder="1" applyAlignment="1">
      <alignment horizontal="right" vertical="center"/>
    </xf>
    <xf numFmtId="0" fontId="15" fillId="0" borderId="0" xfId="0" applyFont="1"/>
    <xf numFmtId="49" fontId="14" fillId="0" borderId="4" xfId="3" applyNumberFormat="1" applyFont="1" applyBorder="1" applyAlignment="1">
      <alignment horizontal="left" vertical="center" indent="1"/>
    </xf>
    <xf numFmtId="3" fontId="14" fillId="0" borderId="4" xfId="3" applyNumberFormat="1" applyFont="1" applyBorder="1" applyAlignment="1">
      <alignment horizontal="right" vertical="center"/>
    </xf>
    <xf numFmtId="3" fontId="15" fillId="0" borderId="4" xfId="3" applyNumberFormat="1" applyFont="1" applyBorder="1" applyAlignment="1">
      <alignment horizontal="right" vertical="center"/>
    </xf>
    <xf numFmtId="166" fontId="10" fillId="0" borderId="0" xfId="3" applyNumberFormat="1" applyFont="1" applyAlignment="1">
      <alignment horizontal="right" vertical="center"/>
    </xf>
    <xf numFmtId="49" fontId="6" fillId="0" borderId="1" xfId="3" applyNumberFormat="1" applyFont="1" applyBorder="1" applyAlignment="1">
      <alignment horizontal="left" vertical="center" indent="1"/>
    </xf>
    <xf numFmtId="0" fontId="6" fillId="0" borderId="0" xfId="3" applyFont="1" applyAlignment="1">
      <alignment horizontal="left" vertical="center" wrapText="1"/>
    </xf>
    <xf numFmtId="0" fontId="10" fillId="0" borderId="10" xfId="3" applyFont="1" applyBorder="1" applyAlignment="1">
      <alignment horizontal="left" vertical="center" wrapText="1"/>
    </xf>
    <xf numFmtId="3" fontId="9" fillId="0" borderId="10" xfId="3" applyNumberFormat="1" applyFont="1" applyBorder="1" applyAlignment="1">
      <alignment horizontal="center" vertical="center" wrapText="1"/>
    </xf>
    <xf numFmtId="0" fontId="15" fillId="0" borderId="1" xfId="3" applyFont="1" applyBorder="1" applyAlignment="1">
      <alignment horizontal="left" vertical="center" wrapText="1"/>
    </xf>
    <xf numFmtId="0" fontId="15" fillId="0" borderId="0" xfId="3" applyFont="1" applyAlignment="1">
      <alignment horizontal="left" vertical="center" wrapText="1"/>
    </xf>
    <xf numFmtId="49" fontId="14" fillId="0" borderId="8" xfId="3" applyNumberFormat="1" applyFont="1" applyBorder="1" applyAlignment="1">
      <alignment horizontal="left" vertical="center" indent="1"/>
    </xf>
    <xf numFmtId="0" fontId="15" fillId="0" borderId="8" xfId="3" applyFont="1" applyBorder="1" applyAlignment="1">
      <alignment horizontal="left" vertical="center" wrapText="1"/>
    </xf>
    <xf numFmtId="3" fontId="14" fillId="0" borderId="8" xfId="3" applyNumberFormat="1" applyFont="1" applyBorder="1" applyAlignment="1">
      <alignment horizontal="right" vertical="center"/>
    </xf>
    <xf numFmtId="3" fontId="15" fillId="0" borderId="8" xfId="3" applyNumberFormat="1" applyFont="1" applyBorder="1" applyAlignment="1">
      <alignment horizontal="right" vertical="center"/>
    </xf>
    <xf numFmtId="0" fontId="15" fillId="0" borderId="7" xfId="3" applyFont="1" applyBorder="1" applyAlignment="1">
      <alignment horizontal="center" vertical="center" wrapText="1"/>
    </xf>
    <xf numFmtId="3" fontId="14" fillId="0" borderId="7" xfId="3" applyNumberFormat="1" applyFont="1" applyBorder="1" applyAlignment="1">
      <alignment horizontal="right" vertical="center"/>
    </xf>
    <xf numFmtId="3" fontId="15" fillId="0" borderId="7" xfId="3" applyNumberFormat="1" applyFont="1" applyBorder="1" applyAlignment="1">
      <alignment horizontal="right" vertical="center"/>
    </xf>
    <xf numFmtId="166" fontId="14" fillId="0" borderId="7" xfId="3" applyNumberFormat="1" applyFont="1" applyBorder="1" applyAlignment="1">
      <alignment horizontal="right" vertical="center"/>
    </xf>
    <xf numFmtId="49" fontId="10" fillId="0" borderId="1" xfId="3" applyNumberFormat="1" applyFont="1" applyBorder="1" applyAlignment="1">
      <alignment horizontal="center" vertical="center"/>
    </xf>
    <xf numFmtId="49" fontId="30" fillId="0" borderId="0" xfId="0" applyNumberFormat="1" applyFont="1" applyAlignment="1">
      <alignment horizontal="center" vertical="center"/>
    </xf>
    <xf numFmtId="3" fontId="41" fillId="0" borderId="0" xfId="0" quotePrefix="1" applyNumberFormat="1" applyFont="1" applyAlignment="1">
      <alignment horizontal="left"/>
    </xf>
    <xf numFmtId="3" fontId="7" fillId="0" borderId="5" xfId="0" quotePrefix="1" applyNumberFormat="1" applyFont="1" applyBorder="1" applyAlignment="1">
      <alignment horizontal="left"/>
    </xf>
    <xf numFmtId="3" fontId="7" fillId="0" borderId="0" xfId="0" quotePrefix="1" applyNumberFormat="1" applyFont="1" applyAlignment="1">
      <alignment horizontal="left"/>
    </xf>
  </cellXfs>
  <cellStyles count="40">
    <cellStyle name="1D čísla" xfId="5" xr:uid="{00000000-0005-0000-0000-000000000000}"/>
    <cellStyle name="2D čísla" xfId="6" xr:uid="{00000000-0005-0000-0000-000001000000}"/>
    <cellStyle name="3D čísla" xfId="7" xr:uid="{00000000-0005-0000-0000-000002000000}"/>
    <cellStyle name="Celá čísla" xfId="8" xr:uid="{00000000-0005-0000-0000-000003000000}"/>
    <cellStyle name="CenaJednPolozky" xfId="9" xr:uid="{00000000-0005-0000-0000-000004000000}"/>
    <cellStyle name="CenaPolozkyCelk" xfId="10" xr:uid="{00000000-0005-0000-0000-000005000000}"/>
    <cellStyle name="CisloOddilu" xfId="11" xr:uid="{00000000-0005-0000-0000-000006000000}"/>
    <cellStyle name="CisloPolozky" xfId="12" xr:uid="{00000000-0005-0000-0000-000007000000}"/>
    <cellStyle name="CisloSpecif" xfId="13" xr:uid="{00000000-0005-0000-0000-000008000000}"/>
    <cellStyle name="Dolní index" xfId="1" xr:uid="{00000000-0005-0000-0000-000009000000}"/>
    <cellStyle name="Hlavička" xfId="14" xr:uid="{00000000-0005-0000-0000-00000A000000}"/>
    <cellStyle name="HmotnJednPolozky" xfId="15" xr:uid="{00000000-0005-0000-0000-00000B000000}"/>
    <cellStyle name="HmotnPolozkyCelk" xfId="16" xr:uid="{00000000-0005-0000-0000-00000C000000}"/>
    <cellStyle name="Horní index" xfId="2" xr:uid="{00000000-0005-0000-0000-00000D000000}"/>
    <cellStyle name="měny 2" xfId="17" xr:uid="{00000000-0005-0000-0000-00000E000000}"/>
    <cellStyle name="MJPolozky" xfId="18" xr:uid="{00000000-0005-0000-0000-00000F000000}"/>
    <cellStyle name="MnozstviPolozky" xfId="19" xr:uid="{00000000-0005-0000-0000-000010000000}"/>
    <cellStyle name="Nadpis listu" xfId="20" xr:uid="{00000000-0005-0000-0000-000011000000}"/>
    <cellStyle name="NazevOddilu" xfId="21" xr:uid="{00000000-0005-0000-0000-000012000000}"/>
    <cellStyle name="NazevPolozky" xfId="22" xr:uid="{00000000-0005-0000-0000-000013000000}"/>
    <cellStyle name="NazevSouctuOddilu" xfId="23" xr:uid="{00000000-0005-0000-0000-000014000000}"/>
    <cellStyle name="Normální" xfId="0" builtinId="0"/>
    <cellStyle name="normální 2" xfId="24" xr:uid="{00000000-0005-0000-0000-000016000000}"/>
    <cellStyle name="normální 2 2" xfId="25" xr:uid="{00000000-0005-0000-0000-000017000000}"/>
    <cellStyle name="normální 2 3" xfId="26" xr:uid="{00000000-0005-0000-0000-000018000000}"/>
    <cellStyle name="Normální 3" xfId="27" xr:uid="{00000000-0005-0000-0000-000019000000}"/>
    <cellStyle name="Normální 4" xfId="28" xr:uid="{00000000-0005-0000-0000-00001A000000}"/>
    <cellStyle name="Normální 5" xfId="29" xr:uid="{00000000-0005-0000-0000-00001B000000}"/>
    <cellStyle name="Normální 6" xfId="30" xr:uid="{00000000-0005-0000-0000-00001C000000}"/>
    <cellStyle name="Normální 7" xfId="31" xr:uid="{00000000-0005-0000-0000-00001D000000}"/>
    <cellStyle name="Normální 8" xfId="32" xr:uid="{00000000-0005-0000-0000-00001E000000}"/>
    <cellStyle name="Normální 9" xfId="33" xr:uid="{00000000-0005-0000-0000-00001F000000}"/>
    <cellStyle name="normální_&amp; VZOR ALKORPLAN Skimmer" xfId="3" xr:uid="{00000000-0005-0000-0000-000020000000}"/>
    <cellStyle name="Podhlavička" xfId="34" xr:uid="{00000000-0005-0000-0000-000021000000}"/>
    <cellStyle name="PoradCisloPolozky" xfId="35" xr:uid="{00000000-0005-0000-0000-000022000000}"/>
    <cellStyle name="pozice" xfId="36" xr:uid="{00000000-0005-0000-0000-000023000000}"/>
    <cellStyle name="ProcentoPrirazPol" xfId="37" xr:uid="{00000000-0005-0000-0000-000024000000}"/>
    <cellStyle name="Průměr" xfId="4" xr:uid="{00000000-0005-0000-0000-000025000000}"/>
    <cellStyle name="SoucetHmotOddilu" xfId="38" xr:uid="{00000000-0005-0000-0000-000026000000}"/>
    <cellStyle name="SoucetMontaziOddilu 2" xfId="39" xr:uid="{00000000-0005-0000-0000-00002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442C9E"/>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3133725</xdr:colOff>
      <xdr:row>2</xdr:row>
      <xdr:rowOff>0</xdr:rowOff>
    </xdr:from>
    <xdr:to>
      <xdr:col>1</xdr:col>
      <xdr:colOff>3133725</xdr:colOff>
      <xdr:row>6</xdr:row>
      <xdr:rowOff>3664</xdr:rowOff>
    </xdr:to>
    <xdr:pic>
      <xdr:nvPicPr>
        <xdr:cNvPr id="2" name="Obrázek 2">
          <a:extLst>
            <a:ext uri="{FF2B5EF4-FFF2-40B4-BE49-F238E27FC236}">
              <a16:creationId xmlns:a16="http://schemas.microsoft.com/office/drawing/2014/main" id="{D29515DA-1A11-4FAF-8349-45FFE4AC0F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81400" y="0"/>
          <a:ext cx="0" cy="7942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3133725</xdr:colOff>
      <xdr:row>2</xdr:row>
      <xdr:rowOff>0</xdr:rowOff>
    </xdr:from>
    <xdr:to>
      <xdr:col>1</xdr:col>
      <xdr:colOff>3133725</xdr:colOff>
      <xdr:row>23</xdr:row>
      <xdr:rowOff>29308</xdr:rowOff>
    </xdr:to>
    <xdr:pic>
      <xdr:nvPicPr>
        <xdr:cNvPr id="3" name="Obrázek 2">
          <a:extLst>
            <a:ext uri="{FF2B5EF4-FFF2-40B4-BE49-F238E27FC236}">
              <a16:creationId xmlns:a16="http://schemas.microsoft.com/office/drawing/2014/main" id="{8BA1DC99-6E39-4705-B46D-77A694B270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81400" y="0"/>
          <a:ext cx="0" cy="3725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3133725</xdr:colOff>
      <xdr:row>2</xdr:row>
      <xdr:rowOff>0</xdr:rowOff>
    </xdr:from>
    <xdr:to>
      <xdr:col>1</xdr:col>
      <xdr:colOff>3133725</xdr:colOff>
      <xdr:row>6</xdr:row>
      <xdr:rowOff>3664</xdr:rowOff>
    </xdr:to>
    <xdr:pic>
      <xdr:nvPicPr>
        <xdr:cNvPr id="4" name="Obrázek 2">
          <a:extLst>
            <a:ext uri="{FF2B5EF4-FFF2-40B4-BE49-F238E27FC236}">
              <a16:creationId xmlns:a16="http://schemas.microsoft.com/office/drawing/2014/main" id="{7F4A90B2-6B4E-4DBF-AE0D-13D29490C8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81400" y="0"/>
          <a:ext cx="0" cy="7942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3133725</xdr:colOff>
      <xdr:row>2</xdr:row>
      <xdr:rowOff>0</xdr:rowOff>
    </xdr:from>
    <xdr:to>
      <xdr:col>1</xdr:col>
      <xdr:colOff>3133725</xdr:colOff>
      <xdr:row>45</xdr:row>
      <xdr:rowOff>72683</xdr:rowOff>
    </xdr:to>
    <xdr:pic>
      <xdr:nvPicPr>
        <xdr:cNvPr id="5" name="Obrázek 4">
          <a:extLst>
            <a:ext uri="{FF2B5EF4-FFF2-40B4-BE49-F238E27FC236}">
              <a16:creationId xmlns:a16="http://schemas.microsoft.com/office/drawing/2014/main" id="{66514BA5-314B-43E0-B898-A4E0AAC00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81400" y="0"/>
          <a:ext cx="0" cy="73307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3133725</xdr:colOff>
      <xdr:row>0</xdr:row>
      <xdr:rowOff>0</xdr:rowOff>
    </xdr:from>
    <xdr:to>
      <xdr:col>1</xdr:col>
      <xdr:colOff>3133725</xdr:colOff>
      <xdr:row>22</xdr:row>
      <xdr:rowOff>1933386</xdr:rowOff>
    </xdr:to>
    <xdr:pic>
      <xdr:nvPicPr>
        <xdr:cNvPr id="3" name="Obrázek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81400" y="11249025"/>
          <a:ext cx="0" cy="3686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3133725</xdr:colOff>
      <xdr:row>0</xdr:row>
      <xdr:rowOff>0</xdr:rowOff>
    </xdr:from>
    <xdr:to>
      <xdr:col>1</xdr:col>
      <xdr:colOff>3133725</xdr:colOff>
      <xdr:row>4</xdr:row>
      <xdr:rowOff>98999</xdr:rowOff>
    </xdr:to>
    <xdr:pic>
      <xdr:nvPicPr>
        <xdr:cNvPr id="7" name="Obrázek 2">
          <a:extLst>
            <a:ext uri="{FF2B5EF4-FFF2-40B4-BE49-F238E27FC236}">
              <a16:creationId xmlns:a16="http://schemas.microsoft.com/office/drawing/2014/main" id="{EE3726F8-4586-4E6A-AB53-0F459F60FF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90925" y="10424160"/>
          <a:ext cx="0" cy="8343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3133725</xdr:colOff>
      <xdr:row>16</xdr:row>
      <xdr:rowOff>0</xdr:rowOff>
    </xdr:from>
    <xdr:to>
      <xdr:col>1</xdr:col>
      <xdr:colOff>3133725</xdr:colOff>
      <xdr:row>21</xdr:row>
      <xdr:rowOff>432582</xdr:rowOff>
    </xdr:to>
    <xdr:pic>
      <xdr:nvPicPr>
        <xdr:cNvPr id="9" name="Obrázek 2">
          <a:extLst>
            <a:ext uri="{FF2B5EF4-FFF2-40B4-BE49-F238E27FC236}">
              <a16:creationId xmlns:a16="http://schemas.microsoft.com/office/drawing/2014/main" id="{84E5C6C0-14D5-46AC-B1AB-F77767A14D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81400" y="7467600"/>
          <a:ext cx="1466" cy="7678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3133725</xdr:colOff>
      <xdr:row>0</xdr:row>
      <xdr:rowOff>0</xdr:rowOff>
    </xdr:from>
    <xdr:ext cx="0" cy="835528"/>
    <xdr:pic>
      <xdr:nvPicPr>
        <xdr:cNvPr id="2" name="Obrázek 1">
          <a:extLst>
            <a:ext uri="{FF2B5EF4-FFF2-40B4-BE49-F238E27FC236}">
              <a16:creationId xmlns:a16="http://schemas.microsoft.com/office/drawing/2014/main" id="{AD07B39E-E453-4021-A4E8-9206B3FFCD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21405" y="0"/>
          <a:ext cx="0" cy="835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M7"/>
  <sheetViews>
    <sheetView workbookViewId="0">
      <selection sqref="A1:XFD1"/>
    </sheetView>
  </sheetViews>
  <sheetFormatPr defaultRowHeight="12.75"/>
  <cols>
    <col min="1" max="1" width="6.7109375" style="16" customWidth="1"/>
    <col min="2" max="2" width="51.5703125" style="16" customWidth="1"/>
    <col min="3" max="3" width="3.85546875" style="17" customWidth="1"/>
    <col min="4" max="4" width="7.7109375" style="17" customWidth="1"/>
    <col min="5" max="5" width="17.7109375" style="17" customWidth="1"/>
    <col min="6" max="6" width="9.140625" style="120"/>
    <col min="257" max="257" width="6.7109375" customWidth="1"/>
    <col min="258" max="258" width="51.5703125" customWidth="1"/>
    <col min="259" max="259" width="3.85546875" customWidth="1"/>
    <col min="260" max="260" width="7.7109375" customWidth="1"/>
    <col min="261" max="261" width="12.5703125" customWidth="1"/>
    <col min="513" max="513" width="6.7109375" customWidth="1"/>
    <col min="514" max="514" width="51.5703125" customWidth="1"/>
    <col min="515" max="515" width="3.85546875" customWidth="1"/>
    <col min="516" max="516" width="7.7109375" customWidth="1"/>
    <col min="517" max="517" width="12.5703125" customWidth="1"/>
    <col min="769" max="769" width="6.7109375" customWidth="1"/>
    <col min="770" max="770" width="51.5703125" customWidth="1"/>
    <col min="771" max="771" width="3.85546875" customWidth="1"/>
    <col min="772" max="772" width="7.7109375" customWidth="1"/>
    <col min="773" max="773" width="12.5703125" customWidth="1"/>
    <col min="1025" max="1025" width="6.7109375" customWidth="1"/>
    <col min="1026" max="1026" width="51.5703125" customWidth="1"/>
    <col min="1027" max="1027" width="3.85546875" customWidth="1"/>
    <col min="1028" max="1028" width="7.7109375" customWidth="1"/>
    <col min="1029" max="1029" width="12.5703125" customWidth="1"/>
    <col min="1281" max="1281" width="6.7109375" customWidth="1"/>
    <col min="1282" max="1282" width="51.5703125" customWidth="1"/>
    <col min="1283" max="1283" width="3.85546875" customWidth="1"/>
    <col min="1284" max="1284" width="7.7109375" customWidth="1"/>
    <col min="1285" max="1285" width="12.5703125" customWidth="1"/>
    <col min="1537" max="1537" width="6.7109375" customWidth="1"/>
    <col min="1538" max="1538" width="51.5703125" customWidth="1"/>
    <col min="1539" max="1539" width="3.85546875" customWidth="1"/>
    <col min="1540" max="1540" width="7.7109375" customWidth="1"/>
    <col min="1541" max="1541" width="12.5703125" customWidth="1"/>
    <col min="1793" max="1793" width="6.7109375" customWidth="1"/>
    <col min="1794" max="1794" width="51.5703125" customWidth="1"/>
    <col min="1795" max="1795" width="3.85546875" customWidth="1"/>
    <col min="1796" max="1796" width="7.7109375" customWidth="1"/>
    <col min="1797" max="1797" width="12.5703125" customWidth="1"/>
    <col min="2049" max="2049" width="6.7109375" customWidth="1"/>
    <col min="2050" max="2050" width="51.5703125" customWidth="1"/>
    <col min="2051" max="2051" width="3.85546875" customWidth="1"/>
    <col min="2052" max="2052" width="7.7109375" customWidth="1"/>
    <col min="2053" max="2053" width="12.5703125" customWidth="1"/>
    <col min="2305" max="2305" width="6.7109375" customWidth="1"/>
    <col min="2306" max="2306" width="51.5703125" customWidth="1"/>
    <col min="2307" max="2307" width="3.85546875" customWidth="1"/>
    <col min="2308" max="2308" width="7.7109375" customWidth="1"/>
    <col min="2309" max="2309" width="12.5703125" customWidth="1"/>
    <col min="2561" max="2561" width="6.7109375" customWidth="1"/>
    <col min="2562" max="2562" width="51.5703125" customWidth="1"/>
    <col min="2563" max="2563" width="3.85546875" customWidth="1"/>
    <col min="2564" max="2564" width="7.7109375" customWidth="1"/>
    <col min="2565" max="2565" width="12.5703125" customWidth="1"/>
    <col min="2817" max="2817" width="6.7109375" customWidth="1"/>
    <col min="2818" max="2818" width="51.5703125" customWidth="1"/>
    <col min="2819" max="2819" width="3.85546875" customWidth="1"/>
    <col min="2820" max="2820" width="7.7109375" customWidth="1"/>
    <col min="2821" max="2821" width="12.5703125" customWidth="1"/>
    <col min="3073" max="3073" width="6.7109375" customWidth="1"/>
    <col min="3074" max="3074" width="51.5703125" customWidth="1"/>
    <col min="3075" max="3075" width="3.85546875" customWidth="1"/>
    <col min="3076" max="3076" width="7.7109375" customWidth="1"/>
    <col min="3077" max="3077" width="12.5703125" customWidth="1"/>
    <col min="3329" max="3329" width="6.7109375" customWidth="1"/>
    <col min="3330" max="3330" width="51.5703125" customWidth="1"/>
    <col min="3331" max="3331" width="3.85546875" customWidth="1"/>
    <col min="3332" max="3332" width="7.7109375" customWidth="1"/>
    <col min="3333" max="3333" width="12.5703125" customWidth="1"/>
    <col min="3585" max="3585" width="6.7109375" customWidth="1"/>
    <col min="3586" max="3586" width="51.5703125" customWidth="1"/>
    <col min="3587" max="3587" width="3.85546875" customWidth="1"/>
    <col min="3588" max="3588" width="7.7109375" customWidth="1"/>
    <col min="3589" max="3589" width="12.5703125" customWidth="1"/>
    <col min="3841" max="3841" width="6.7109375" customWidth="1"/>
    <col min="3842" max="3842" width="51.5703125" customWidth="1"/>
    <col min="3843" max="3843" width="3.85546875" customWidth="1"/>
    <col min="3844" max="3844" width="7.7109375" customWidth="1"/>
    <col min="3845" max="3845" width="12.5703125" customWidth="1"/>
    <col min="4097" max="4097" width="6.7109375" customWidth="1"/>
    <col min="4098" max="4098" width="51.5703125" customWidth="1"/>
    <col min="4099" max="4099" width="3.85546875" customWidth="1"/>
    <col min="4100" max="4100" width="7.7109375" customWidth="1"/>
    <col min="4101" max="4101" width="12.5703125" customWidth="1"/>
    <col min="4353" max="4353" width="6.7109375" customWidth="1"/>
    <col min="4354" max="4354" width="51.5703125" customWidth="1"/>
    <col min="4355" max="4355" width="3.85546875" customWidth="1"/>
    <col min="4356" max="4356" width="7.7109375" customWidth="1"/>
    <col min="4357" max="4357" width="12.5703125" customWidth="1"/>
    <col min="4609" max="4609" width="6.7109375" customWidth="1"/>
    <col min="4610" max="4610" width="51.5703125" customWidth="1"/>
    <col min="4611" max="4611" width="3.85546875" customWidth="1"/>
    <col min="4612" max="4612" width="7.7109375" customWidth="1"/>
    <col min="4613" max="4613" width="12.5703125" customWidth="1"/>
    <col min="4865" max="4865" width="6.7109375" customWidth="1"/>
    <col min="4866" max="4866" width="51.5703125" customWidth="1"/>
    <col min="4867" max="4867" width="3.85546875" customWidth="1"/>
    <col min="4868" max="4868" width="7.7109375" customWidth="1"/>
    <col min="4869" max="4869" width="12.5703125" customWidth="1"/>
    <col min="5121" max="5121" width="6.7109375" customWidth="1"/>
    <col min="5122" max="5122" width="51.5703125" customWidth="1"/>
    <col min="5123" max="5123" width="3.85546875" customWidth="1"/>
    <col min="5124" max="5124" width="7.7109375" customWidth="1"/>
    <col min="5125" max="5125" width="12.5703125" customWidth="1"/>
    <col min="5377" max="5377" width="6.7109375" customWidth="1"/>
    <col min="5378" max="5378" width="51.5703125" customWidth="1"/>
    <col min="5379" max="5379" width="3.85546875" customWidth="1"/>
    <col min="5380" max="5380" width="7.7109375" customWidth="1"/>
    <col min="5381" max="5381" width="12.5703125" customWidth="1"/>
    <col min="5633" max="5633" width="6.7109375" customWidth="1"/>
    <col min="5634" max="5634" width="51.5703125" customWidth="1"/>
    <col min="5635" max="5635" width="3.85546875" customWidth="1"/>
    <col min="5636" max="5636" width="7.7109375" customWidth="1"/>
    <col min="5637" max="5637" width="12.5703125" customWidth="1"/>
    <col min="5889" max="5889" width="6.7109375" customWidth="1"/>
    <col min="5890" max="5890" width="51.5703125" customWidth="1"/>
    <col min="5891" max="5891" width="3.85546875" customWidth="1"/>
    <col min="5892" max="5892" width="7.7109375" customWidth="1"/>
    <col min="5893" max="5893" width="12.5703125" customWidth="1"/>
    <col min="6145" max="6145" width="6.7109375" customWidth="1"/>
    <col min="6146" max="6146" width="51.5703125" customWidth="1"/>
    <col min="6147" max="6147" width="3.85546875" customWidth="1"/>
    <col min="6148" max="6148" width="7.7109375" customWidth="1"/>
    <col min="6149" max="6149" width="12.5703125" customWidth="1"/>
    <col min="6401" max="6401" width="6.7109375" customWidth="1"/>
    <col min="6402" max="6402" width="51.5703125" customWidth="1"/>
    <col min="6403" max="6403" width="3.85546875" customWidth="1"/>
    <col min="6404" max="6404" width="7.7109375" customWidth="1"/>
    <col min="6405" max="6405" width="12.5703125" customWidth="1"/>
    <col min="6657" max="6657" width="6.7109375" customWidth="1"/>
    <col min="6658" max="6658" width="51.5703125" customWidth="1"/>
    <col min="6659" max="6659" width="3.85546875" customWidth="1"/>
    <col min="6660" max="6660" width="7.7109375" customWidth="1"/>
    <col min="6661" max="6661" width="12.5703125" customWidth="1"/>
    <col min="6913" max="6913" width="6.7109375" customWidth="1"/>
    <col min="6914" max="6914" width="51.5703125" customWidth="1"/>
    <col min="6915" max="6915" width="3.85546875" customWidth="1"/>
    <col min="6916" max="6916" width="7.7109375" customWidth="1"/>
    <col min="6917" max="6917" width="12.5703125" customWidth="1"/>
    <col min="7169" max="7169" width="6.7109375" customWidth="1"/>
    <col min="7170" max="7170" width="51.5703125" customWidth="1"/>
    <col min="7171" max="7171" width="3.85546875" customWidth="1"/>
    <col min="7172" max="7172" width="7.7109375" customWidth="1"/>
    <col min="7173" max="7173" width="12.5703125" customWidth="1"/>
    <col min="7425" max="7425" width="6.7109375" customWidth="1"/>
    <col min="7426" max="7426" width="51.5703125" customWidth="1"/>
    <col min="7427" max="7427" width="3.85546875" customWidth="1"/>
    <col min="7428" max="7428" width="7.7109375" customWidth="1"/>
    <col min="7429" max="7429" width="12.5703125" customWidth="1"/>
    <col min="7681" max="7681" width="6.7109375" customWidth="1"/>
    <col min="7682" max="7682" width="51.5703125" customWidth="1"/>
    <col min="7683" max="7683" width="3.85546875" customWidth="1"/>
    <col min="7684" max="7684" width="7.7109375" customWidth="1"/>
    <col min="7685" max="7685" width="12.5703125" customWidth="1"/>
    <col min="7937" max="7937" width="6.7109375" customWidth="1"/>
    <col min="7938" max="7938" width="51.5703125" customWidth="1"/>
    <col min="7939" max="7939" width="3.85546875" customWidth="1"/>
    <col min="7940" max="7940" width="7.7109375" customWidth="1"/>
    <col min="7941" max="7941" width="12.5703125" customWidth="1"/>
    <col min="8193" max="8193" width="6.7109375" customWidth="1"/>
    <col min="8194" max="8194" width="51.5703125" customWidth="1"/>
    <col min="8195" max="8195" width="3.85546875" customWidth="1"/>
    <col min="8196" max="8196" width="7.7109375" customWidth="1"/>
    <col min="8197" max="8197" width="12.5703125" customWidth="1"/>
    <col min="8449" max="8449" width="6.7109375" customWidth="1"/>
    <col min="8450" max="8450" width="51.5703125" customWidth="1"/>
    <col min="8451" max="8451" width="3.85546875" customWidth="1"/>
    <col min="8452" max="8452" width="7.7109375" customWidth="1"/>
    <col min="8453" max="8453" width="12.5703125" customWidth="1"/>
    <col min="8705" max="8705" width="6.7109375" customWidth="1"/>
    <col min="8706" max="8706" width="51.5703125" customWidth="1"/>
    <col min="8707" max="8707" width="3.85546875" customWidth="1"/>
    <col min="8708" max="8708" width="7.7109375" customWidth="1"/>
    <col min="8709" max="8709" width="12.5703125" customWidth="1"/>
    <col min="8961" max="8961" width="6.7109375" customWidth="1"/>
    <col min="8962" max="8962" width="51.5703125" customWidth="1"/>
    <col min="8963" max="8963" width="3.85546875" customWidth="1"/>
    <col min="8964" max="8964" width="7.7109375" customWidth="1"/>
    <col min="8965" max="8965" width="12.5703125" customWidth="1"/>
    <col min="9217" max="9217" width="6.7109375" customWidth="1"/>
    <col min="9218" max="9218" width="51.5703125" customWidth="1"/>
    <col min="9219" max="9219" width="3.85546875" customWidth="1"/>
    <col min="9220" max="9220" width="7.7109375" customWidth="1"/>
    <col min="9221" max="9221" width="12.5703125" customWidth="1"/>
    <col min="9473" max="9473" width="6.7109375" customWidth="1"/>
    <col min="9474" max="9474" width="51.5703125" customWidth="1"/>
    <col min="9475" max="9475" width="3.85546875" customWidth="1"/>
    <col min="9476" max="9476" width="7.7109375" customWidth="1"/>
    <col min="9477" max="9477" width="12.5703125" customWidth="1"/>
    <col min="9729" max="9729" width="6.7109375" customWidth="1"/>
    <col min="9730" max="9730" width="51.5703125" customWidth="1"/>
    <col min="9731" max="9731" width="3.85546875" customWidth="1"/>
    <col min="9732" max="9732" width="7.7109375" customWidth="1"/>
    <col min="9733" max="9733" width="12.5703125" customWidth="1"/>
    <col min="9985" max="9985" width="6.7109375" customWidth="1"/>
    <col min="9986" max="9986" width="51.5703125" customWidth="1"/>
    <col min="9987" max="9987" width="3.85546875" customWidth="1"/>
    <col min="9988" max="9988" width="7.7109375" customWidth="1"/>
    <col min="9989" max="9989" width="12.5703125" customWidth="1"/>
    <col min="10241" max="10241" width="6.7109375" customWidth="1"/>
    <col min="10242" max="10242" width="51.5703125" customWidth="1"/>
    <col min="10243" max="10243" width="3.85546875" customWidth="1"/>
    <col min="10244" max="10244" width="7.7109375" customWidth="1"/>
    <col min="10245" max="10245" width="12.5703125" customWidth="1"/>
    <col min="10497" max="10497" width="6.7109375" customWidth="1"/>
    <col min="10498" max="10498" width="51.5703125" customWidth="1"/>
    <col min="10499" max="10499" width="3.85546875" customWidth="1"/>
    <col min="10500" max="10500" width="7.7109375" customWidth="1"/>
    <col min="10501" max="10501" width="12.5703125" customWidth="1"/>
    <col min="10753" max="10753" width="6.7109375" customWidth="1"/>
    <col min="10754" max="10754" width="51.5703125" customWidth="1"/>
    <col min="10755" max="10755" width="3.85546875" customWidth="1"/>
    <col min="10756" max="10756" width="7.7109375" customWidth="1"/>
    <col min="10757" max="10757" width="12.5703125" customWidth="1"/>
    <col min="11009" max="11009" width="6.7109375" customWidth="1"/>
    <col min="11010" max="11010" width="51.5703125" customWidth="1"/>
    <col min="11011" max="11011" width="3.85546875" customWidth="1"/>
    <col min="11012" max="11012" width="7.7109375" customWidth="1"/>
    <col min="11013" max="11013" width="12.5703125" customWidth="1"/>
    <col min="11265" max="11265" width="6.7109375" customWidth="1"/>
    <col min="11266" max="11266" width="51.5703125" customWidth="1"/>
    <col min="11267" max="11267" width="3.85546875" customWidth="1"/>
    <col min="11268" max="11268" width="7.7109375" customWidth="1"/>
    <col min="11269" max="11269" width="12.5703125" customWidth="1"/>
    <col min="11521" max="11521" width="6.7109375" customWidth="1"/>
    <col min="11522" max="11522" width="51.5703125" customWidth="1"/>
    <col min="11523" max="11523" width="3.85546875" customWidth="1"/>
    <col min="11524" max="11524" width="7.7109375" customWidth="1"/>
    <col min="11525" max="11525" width="12.5703125" customWidth="1"/>
    <col min="11777" max="11777" width="6.7109375" customWidth="1"/>
    <col min="11778" max="11778" width="51.5703125" customWidth="1"/>
    <col min="11779" max="11779" width="3.85546875" customWidth="1"/>
    <col min="11780" max="11780" width="7.7109375" customWidth="1"/>
    <col min="11781" max="11781" width="12.5703125" customWidth="1"/>
    <col min="12033" max="12033" width="6.7109375" customWidth="1"/>
    <col min="12034" max="12034" width="51.5703125" customWidth="1"/>
    <col min="12035" max="12035" width="3.85546875" customWidth="1"/>
    <col min="12036" max="12036" width="7.7109375" customWidth="1"/>
    <col min="12037" max="12037" width="12.5703125" customWidth="1"/>
    <col min="12289" max="12289" width="6.7109375" customWidth="1"/>
    <col min="12290" max="12290" width="51.5703125" customWidth="1"/>
    <col min="12291" max="12291" width="3.85546875" customWidth="1"/>
    <col min="12292" max="12292" width="7.7109375" customWidth="1"/>
    <col min="12293" max="12293" width="12.5703125" customWidth="1"/>
    <col min="12545" max="12545" width="6.7109375" customWidth="1"/>
    <col min="12546" max="12546" width="51.5703125" customWidth="1"/>
    <col min="12547" max="12547" width="3.85546875" customWidth="1"/>
    <col min="12548" max="12548" width="7.7109375" customWidth="1"/>
    <col min="12549" max="12549" width="12.5703125" customWidth="1"/>
    <col min="12801" max="12801" width="6.7109375" customWidth="1"/>
    <col min="12802" max="12802" width="51.5703125" customWidth="1"/>
    <col min="12803" max="12803" width="3.85546875" customWidth="1"/>
    <col min="12804" max="12804" width="7.7109375" customWidth="1"/>
    <col min="12805" max="12805" width="12.5703125" customWidth="1"/>
    <col min="13057" max="13057" width="6.7109375" customWidth="1"/>
    <col min="13058" max="13058" width="51.5703125" customWidth="1"/>
    <col min="13059" max="13059" width="3.85546875" customWidth="1"/>
    <col min="13060" max="13060" width="7.7109375" customWidth="1"/>
    <col min="13061" max="13061" width="12.5703125" customWidth="1"/>
    <col min="13313" max="13313" width="6.7109375" customWidth="1"/>
    <col min="13314" max="13314" width="51.5703125" customWidth="1"/>
    <col min="13315" max="13315" width="3.85546875" customWidth="1"/>
    <col min="13316" max="13316" width="7.7109375" customWidth="1"/>
    <col min="13317" max="13317" width="12.5703125" customWidth="1"/>
    <col min="13569" max="13569" width="6.7109375" customWidth="1"/>
    <col min="13570" max="13570" width="51.5703125" customWidth="1"/>
    <col min="13571" max="13571" width="3.85546875" customWidth="1"/>
    <col min="13572" max="13572" width="7.7109375" customWidth="1"/>
    <col min="13573" max="13573" width="12.5703125" customWidth="1"/>
    <col min="13825" max="13825" width="6.7109375" customWidth="1"/>
    <col min="13826" max="13826" width="51.5703125" customWidth="1"/>
    <col min="13827" max="13827" width="3.85546875" customWidth="1"/>
    <col min="13828" max="13828" width="7.7109375" customWidth="1"/>
    <col min="13829" max="13829" width="12.5703125" customWidth="1"/>
    <col min="14081" max="14081" width="6.7109375" customWidth="1"/>
    <col min="14082" max="14082" width="51.5703125" customWidth="1"/>
    <col min="14083" max="14083" width="3.85546875" customWidth="1"/>
    <col min="14084" max="14084" width="7.7109375" customWidth="1"/>
    <col min="14085" max="14085" width="12.5703125" customWidth="1"/>
    <col min="14337" max="14337" width="6.7109375" customWidth="1"/>
    <col min="14338" max="14338" width="51.5703125" customWidth="1"/>
    <col min="14339" max="14339" width="3.85546875" customWidth="1"/>
    <col min="14340" max="14340" width="7.7109375" customWidth="1"/>
    <col min="14341" max="14341" width="12.5703125" customWidth="1"/>
    <col min="14593" max="14593" width="6.7109375" customWidth="1"/>
    <col min="14594" max="14594" width="51.5703125" customWidth="1"/>
    <col min="14595" max="14595" width="3.85546875" customWidth="1"/>
    <col min="14596" max="14596" width="7.7109375" customWidth="1"/>
    <col min="14597" max="14597" width="12.5703125" customWidth="1"/>
    <col min="14849" max="14849" width="6.7109375" customWidth="1"/>
    <col min="14850" max="14850" width="51.5703125" customWidth="1"/>
    <col min="14851" max="14851" width="3.85546875" customWidth="1"/>
    <col min="14852" max="14852" width="7.7109375" customWidth="1"/>
    <col min="14853" max="14853" width="12.5703125" customWidth="1"/>
    <col min="15105" max="15105" width="6.7109375" customWidth="1"/>
    <col min="15106" max="15106" width="51.5703125" customWidth="1"/>
    <col min="15107" max="15107" width="3.85546875" customWidth="1"/>
    <col min="15108" max="15108" width="7.7109375" customWidth="1"/>
    <col min="15109" max="15109" width="12.5703125" customWidth="1"/>
    <col min="15361" max="15361" width="6.7109375" customWidth="1"/>
    <col min="15362" max="15362" width="51.5703125" customWidth="1"/>
    <col min="15363" max="15363" width="3.85546875" customWidth="1"/>
    <col min="15364" max="15364" width="7.7109375" customWidth="1"/>
    <col min="15365" max="15365" width="12.5703125" customWidth="1"/>
    <col min="15617" max="15617" width="6.7109375" customWidth="1"/>
    <col min="15618" max="15618" width="51.5703125" customWidth="1"/>
    <col min="15619" max="15619" width="3.85546875" customWidth="1"/>
    <col min="15620" max="15620" width="7.7109375" customWidth="1"/>
    <col min="15621" max="15621" width="12.5703125" customWidth="1"/>
    <col min="15873" max="15873" width="6.7109375" customWidth="1"/>
    <col min="15874" max="15874" width="51.5703125" customWidth="1"/>
    <col min="15875" max="15875" width="3.85546875" customWidth="1"/>
    <col min="15876" max="15876" width="7.7109375" customWidth="1"/>
    <col min="15877" max="15877" width="12.5703125" customWidth="1"/>
    <col min="16129" max="16129" width="6.7109375" customWidth="1"/>
    <col min="16130" max="16130" width="51.5703125" customWidth="1"/>
    <col min="16131" max="16131" width="3.85546875" customWidth="1"/>
    <col min="16132" max="16132" width="7.7109375" customWidth="1"/>
    <col min="16133" max="16133" width="12.5703125" customWidth="1"/>
  </cols>
  <sheetData>
    <row r="3" spans="1:13" ht="21" thickBot="1">
      <c r="A3" s="118"/>
      <c r="B3" s="119" t="s">
        <v>319</v>
      </c>
      <c r="C3" s="145"/>
      <c r="D3" s="145"/>
      <c r="E3" s="145"/>
    </row>
    <row r="4" spans="1:13" ht="18" customHeight="1">
      <c r="A4" s="121" t="s">
        <v>43</v>
      </c>
      <c r="B4" s="49" t="s">
        <v>321</v>
      </c>
      <c r="C4" s="122"/>
      <c r="D4" s="123"/>
      <c r="E4" s="50">
        <f>'Nerezový bazén'!F59</f>
        <v>0</v>
      </c>
      <c r="G4" s="124"/>
      <c r="H4" s="124"/>
      <c r="I4" s="124"/>
      <c r="J4" s="124"/>
      <c r="K4" s="124"/>
      <c r="L4" s="124"/>
      <c r="M4" s="124"/>
    </row>
    <row r="5" spans="1:13" ht="16.5" customHeight="1">
      <c r="A5" s="13" t="s">
        <v>66</v>
      </c>
      <c r="B5" s="9" t="s">
        <v>298</v>
      </c>
      <c r="C5" s="14"/>
      <c r="D5" s="15"/>
      <c r="E5" s="10">
        <f>'Technologie bazénu'!E71</f>
        <v>0</v>
      </c>
      <c r="G5" s="124"/>
      <c r="H5" s="124"/>
      <c r="I5" s="124"/>
      <c r="J5" s="124"/>
      <c r="K5" s="124"/>
      <c r="L5" s="124"/>
      <c r="M5" s="124"/>
    </row>
    <row r="6" spans="1:13" ht="15.75" customHeight="1" thickBot="1">
      <c r="A6" s="125" t="s">
        <v>44</v>
      </c>
      <c r="B6" s="18" t="s">
        <v>322</v>
      </c>
      <c r="C6" s="126"/>
      <c r="D6" s="127"/>
      <c r="E6" s="19">
        <f>'Trubní rozvody tvarovky'!E74</f>
        <v>0</v>
      </c>
      <c r="G6" s="124"/>
      <c r="H6" s="124"/>
      <c r="I6" s="124"/>
      <c r="J6" s="124"/>
      <c r="K6" s="124"/>
      <c r="L6" s="124"/>
      <c r="M6" s="124"/>
    </row>
    <row r="7" spans="1:13" ht="24.75" customHeight="1">
      <c r="A7" s="20"/>
      <c r="B7" s="3" t="s">
        <v>320</v>
      </c>
      <c r="C7" s="7"/>
      <c r="D7" s="8"/>
      <c r="E7" s="128">
        <f>SUM(E4:E6)</f>
        <v>0</v>
      </c>
      <c r="G7" s="124"/>
      <c r="H7" s="124"/>
      <c r="I7" s="124"/>
      <c r="J7" s="124"/>
      <c r="K7" s="124"/>
      <c r="L7" s="124"/>
      <c r="M7" s="124"/>
    </row>
  </sheetData>
  <mergeCells count="1">
    <mergeCell ref="C3:E3"/>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9"/>
  <sheetViews>
    <sheetView topLeftCell="A54" workbookViewId="0">
      <selection activeCell="B59" sqref="B59"/>
    </sheetView>
  </sheetViews>
  <sheetFormatPr defaultRowHeight="12.75" outlineLevelRow="1"/>
  <cols>
    <col min="1" max="1" width="6.28515625" style="114" customWidth="1"/>
    <col min="2" max="2" width="51.42578125" style="115" customWidth="1"/>
    <col min="3" max="3" width="7.28515625" customWidth="1"/>
    <col min="4" max="4" width="5.7109375" style="114" customWidth="1"/>
    <col min="5" max="5" width="15.42578125" style="116" customWidth="1"/>
    <col min="6" max="6" width="14.42578125" style="117" customWidth="1"/>
    <col min="7" max="7" width="18.140625" customWidth="1"/>
  </cols>
  <sheetData>
    <row r="1" spans="1:7" ht="14.25">
      <c r="A1" s="61"/>
      <c r="B1" s="62"/>
      <c r="C1" s="61" t="s">
        <v>212</v>
      </c>
      <c r="D1" s="61"/>
      <c r="E1" s="64" t="s">
        <v>213</v>
      </c>
      <c r="F1" s="65" t="s">
        <v>214</v>
      </c>
    </row>
    <row r="2" spans="1:7" ht="14.25">
      <c r="A2" s="61"/>
      <c r="B2" s="62"/>
      <c r="C2" s="63"/>
      <c r="D2" s="61"/>
      <c r="E2" s="64" t="s">
        <v>215</v>
      </c>
      <c r="F2" s="65" t="s">
        <v>216</v>
      </c>
    </row>
    <row r="3" spans="1:7" ht="14.25">
      <c r="A3" s="61"/>
      <c r="B3" s="62"/>
      <c r="C3" s="63"/>
      <c r="D3" s="61"/>
      <c r="E3" s="64" t="s">
        <v>217</v>
      </c>
      <c r="F3" s="65" t="s">
        <v>218</v>
      </c>
    </row>
    <row r="4" spans="1:7" ht="14.25">
      <c r="A4" s="61"/>
      <c r="B4" s="62"/>
      <c r="C4" s="63"/>
      <c r="D4" s="61"/>
      <c r="E4" s="64" t="s">
        <v>219</v>
      </c>
      <c r="F4" s="66">
        <v>330</v>
      </c>
    </row>
    <row r="5" spans="1:7" ht="14.25">
      <c r="A5" s="61"/>
      <c r="B5" s="62"/>
      <c r="C5" s="63"/>
      <c r="D5" s="61"/>
      <c r="E5" s="64"/>
      <c r="F5" s="66"/>
    </row>
    <row r="6" spans="1:7" ht="14.25">
      <c r="A6" s="61"/>
      <c r="B6" s="62"/>
      <c r="C6" s="63"/>
      <c r="D6" s="61"/>
      <c r="E6" s="64"/>
      <c r="F6" s="65"/>
    </row>
    <row r="7" spans="1:7">
      <c r="A7" s="61"/>
      <c r="B7" s="67"/>
      <c r="C7" s="68"/>
      <c r="D7" s="61"/>
      <c r="E7" s="64"/>
      <c r="F7" s="65"/>
    </row>
    <row r="8" spans="1:7">
      <c r="A8" s="61"/>
      <c r="B8" s="67"/>
      <c r="C8" s="68"/>
      <c r="D8" s="61"/>
      <c r="E8" s="64"/>
      <c r="F8" s="65"/>
    </row>
    <row r="9" spans="1:7">
      <c r="A9" s="61"/>
      <c r="B9" s="67"/>
      <c r="C9" s="68"/>
      <c r="D9" s="61"/>
      <c r="E9" s="64"/>
      <c r="F9" s="65"/>
    </row>
    <row r="10" spans="1:7" ht="22.5">
      <c r="A10" s="69" t="s">
        <v>220</v>
      </c>
      <c r="B10" s="70" t="s">
        <v>221</v>
      </c>
      <c r="C10" s="71" t="s">
        <v>222</v>
      </c>
      <c r="D10" s="72" t="s">
        <v>223</v>
      </c>
      <c r="E10" s="73" t="s">
        <v>224</v>
      </c>
      <c r="F10" s="74" t="s">
        <v>225</v>
      </c>
      <c r="G10" s="75"/>
    </row>
    <row r="11" spans="1:7" ht="14.25">
      <c r="A11" s="76" t="s">
        <v>226</v>
      </c>
      <c r="B11" s="77" t="s">
        <v>227</v>
      </c>
      <c r="C11" s="78" t="s">
        <v>228</v>
      </c>
      <c r="D11" s="79"/>
      <c r="E11" s="80"/>
      <c r="F11" s="81">
        <f>0+F12+F22+F31+F46</f>
        <v>0</v>
      </c>
    </row>
    <row r="12" spans="1:7" ht="14.25">
      <c r="A12" s="82">
        <v>1</v>
      </c>
      <c r="B12" s="83" t="s">
        <v>229</v>
      </c>
      <c r="C12" s="84" t="s">
        <v>228</v>
      </c>
      <c r="D12" s="85"/>
      <c r="E12" s="86"/>
      <c r="F12" s="87">
        <f>0+F13+F15+F17+F20</f>
        <v>0</v>
      </c>
    </row>
    <row r="13" spans="1:7" ht="28.5">
      <c r="A13" s="88" t="s">
        <v>230</v>
      </c>
      <c r="B13" s="89" t="s">
        <v>231</v>
      </c>
      <c r="C13" s="90" t="s">
        <v>232</v>
      </c>
      <c r="D13" s="91">
        <v>1</v>
      </c>
      <c r="E13" s="92">
        <v>0</v>
      </c>
      <c r="F13" s="93">
        <f t="shared" ref="F13:F17" si="0">ROUND(D13*E13,0)</f>
        <v>0</v>
      </c>
    </row>
    <row r="14" spans="1:7" s="98" customFormat="1" ht="285" customHeight="1" outlineLevel="1">
      <c r="A14" s="94"/>
      <c r="B14" s="95" t="s">
        <v>233</v>
      </c>
      <c r="C14" s="96"/>
      <c r="D14" s="94"/>
      <c r="E14" s="97"/>
      <c r="F14" s="93"/>
    </row>
    <row r="15" spans="1:7" ht="28.5">
      <c r="A15" s="88" t="s">
        <v>234</v>
      </c>
      <c r="B15" s="89" t="s">
        <v>235</v>
      </c>
      <c r="C15" s="90" t="s">
        <v>236</v>
      </c>
      <c r="D15" s="91">
        <v>79.72</v>
      </c>
      <c r="E15" s="92">
        <v>0</v>
      </c>
      <c r="F15" s="93">
        <f t="shared" si="0"/>
        <v>0</v>
      </c>
    </row>
    <row r="16" spans="1:7" s="98" customFormat="1" ht="97.5" customHeight="1" outlineLevel="1">
      <c r="A16" s="94"/>
      <c r="B16" s="95" t="s">
        <v>237</v>
      </c>
      <c r="C16" s="96"/>
      <c r="D16" s="94"/>
      <c r="E16" s="97"/>
      <c r="F16" s="93"/>
    </row>
    <row r="17" spans="1:6" s="98" customFormat="1" ht="14.25">
      <c r="A17" s="88" t="s">
        <v>238</v>
      </c>
      <c r="B17" s="89" t="s">
        <v>239</v>
      </c>
      <c r="C17" s="90" t="s">
        <v>240</v>
      </c>
      <c r="D17" s="91">
        <v>45</v>
      </c>
      <c r="E17" s="92">
        <v>0</v>
      </c>
      <c r="F17" s="93">
        <f t="shared" si="0"/>
        <v>0</v>
      </c>
    </row>
    <row r="18" spans="1:6" s="98" customFormat="1" ht="98.25" customHeight="1" outlineLevel="1">
      <c r="A18" s="94"/>
      <c r="B18" s="95" t="s">
        <v>241</v>
      </c>
      <c r="C18" s="96"/>
      <c r="D18" s="94"/>
      <c r="E18" s="97"/>
      <c r="F18" s="93"/>
    </row>
    <row r="19" spans="1:6" ht="14.25">
      <c r="A19" s="88" t="s">
        <v>242</v>
      </c>
      <c r="B19" s="89" t="s">
        <v>243</v>
      </c>
      <c r="C19" s="90" t="s">
        <v>228</v>
      </c>
      <c r="D19" s="91"/>
      <c r="E19" s="92"/>
      <c r="F19" s="93"/>
    </row>
    <row r="20" spans="1:6" ht="28.5">
      <c r="A20" s="99" t="s">
        <v>244</v>
      </c>
      <c r="B20" s="100" t="s">
        <v>245</v>
      </c>
      <c r="C20" s="101" t="s">
        <v>232</v>
      </c>
      <c r="D20" s="102">
        <v>1</v>
      </c>
      <c r="E20" s="103">
        <v>0</v>
      </c>
      <c r="F20" s="93">
        <f>ROUND(D20*E20,0)</f>
        <v>0</v>
      </c>
    </row>
    <row r="21" spans="1:6" s="98" customFormat="1" ht="281.25" customHeight="1" outlineLevel="1">
      <c r="A21" s="94"/>
      <c r="B21" s="95" t="s">
        <v>337</v>
      </c>
      <c r="C21" s="96"/>
      <c r="D21" s="94"/>
      <c r="E21" s="97"/>
      <c r="F21" s="104"/>
    </row>
    <row r="22" spans="1:6" ht="14.25">
      <c r="A22" s="82">
        <v>2</v>
      </c>
      <c r="B22" s="83" t="s">
        <v>246</v>
      </c>
      <c r="C22" s="105" t="s">
        <v>228</v>
      </c>
      <c r="D22" s="106"/>
      <c r="E22" s="105"/>
      <c r="F22" s="107">
        <f>0+F23+F25+F27+F29</f>
        <v>0</v>
      </c>
    </row>
    <row r="23" spans="1:6" ht="28.5">
      <c r="A23" s="99" t="s">
        <v>247</v>
      </c>
      <c r="B23" s="100" t="s">
        <v>248</v>
      </c>
      <c r="C23" s="101" t="s">
        <v>249</v>
      </c>
      <c r="D23" s="102">
        <v>1</v>
      </c>
      <c r="E23" s="103">
        <v>0</v>
      </c>
      <c r="F23" s="93">
        <f>ROUND(D23*E23,0)</f>
        <v>0</v>
      </c>
    </row>
    <row r="24" spans="1:6" s="98" customFormat="1" ht="256.5" customHeight="1" outlineLevel="1">
      <c r="A24" s="94"/>
      <c r="B24" s="95" t="s">
        <v>250</v>
      </c>
      <c r="C24" s="96"/>
      <c r="D24" s="94"/>
      <c r="E24" s="97"/>
      <c r="F24" s="104"/>
    </row>
    <row r="25" spans="1:6" ht="28.5">
      <c r="A25" s="99" t="s">
        <v>251</v>
      </c>
      <c r="B25" s="100" t="s">
        <v>248</v>
      </c>
      <c r="C25" s="101" t="s">
        <v>249</v>
      </c>
      <c r="D25" s="102">
        <v>1</v>
      </c>
      <c r="E25" s="103">
        <v>0</v>
      </c>
      <c r="F25" s="93">
        <f>ROUND(D25*E25,0)</f>
        <v>0</v>
      </c>
    </row>
    <row r="26" spans="1:6" s="98" customFormat="1" ht="253.5" customHeight="1" outlineLevel="1">
      <c r="A26" s="94"/>
      <c r="B26" s="95" t="s">
        <v>250</v>
      </c>
      <c r="C26" s="96"/>
      <c r="D26" s="94"/>
      <c r="E26" s="97"/>
      <c r="F26" s="104"/>
    </row>
    <row r="27" spans="1:6" ht="28.5">
      <c r="A27" s="99" t="s">
        <v>252</v>
      </c>
      <c r="B27" s="100" t="s">
        <v>253</v>
      </c>
      <c r="C27" s="101" t="s">
        <v>249</v>
      </c>
      <c r="D27" s="102">
        <v>2</v>
      </c>
      <c r="E27" s="103">
        <v>0</v>
      </c>
      <c r="F27" s="93">
        <f>ROUND(D27*E27,0)</f>
        <v>0</v>
      </c>
    </row>
    <row r="28" spans="1:6" s="98" customFormat="1" ht="101.25" customHeight="1" outlineLevel="1">
      <c r="A28" s="94"/>
      <c r="B28" s="95" t="s">
        <v>254</v>
      </c>
      <c r="C28" s="96"/>
      <c r="D28" s="94"/>
      <c r="E28" s="97"/>
      <c r="F28" s="104"/>
    </row>
    <row r="29" spans="1:6" ht="28.5">
      <c r="A29" s="99" t="s">
        <v>255</v>
      </c>
      <c r="B29" s="100" t="s">
        <v>256</v>
      </c>
      <c r="C29" s="101" t="s">
        <v>249</v>
      </c>
      <c r="D29" s="102">
        <v>2</v>
      </c>
      <c r="E29" s="103">
        <v>0</v>
      </c>
      <c r="F29" s="93">
        <f>ROUND(D29*E29,0)</f>
        <v>0</v>
      </c>
    </row>
    <row r="30" spans="1:6" s="98" customFormat="1" ht="112.5" customHeight="1" outlineLevel="1">
      <c r="A30" s="94"/>
      <c r="B30" s="95" t="s">
        <v>257</v>
      </c>
      <c r="C30" s="96"/>
      <c r="D30" s="94"/>
      <c r="E30" s="97"/>
      <c r="F30" s="104"/>
    </row>
    <row r="31" spans="1:6" ht="14.25">
      <c r="A31" s="82">
        <v>3</v>
      </c>
      <c r="B31" s="83" t="s">
        <v>258</v>
      </c>
      <c r="C31" s="105" t="s">
        <v>228</v>
      </c>
      <c r="D31" s="106"/>
      <c r="E31" s="105"/>
      <c r="F31" s="107">
        <f>0+F32+F34+F36+F38+F40+F42+F44</f>
        <v>0</v>
      </c>
    </row>
    <row r="32" spans="1:6" ht="28.5">
      <c r="A32" s="99" t="s">
        <v>259</v>
      </c>
      <c r="B32" s="100" t="s">
        <v>260</v>
      </c>
      <c r="C32" s="101" t="s">
        <v>261</v>
      </c>
      <c r="D32" s="102">
        <v>12.06</v>
      </c>
      <c r="E32" s="103">
        <v>0</v>
      </c>
      <c r="F32" s="93">
        <f>ROUND(D32*E32,0)</f>
        <v>0</v>
      </c>
    </row>
    <row r="33" spans="1:6" s="98" customFormat="1" ht="257.25" customHeight="1" outlineLevel="1">
      <c r="A33" s="94"/>
      <c r="B33" s="95" t="s">
        <v>262</v>
      </c>
      <c r="C33" s="96"/>
      <c r="D33" s="94"/>
      <c r="E33" s="97"/>
      <c r="F33" s="104"/>
    </row>
    <row r="34" spans="1:6" ht="28.5">
      <c r="A34" s="99" t="s">
        <v>263</v>
      </c>
      <c r="B34" s="100" t="s">
        <v>264</v>
      </c>
      <c r="C34" s="101" t="s">
        <v>249</v>
      </c>
      <c r="D34" s="102">
        <v>2</v>
      </c>
      <c r="E34" s="103">
        <v>0</v>
      </c>
      <c r="F34" s="93">
        <f>ROUND(D34*E34,0)</f>
        <v>0</v>
      </c>
    </row>
    <row r="35" spans="1:6" s="98" customFormat="1" ht="196.5" customHeight="1" outlineLevel="1">
      <c r="A35" s="94"/>
      <c r="B35" s="95" t="s">
        <v>265</v>
      </c>
      <c r="C35" s="96"/>
      <c r="D35" s="94"/>
      <c r="E35" s="97"/>
      <c r="F35" s="104"/>
    </row>
    <row r="36" spans="1:6" ht="14.25">
      <c r="A36" s="99" t="s">
        <v>266</v>
      </c>
      <c r="B36" s="100" t="s">
        <v>267</v>
      </c>
      <c r="C36" s="101" t="s">
        <v>249</v>
      </c>
      <c r="D36" s="102">
        <v>3</v>
      </c>
      <c r="E36" s="103">
        <v>0</v>
      </c>
      <c r="F36" s="93">
        <f>ROUND(D36*E36,0)</f>
        <v>0</v>
      </c>
    </row>
    <row r="37" spans="1:6" s="98" customFormat="1" ht="100.5" customHeight="1" outlineLevel="1">
      <c r="A37" s="94"/>
      <c r="B37" s="95" t="s">
        <v>268</v>
      </c>
      <c r="C37" s="96"/>
      <c r="D37" s="94"/>
      <c r="E37" s="97"/>
      <c r="F37" s="104"/>
    </row>
    <row r="38" spans="1:6" ht="14.25">
      <c r="A38" s="99" t="s">
        <v>269</v>
      </c>
      <c r="B38" s="100" t="s">
        <v>270</v>
      </c>
      <c r="C38" s="101" t="s">
        <v>249</v>
      </c>
      <c r="D38" s="102">
        <v>3</v>
      </c>
      <c r="E38" s="103">
        <v>0</v>
      </c>
      <c r="F38" s="93">
        <f>ROUND(D38*E38,0)</f>
        <v>0</v>
      </c>
    </row>
    <row r="39" spans="1:6" s="98" customFormat="1" ht="60" outlineLevel="1">
      <c r="A39" s="94"/>
      <c r="B39" s="95" t="s">
        <v>271</v>
      </c>
      <c r="C39" s="96"/>
      <c r="D39" s="94"/>
      <c r="E39" s="97"/>
      <c r="F39" s="104"/>
    </row>
    <row r="40" spans="1:6" ht="17.25" customHeight="1">
      <c r="A40" s="99" t="s">
        <v>272</v>
      </c>
      <c r="B40" s="100" t="s">
        <v>273</v>
      </c>
      <c r="C40" s="101" t="s">
        <v>249</v>
      </c>
      <c r="D40" s="102">
        <v>2</v>
      </c>
      <c r="E40" s="103">
        <v>0</v>
      </c>
      <c r="F40" s="93">
        <f>ROUND(D40*E40,0)</f>
        <v>0</v>
      </c>
    </row>
    <row r="41" spans="1:6" s="98" customFormat="1" ht="230.25" customHeight="1" outlineLevel="1">
      <c r="A41" s="94"/>
      <c r="B41" s="95" t="s">
        <v>274</v>
      </c>
      <c r="C41" s="96"/>
      <c r="D41" s="94"/>
      <c r="E41" s="97"/>
      <c r="F41" s="104"/>
    </row>
    <row r="42" spans="1:6" ht="28.5">
      <c r="A42" s="99" t="s">
        <v>275</v>
      </c>
      <c r="B42" s="100" t="s">
        <v>276</v>
      </c>
      <c r="C42" s="101" t="s">
        <v>249</v>
      </c>
      <c r="D42" s="102">
        <v>2</v>
      </c>
      <c r="E42" s="103">
        <v>0</v>
      </c>
      <c r="F42" s="93">
        <f>ROUND(D42*E42,0)</f>
        <v>0</v>
      </c>
    </row>
    <row r="43" spans="1:6" s="98" customFormat="1" ht="123.75" customHeight="1" outlineLevel="1">
      <c r="A43" s="94"/>
      <c r="B43" s="95" t="s">
        <v>277</v>
      </c>
      <c r="C43" s="96"/>
      <c r="D43" s="94"/>
      <c r="E43" s="97"/>
      <c r="F43" s="104"/>
    </row>
    <row r="44" spans="1:6" ht="14.25">
      <c r="A44" s="99" t="s">
        <v>278</v>
      </c>
      <c r="B44" s="100" t="s">
        <v>279</v>
      </c>
      <c r="C44" s="101" t="s">
        <v>232</v>
      </c>
      <c r="D44" s="102">
        <v>1</v>
      </c>
      <c r="E44" s="103">
        <v>0</v>
      </c>
      <c r="F44" s="93">
        <f>ROUND(D44*E44,0)</f>
        <v>0</v>
      </c>
    </row>
    <row r="45" spans="1:6" s="98" customFormat="1" ht="41.25" customHeight="1" outlineLevel="1">
      <c r="A45" s="94"/>
      <c r="B45" s="95" t="s">
        <v>280</v>
      </c>
      <c r="C45" s="96"/>
      <c r="D45" s="94"/>
      <c r="E45" s="97"/>
      <c r="F45" s="104"/>
    </row>
    <row r="46" spans="1:6" ht="14.25">
      <c r="A46" s="82">
        <v>4</v>
      </c>
      <c r="B46" s="83" t="s">
        <v>281</v>
      </c>
      <c r="C46" s="105" t="s">
        <v>228</v>
      </c>
      <c r="D46" s="106"/>
      <c r="E46" s="105"/>
      <c r="F46" s="107">
        <f>0+F47+F49+F51+F53+F55+F57</f>
        <v>0</v>
      </c>
    </row>
    <row r="47" spans="1:6" ht="14.25">
      <c r="A47" s="99" t="s">
        <v>282</v>
      </c>
      <c r="B47" s="100" t="s">
        <v>283</v>
      </c>
      <c r="C47" s="101" t="s">
        <v>261</v>
      </c>
      <c r="D47" s="102">
        <v>37</v>
      </c>
      <c r="E47" s="103">
        <v>0</v>
      </c>
      <c r="F47" s="93">
        <f>ROUND(D47*E47,0)</f>
        <v>0</v>
      </c>
    </row>
    <row r="48" spans="1:6" s="98" customFormat="1" ht="231" customHeight="1" outlineLevel="1">
      <c r="A48" s="94"/>
      <c r="B48" s="95" t="s">
        <v>284</v>
      </c>
      <c r="C48" s="96"/>
      <c r="D48" s="94"/>
      <c r="E48" s="97"/>
      <c r="F48" s="104"/>
    </row>
    <row r="49" spans="1:6" ht="14.25">
      <c r="A49" s="99" t="s">
        <v>285</v>
      </c>
      <c r="B49" s="100" t="s">
        <v>286</v>
      </c>
      <c r="C49" s="101" t="s">
        <v>249</v>
      </c>
      <c r="D49" s="102">
        <v>4</v>
      </c>
      <c r="E49" s="103">
        <v>0</v>
      </c>
      <c r="F49" s="93">
        <f>ROUND(D49*E49,0)</f>
        <v>0</v>
      </c>
    </row>
    <row r="50" spans="1:6" s="98" customFormat="1" ht="255.75" customHeight="1" outlineLevel="1">
      <c r="A50" s="94"/>
      <c r="B50" s="95" t="s">
        <v>287</v>
      </c>
      <c r="C50" s="96"/>
      <c r="D50" s="94"/>
      <c r="E50" s="97"/>
      <c r="F50" s="104"/>
    </row>
    <row r="51" spans="1:6" ht="14.25">
      <c r="A51" s="99" t="s">
        <v>288</v>
      </c>
      <c r="B51" s="100" t="s">
        <v>289</v>
      </c>
      <c r="C51" s="101" t="s">
        <v>249</v>
      </c>
      <c r="D51" s="102">
        <v>6</v>
      </c>
      <c r="E51" s="103">
        <v>0</v>
      </c>
      <c r="F51" s="93">
        <f>ROUND(D51*E51,0)</f>
        <v>0</v>
      </c>
    </row>
    <row r="52" spans="1:6" s="98" customFormat="1" ht="62.25" customHeight="1" outlineLevel="1">
      <c r="A52" s="94"/>
      <c r="B52" s="95" t="s">
        <v>290</v>
      </c>
      <c r="C52" s="96"/>
      <c r="D52" s="94"/>
      <c r="E52" s="97"/>
      <c r="F52" s="104"/>
    </row>
    <row r="53" spans="1:6" ht="14.25">
      <c r="A53" s="99" t="s">
        <v>291</v>
      </c>
      <c r="B53" s="100" t="s">
        <v>292</v>
      </c>
      <c r="C53" s="101" t="s">
        <v>249</v>
      </c>
      <c r="D53" s="102">
        <v>1</v>
      </c>
      <c r="E53" s="103">
        <v>0</v>
      </c>
      <c r="F53" s="93">
        <f>ROUND(D53*E53,0)</f>
        <v>0</v>
      </c>
    </row>
    <row r="54" spans="1:6" s="98" customFormat="1" ht="125.25" customHeight="1" outlineLevel="1">
      <c r="A54" s="94"/>
      <c r="B54" s="95" t="s">
        <v>336</v>
      </c>
      <c r="C54" s="96"/>
      <c r="D54" s="94"/>
      <c r="E54" s="97"/>
      <c r="F54" s="104"/>
    </row>
    <row r="55" spans="1:6" ht="14.25">
      <c r="A55" s="99" t="s">
        <v>293</v>
      </c>
      <c r="B55" s="100" t="s">
        <v>294</v>
      </c>
      <c r="C55" s="101" t="s">
        <v>249</v>
      </c>
      <c r="D55" s="102">
        <v>1</v>
      </c>
      <c r="E55" s="103">
        <v>0</v>
      </c>
      <c r="F55" s="93">
        <f>ROUND(D55*E55,0)</f>
        <v>0</v>
      </c>
    </row>
    <row r="56" spans="1:6" s="98" customFormat="1" ht="38.25" customHeight="1" outlineLevel="1">
      <c r="A56" s="94"/>
      <c r="B56" s="95" t="s">
        <v>295</v>
      </c>
      <c r="C56" s="96"/>
      <c r="D56" s="94"/>
      <c r="E56" s="97"/>
      <c r="F56" s="104"/>
    </row>
    <row r="57" spans="1:6" s="98" customFormat="1" ht="14.25">
      <c r="A57" s="99" t="s">
        <v>296</v>
      </c>
      <c r="B57" s="100" t="s">
        <v>297</v>
      </c>
      <c r="C57" s="101" t="s">
        <v>249</v>
      </c>
      <c r="D57" s="102">
        <v>1</v>
      </c>
      <c r="E57" s="103">
        <v>0</v>
      </c>
      <c r="F57" s="93">
        <f>ROUND(D57*E57,0)</f>
        <v>0</v>
      </c>
    </row>
    <row r="58" spans="1:6" s="98" customFormat="1" ht="122.25" customHeight="1" outlineLevel="1">
      <c r="A58" s="94"/>
      <c r="B58" s="95" t="s">
        <v>338</v>
      </c>
      <c r="C58" s="96"/>
      <c r="D58" s="94"/>
      <c r="E58" s="97"/>
      <c r="F58" s="104"/>
    </row>
    <row r="59" spans="1:6" ht="15">
      <c r="A59" s="108"/>
      <c r="B59" s="109" t="s">
        <v>227</v>
      </c>
      <c r="C59" s="110" t="s">
        <v>228</v>
      </c>
      <c r="D59" s="111"/>
      <c r="E59" s="112"/>
      <c r="F59" s="113">
        <f>SUM(F13:F20,F23:F29,F32:F44,F47:F57)</f>
        <v>0</v>
      </c>
    </row>
  </sheetData>
  <pageMargins left="0.2" right="0.2"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82"/>
  <sheetViews>
    <sheetView tabSelected="1" showRuler="0" topLeftCell="A52" zoomScaleNormal="100" zoomScaleSheetLayoutView="130" workbookViewId="0">
      <selection activeCell="B56" sqref="B56"/>
    </sheetView>
  </sheetViews>
  <sheetFormatPr defaultColWidth="9.140625" defaultRowHeight="12.75"/>
  <cols>
    <col min="1" max="1" width="6.7109375" style="22" customWidth="1"/>
    <col min="2" max="2" width="60.85546875" style="1" customWidth="1"/>
    <col min="3" max="3" width="4.5703125" style="8" customWidth="1"/>
    <col min="4" max="4" width="7.85546875" style="8" customWidth="1"/>
    <col min="5" max="5" width="12.140625" style="8" customWidth="1"/>
    <col min="6" max="16384" width="9.140625" style="2"/>
  </cols>
  <sheetData>
    <row r="1" spans="1:5" ht="21" customHeight="1">
      <c r="A1" s="48" t="s">
        <v>66</v>
      </c>
      <c r="B1" s="21" t="s">
        <v>298</v>
      </c>
      <c r="C1" s="146" t="s">
        <v>0</v>
      </c>
      <c r="D1" s="146"/>
      <c r="E1" s="146"/>
    </row>
    <row r="2" spans="1:5" ht="15.75">
      <c r="B2" s="4" t="str">
        <f>CONCATENATE("Šířka bazénu = ",C2,"m, ","délka bazénu = ",D2,"m, ","hloubka = ",E2,"m")</f>
        <v>Šířka bazénu = 6,9m, délka bazénu = 12m, hloubka = 1-1,3m</v>
      </c>
      <c r="C2" s="5">
        <v>6.9</v>
      </c>
      <c r="D2" s="5">
        <v>12</v>
      </c>
      <c r="E2" s="6" t="s">
        <v>65</v>
      </c>
    </row>
    <row r="3" spans="1:5" ht="18.75" customHeight="1" thickBot="1">
      <c r="A3" s="23" t="s">
        <v>4</v>
      </c>
      <c r="B3" s="24" t="s">
        <v>5</v>
      </c>
      <c r="C3" s="23" t="s">
        <v>2</v>
      </c>
      <c r="D3" s="23" t="s">
        <v>3</v>
      </c>
      <c r="E3" s="23" t="s">
        <v>1</v>
      </c>
    </row>
    <row r="4" spans="1:5">
      <c r="A4" s="25"/>
      <c r="B4" s="29" t="s">
        <v>24</v>
      </c>
      <c r="C4" s="28"/>
      <c r="D4" s="10"/>
      <c r="E4" s="10"/>
    </row>
    <row r="5" spans="1:5" ht="124.5" customHeight="1">
      <c r="A5" s="25" t="s">
        <v>66</v>
      </c>
      <c r="B5" s="43" t="s">
        <v>323</v>
      </c>
      <c r="C5" s="26">
        <v>2</v>
      </c>
      <c r="D5" s="27">
        <v>0</v>
      </c>
      <c r="E5" s="27">
        <f t="shared" ref="E5:E16" si="0">D5*C5</f>
        <v>0</v>
      </c>
    </row>
    <row r="6" spans="1:5">
      <c r="A6" s="25" t="s">
        <v>62</v>
      </c>
      <c r="B6" s="9" t="s">
        <v>16</v>
      </c>
      <c r="C6" s="28">
        <v>774</v>
      </c>
      <c r="D6" s="10">
        <v>0</v>
      </c>
      <c r="E6" s="10">
        <f t="shared" si="0"/>
        <v>0</v>
      </c>
    </row>
    <row r="7" spans="1:5">
      <c r="A7" s="25" t="s">
        <v>63</v>
      </c>
      <c r="B7" s="9" t="s">
        <v>17</v>
      </c>
      <c r="C7" s="28">
        <v>838</v>
      </c>
      <c r="D7" s="10">
        <v>0</v>
      </c>
      <c r="E7" s="10">
        <f t="shared" si="0"/>
        <v>0</v>
      </c>
    </row>
    <row r="8" spans="1:5">
      <c r="A8" s="25" t="s">
        <v>67</v>
      </c>
      <c r="B8" s="9" t="s">
        <v>18</v>
      </c>
      <c r="C8" s="28">
        <v>240</v>
      </c>
      <c r="D8" s="10">
        <v>0</v>
      </c>
      <c r="E8" s="10">
        <f t="shared" si="0"/>
        <v>0</v>
      </c>
    </row>
    <row r="9" spans="1:5">
      <c r="A9" s="25" t="s">
        <v>68</v>
      </c>
      <c r="B9" s="9" t="s">
        <v>19</v>
      </c>
      <c r="C9" s="28">
        <v>600</v>
      </c>
      <c r="D9" s="10">
        <v>0</v>
      </c>
      <c r="E9" s="10">
        <f t="shared" si="0"/>
        <v>0</v>
      </c>
    </row>
    <row r="10" spans="1:5">
      <c r="A10" s="25" t="s">
        <v>44</v>
      </c>
      <c r="B10" s="43" t="s">
        <v>59</v>
      </c>
      <c r="C10" s="28">
        <v>2</v>
      </c>
      <c r="D10" s="10">
        <v>0</v>
      </c>
      <c r="E10" s="10">
        <f t="shared" si="0"/>
        <v>0</v>
      </c>
    </row>
    <row r="11" spans="1:5" ht="91.5">
      <c r="A11" s="25" t="s">
        <v>64</v>
      </c>
      <c r="B11" s="44" t="s">
        <v>324</v>
      </c>
      <c r="C11" s="28">
        <v>2</v>
      </c>
      <c r="D11" s="10">
        <v>0</v>
      </c>
      <c r="E11" s="10">
        <f t="shared" si="0"/>
        <v>0</v>
      </c>
    </row>
    <row r="12" spans="1:5" customFormat="1" ht="55.5" customHeight="1">
      <c r="A12" s="25" t="s">
        <v>69</v>
      </c>
      <c r="B12" s="44" t="s">
        <v>330</v>
      </c>
      <c r="C12" s="59">
        <v>2</v>
      </c>
      <c r="D12" s="60">
        <v>0</v>
      </c>
      <c r="E12" s="10">
        <f t="shared" si="0"/>
        <v>0</v>
      </c>
    </row>
    <row r="13" spans="1:5" customFormat="1">
      <c r="A13" s="25" t="s">
        <v>71</v>
      </c>
      <c r="B13" s="44" t="s">
        <v>25</v>
      </c>
      <c r="C13" s="28">
        <v>1</v>
      </c>
      <c r="D13" s="10">
        <v>0</v>
      </c>
      <c r="E13" s="10">
        <f>D13*C13</f>
        <v>0</v>
      </c>
    </row>
    <row r="14" spans="1:5" customFormat="1" ht="16.149999999999999" customHeight="1">
      <c r="A14" s="25" t="s">
        <v>72</v>
      </c>
      <c r="B14" s="44" t="s">
        <v>8</v>
      </c>
      <c r="C14" s="28">
        <v>2</v>
      </c>
      <c r="D14" s="10">
        <v>0</v>
      </c>
      <c r="E14" s="10">
        <f t="shared" si="0"/>
        <v>0</v>
      </c>
    </row>
    <row r="15" spans="1:5" customFormat="1" ht="81" customHeight="1">
      <c r="A15" s="25" t="s">
        <v>45</v>
      </c>
      <c r="B15" s="44" t="s">
        <v>46</v>
      </c>
      <c r="C15" s="28">
        <v>1</v>
      </c>
      <c r="D15" s="10">
        <v>0</v>
      </c>
      <c r="E15" s="10">
        <f t="shared" si="0"/>
        <v>0</v>
      </c>
    </row>
    <row r="16" spans="1:5" ht="40.5">
      <c r="A16" s="25" t="s">
        <v>73</v>
      </c>
      <c r="B16" s="29" t="s">
        <v>328</v>
      </c>
      <c r="C16" s="28">
        <v>1</v>
      </c>
      <c r="D16" s="10">
        <v>0</v>
      </c>
      <c r="E16" s="10">
        <f t="shared" si="0"/>
        <v>0</v>
      </c>
    </row>
    <row r="17" spans="1:16" s="11" customFormat="1">
      <c r="A17" s="25" t="s">
        <v>74</v>
      </c>
      <c r="B17" s="45" t="s">
        <v>26</v>
      </c>
      <c r="C17" s="30"/>
      <c r="D17" s="31"/>
      <c r="E17" s="31"/>
    </row>
    <row r="18" spans="1:16" s="11" customFormat="1">
      <c r="A18" s="25" t="s">
        <v>145</v>
      </c>
      <c r="B18" s="32" t="s">
        <v>28</v>
      </c>
      <c r="C18" s="30">
        <v>1</v>
      </c>
      <c r="D18" s="31">
        <v>0</v>
      </c>
      <c r="E18" s="31">
        <f>D18*C18</f>
        <v>0</v>
      </c>
      <c r="F18" s="33"/>
    </row>
    <row r="19" spans="1:16" s="11" customFormat="1" ht="89.25">
      <c r="A19" s="25" t="s">
        <v>146</v>
      </c>
      <c r="B19" s="32" t="s">
        <v>58</v>
      </c>
      <c r="C19" s="30">
        <v>1</v>
      </c>
      <c r="D19" s="31">
        <v>0</v>
      </c>
      <c r="E19" s="31">
        <f t="shared" ref="E19:E26" si="1">D19*C19</f>
        <v>0</v>
      </c>
    </row>
    <row r="20" spans="1:16" s="11" customFormat="1" ht="25.5">
      <c r="A20" s="25" t="s">
        <v>147</v>
      </c>
      <c r="B20" s="51" t="s">
        <v>75</v>
      </c>
      <c r="C20" s="52">
        <v>1</v>
      </c>
      <c r="D20" s="53">
        <v>0</v>
      </c>
      <c r="E20" s="53">
        <f t="shared" si="1"/>
        <v>0</v>
      </c>
      <c r="F20" s="33"/>
      <c r="G20" s="53"/>
      <c r="H20" s="33"/>
      <c r="I20" s="33"/>
      <c r="J20" s="54"/>
      <c r="K20" s="55"/>
      <c r="L20" s="55"/>
      <c r="M20" s="56"/>
      <c r="N20" s="56"/>
      <c r="O20" s="57"/>
      <c r="P20" s="58"/>
    </row>
    <row r="21" spans="1:16" s="11" customFormat="1" ht="25.5">
      <c r="A21" s="25" t="s">
        <v>148</v>
      </c>
      <c r="B21" s="32" t="s">
        <v>27</v>
      </c>
      <c r="C21" s="30">
        <v>1</v>
      </c>
      <c r="D21" s="31">
        <v>0</v>
      </c>
      <c r="E21" s="31">
        <f t="shared" si="1"/>
        <v>0</v>
      </c>
    </row>
    <row r="22" spans="1:16" s="11" customFormat="1" ht="63.75">
      <c r="A22" s="25" t="s">
        <v>149</v>
      </c>
      <c r="B22" s="32" t="s">
        <v>47</v>
      </c>
      <c r="C22" s="30">
        <v>1</v>
      </c>
      <c r="D22" s="31">
        <v>0</v>
      </c>
      <c r="E22" s="31">
        <f t="shared" si="1"/>
        <v>0</v>
      </c>
    </row>
    <row r="23" spans="1:16" s="11" customFormat="1" ht="216.75">
      <c r="A23" s="25" t="s">
        <v>150</v>
      </c>
      <c r="B23" s="32" t="s">
        <v>339</v>
      </c>
      <c r="C23" s="30">
        <v>1</v>
      </c>
      <c r="D23" s="31">
        <v>0</v>
      </c>
      <c r="E23" s="31">
        <f t="shared" si="1"/>
        <v>0</v>
      </c>
    </row>
    <row r="24" spans="1:16" s="11" customFormat="1" ht="58.9" customHeight="1">
      <c r="A24" s="25" t="s">
        <v>153</v>
      </c>
      <c r="B24" s="32" t="s">
        <v>76</v>
      </c>
      <c r="C24" s="30">
        <v>1</v>
      </c>
      <c r="D24" s="31">
        <v>0</v>
      </c>
      <c r="E24" s="31">
        <f t="shared" si="1"/>
        <v>0</v>
      </c>
    </row>
    <row r="25" spans="1:16">
      <c r="A25" s="25"/>
      <c r="B25" s="29" t="s">
        <v>29</v>
      </c>
      <c r="C25" s="28"/>
      <c r="D25" s="10"/>
      <c r="E25" s="10"/>
    </row>
    <row r="26" spans="1:16" ht="51">
      <c r="A26" s="25" t="s">
        <v>70</v>
      </c>
      <c r="B26" s="9" t="s">
        <v>48</v>
      </c>
      <c r="C26" s="28">
        <v>1</v>
      </c>
      <c r="D26" s="10">
        <v>0</v>
      </c>
      <c r="E26" s="10">
        <f t="shared" si="1"/>
        <v>0</v>
      </c>
    </row>
    <row r="27" spans="1:16">
      <c r="A27" s="25" t="s">
        <v>151</v>
      </c>
      <c r="B27" s="9" t="s">
        <v>20</v>
      </c>
      <c r="C27" s="28"/>
      <c r="D27" s="10"/>
      <c r="E27" s="10"/>
    </row>
    <row r="28" spans="1:16" ht="78.75">
      <c r="A28" s="25" t="s">
        <v>154</v>
      </c>
      <c r="B28" s="9" t="s">
        <v>49</v>
      </c>
      <c r="C28" s="28">
        <v>1</v>
      </c>
      <c r="D28" s="10">
        <v>0</v>
      </c>
      <c r="E28" s="10">
        <f t="shared" ref="E28:E30" si="2">D28*C28</f>
        <v>0</v>
      </c>
    </row>
    <row r="29" spans="1:16" s="11" customFormat="1" ht="63.75">
      <c r="A29" s="25" t="s">
        <v>155</v>
      </c>
      <c r="B29" s="32" t="s">
        <v>50</v>
      </c>
      <c r="C29" s="30">
        <v>1</v>
      </c>
      <c r="D29" s="31">
        <v>0</v>
      </c>
      <c r="E29" s="31">
        <f t="shared" si="2"/>
        <v>0</v>
      </c>
    </row>
    <row r="30" spans="1:16" s="11" customFormat="1" ht="63.75">
      <c r="A30" s="25" t="s">
        <v>156</v>
      </c>
      <c r="B30" s="32" t="s">
        <v>51</v>
      </c>
      <c r="C30" s="30">
        <v>1</v>
      </c>
      <c r="D30" s="31">
        <v>0</v>
      </c>
      <c r="E30" s="31">
        <f t="shared" si="2"/>
        <v>0</v>
      </c>
    </row>
    <row r="31" spans="1:16" ht="82.5" customHeight="1">
      <c r="A31" s="25" t="s">
        <v>157</v>
      </c>
      <c r="B31" s="9" t="s">
        <v>30</v>
      </c>
      <c r="C31" s="28">
        <v>1</v>
      </c>
      <c r="D31" s="10">
        <v>0</v>
      </c>
      <c r="E31" s="10">
        <f>D31*C31</f>
        <v>0</v>
      </c>
    </row>
    <row r="32" spans="1:16" ht="63.75" customHeight="1">
      <c r="A32" s="25" t="s">
        <v>158</v>
      </c>
      <c r="B32" s="9" t="s">
        <v>52</v>
      </c>
      <c r="C32" s="28">
        <v>1</v>
      </c>
      <c r="D32" s="10">
        <v>0</v>
      </c>
      <c r="E32" s="10">
        <f>D32*C32</f>
        <v>0</v>
      </c>
    </row>
    <row r="33" spans="1:5" hidden="1">
      <c r="A33" s="25"/>
      <c r="B33" s="29" t="s">
        <v>31</v>
      </c>
      <c r="C33" s="28"/>
      <c r="D33" s="10"/>
      <c r="E33" s="10"/>
    </row>
    <row r="34" spans="1:5" ht="377.25" customHeight="1">
      <c r="A34" s="143" t="s">
        <v>152</v>
      </c>
      <c r="B34" s="9" t="s">
        <v>340</v>
      </c>
      <c r="C34" s="28">
        <v>1</v>
      </c>
      <c r="D34" s="10">
        <v>0</v>
      </c>
      <c r="E34" s="10">
        <f>C34*D34</f>
        <v>0</v>
      </c>
    </row>
    <row r="35" spans="1:5">
      <c r="A35" s="25" t="s">
        <v>159</v>
      </c>
      <c r="B35" s="46" t="s">
        <v>32</v>
      </c>
      <c r="C35" s="28"/>
      <c r="D35" s="10"/>
      <c r="E35" s="10"/>
    </row>
    <row r="36" spans="1:5">
      <c r="A36" s="25" t="s">
        <v>160</v>
      </c>
      <c r="B36" s="46" t="s">
        <v>33</v>
      </c>
      <c r="C36" s="28"/>
      <c r="D36" s="10"/>
      <c r="E36" s="10"/>
    </row>
    <row r="37" spans="1:5">
      <c r="A37" s="25" t="s">
        <v>161</v>
      </c>
      <c r="B37" s="46" t="s">
        <v>34</v>
      </c>
      <c r="C37" s="28"/>
      <c r="D37" s="10"/>
      <c r="E37" s="10"/>
    </row>
    <row r="38" spans="1:5">
      <c r="A38" s="25" t="s">
        <v>162</v>
      </c>
      <c r="B38" s="46" t="s">
        <v>35</v>
      </c>
      <c r="C38" s="28"/>
      <c r="D38" s="10"/>
      <c r="E38" s="10"/>
    </row>
    <row r="39" spans="1:5" ht="40.15" customHeight="1">
      <c r="A39" s="25" t="s">
        <v>163</v>
      </c>
      <c r="B39" s="46" t="s">
        <v>53</v>
      </c>
      <c r="C39" s="28"/>
      <c r="D39" s="10"/>
      <c r="E39" s="10"/>
    </row>
    <row r="40" spans="1:5" ht="45.6" customHeight="1">
      <c r="A40" s="25" t="s">
        <v>164</v>
      </c>
      <c r="B40" s="46" t="s">
        <v>54</v>
      </c>
      <c r="C40" s="28"/>
      <c r="D40" s="10"/>
      <c r="E40" s="10"/>
    </row>
    <row r="41" spans="1:5" ht="37.5" customHeight="1">
      <c r="A41" s="25" t="s">
        <v>165</v>
      </c>
      <c r="B41" s="46" t="s">
        <v>55</v>
      </c>
      <c r="C41" s="28"/>
      <c r="D41" s="10"/>
      <c r="E41" s="10"/>
    </row>
    <row r="42" spans="1:5" ht="30" customHeight="1">
      <c r="A42" s="25" t="s">
        <v>166</v>
      </c>
      <c r="B42" s="9" t="s">
        <v>36</v>
      </c>
      <c r="C42" s="28">
        <v>3</v>
      </c>
      <c r="D42" s="10">
        <v>0</v>
      </c>
      <c r="E42" s="10">
        <f t="shared" ref="E42:E46" si="3">D42*C42</f>
        <v>0</v>
      </c>
    </row>
    <row r="43" spans="1:5">
      <c r="A43" s="25" t="s">
        <v>167</v>
      </c>
      <c r="B43" s="9" t="s">
        <v>37</v>
      </c>
      <c r="C43" s="28">
        <v>3</v>
      </c>
      <c r="D43" s="10">
        <v>0</v>
      </c>
      <c r="E43" s="10">
        <f t="shared" si="3"/>
        <v>0</v>
      </c>
    </row>
    <row r="44" spans="1:5">
      <c r="A44" s="25" t="s">
        <v>168</v>
      </c>
      <c r="B44" s="9" t="s">
        <v>38</v>
      </c>
      <c r="C44" s="28">
        <v>1</v>
      </c>
      <c r="D44" s="10">
        <v>0</v>
      </c>
      <c r="E44" s="10">
        <f t="shared" si="3"/>
        <v>0</v>
      </c>
    </row>
    <row r="45" spans="1:5">
      <c r="A45" s="25" t="s">
        <v>169</v>
      </c>
      <c r="B45" s="9" t="s">
        <v>13</v>
      </c>
      <c r="C45" s="28">
        <v>1</v>
      </c>
      <c r="D45" s="10">
        <v>0</v>
      </c>
      <c r="E45" s="10">
        <f t="shared" si="3"/>
        <v>0</v>
      </c>
    </row>
    <row r="46" spans="1:5">
      <c r="A46" s="25" t="s">
        <v>170</v>
      </c>
      <c r="B46" s="43" t="s">
        <v>15</v>
      </c>
      <c r="C46" s="26">
        <v>1</v>
      </c>
      <c r="D46" s="27">
        <v>0</v>
      </c>
      <c r="E46" s="27">
        <f t="shared" si="3"/>
        <v>0</v>
      </c>
    </row>
    <row r="47" spans="1:5" ht="91.5">
      <c r="A47" s="25" t="s">
        <v>171</v>
      </c>
      <c r="B47" s="9" t="s">
        <v>325</v>
      </c>
      <c r="C47" s="28">
        <v>1</v>
      </c>
      <c r="D47" s="10">
        <v>0</v>
      </c>
      <c r="E47" s="10">
        <f>D47*C47</f>
        <v>0</v>
      </c>
    </row>
    <row r="48" spans="1:5" customFormat="1" ht="81.599999999999994" customHeight="1">
      <c r="A48" s="25" t="s">
        <v>172</v>
      </c>
      <c r="B48" s="9" t="s">
        <v>60</v>
      </c>
      <c r="C48" s="28">
        <v>1</v>
      </c>
      <c r="D48" s="10">
        <v>0</v>
      </c>
      <c r="E48" s="10">
        <f>D48*C48</f>
        <v>0</v>
      </c>
    </row>
    <row r="49" spans="1:6">
      <c r="A49" s="25" t="s">
        <v>173</v>
      </c>
      <c r="B49" s="29" t="s">
        <v>12</v>
      </c>
      <c r="C49" s="28"/>
      <c r="D49" s="10"/>
      <c r="E49" s="10"/>
    </row>
    <row r="50" spans="1:6">
      <c r="A50" s="25" t="s">
        <v>174</v>
      </c>
      <c r="B50" s="9" t="s">
        <v>331</v>
      </c>
      <c r="C50" s="28">
        <v>1</v>
      </c>
      <c r="D50" s="10">
        <v>0</v>
      </c>
      <c r="E50" s="10">
        <f>D50*C50</f>
        <v>0</v>
      </c>
    </row>
    <row r="51" spans="1:6" ht="38.25">
      <c r="A51" s="25" t="s">
        <v>175</v>
      </c>
      <c r="B51" s="9" t="s">
        <v>39</v>
      </c>
      <c r="C51" s="28">
        <v>1</v>
      </c>
      <c r="D51" s="10">
        <v>0</v>
      </c>
      <c r="E51" s="10">
        <f>D51*C51</f>
        <v>0</v>
      </c>
    </row>
    <row r="52" spans="1:6">
      <c r="A52" s="25"/>
      <c r="B52" s="29" t="s">
        <v>9</v>
      </c>
      <c r="C52" s="28"/>
      <c r="D52" s="10"/>
      <c r="E52" s="10"/>
    </row>
    <row r="53" spans="1:6">
      <c r="A53" s="25" t="s">
        <v>176</v>
      </c>
      <c r="B53" s="9" t="s">
        <v>10</v>
      </c>
      <c r="C53" s="28">
        <v>1</v>
      </c>
      <c r="D53" s="10">
        <v>0</v>
      </c>
      <c r="E53" s="10">
        <f>ROUND(D53*C53,0)</f>
        <v>0</v>
      </c>
    </row>
    <row r="54" spans="1:6">
      <c r="A54" s="25" t="s">
        <v>177</v>
      </c>
      <c r="B54" s="9" t="s">
        <v>40</v>
      </c>
      <c r="C54" s="28">
        <v>1</v>
      </c>
      <c r="D54" s="10">
        <v>0</v>
      </c>
      <c r="E54" s="10">
        <f>ROUND(D54*C54,0)</f>
        <v>0</v>
      </c>
    </row>
    <row r="55" spans="1:6" ht="30.75" customHeight="1">
      <c r="A55" s="25"/>
      <c r="B55" s="29" t="s">
        <v>332</v>
      </c>
      <c r="C55" s="47"/>
      <c r="D55" s="47"/>
      <c r="E55" s="47"/>
    </row>
    <row r="56" spans="1:6" ht="25.5">
      <c r="A56" s="25" t="s">
        <v>178</v>
      </c>
      <c r="B56" s="9" t="s">
        <v>56</v>
      </c>
      <c r="C56" s="28">
        <v>1</v>
      </c>
      <c r="D56" s="10">
        <v>0</v>
      </c>
      <c r="E56" s="10">
        <f t="shared" ref="E56:E65" si="4">D56*C56</f>
        <v>0</v>
      </c>
    </row>
    <row r="57" spans="1:6" ht="25.5">
      <c r="A57" s="25" t="s">
        <v>179</v>
      </c>
      <c r="B57" s="9" t="s">
        <v>21</v>
      </c>
      <c r="C57" s="28">
        <v>2</v>
      </c>
      <c r="D57" s="10">
        <v>0</v>
      </c>
      <c r="E57" s="10">
        <f t="shared" si="4"/>
        <v>0</v>
      </c>
    </row>
    <row r="58" spans="1:6" ht="25.5">
      <c r="A58" s="25" t="s">
        <v>180</v>
      </c>
      <c r="B58" s="9" t="s">
        <v>22</v>
      </c>
      <c r="C58" s="28">
        <v>1</v>
      </c>
      <c r="D58" s="10">
        <v>0</v>
      </c>
      <c r="E58" s="10">
        <f t="shared" si="4"/>
        <v>0</v>
      </c>
    </row>
    <row r="59" spans="1:6">
      <c r="A59" s="25" t="s">
        <v>181</v>
      </c>
      <c r="B59" s="9" t="s">
        <v>23</v>
      </c>
      <c r="C59" s="28">
        <v>1</v>
      </c>
      <c r="D59" s="10">
        <v>0</v>
      </c>
      <c r="E59" s="10">
        <f t="shared" si="4"/>
        <v>0</v>
      </c>
    </row>
    <row r="60" spans="1:6">
      <c r="A60" s="25" t="s">
        <v>182</v>
      </c>
      <c r="B60" s="9" t="s">
        <v>41</v>
      </c>
      <c r="C60" s="28">
        <v>1</v>
      </c>
      <c r="D60" s="10">
        <v>0</v>
      </c>
      <c r="E60" s="10">
        <f t="shared" si="4"/>
        <v>0</v>
      </c>
    </row>
    <row r="61" spans="1:6">
      <c r="A61" s="25" t="s">
        <v>183</v>
      </c>
      <c r="B61" s="9" t="s">
        <v>42</v>
      </c>
      <c r="C61" s="28">
        <v>1</v>
      </c>
      <c r="D61" s="10">
        <v>0</v>
      </c>
      <c r="E61" s="10">
        <f t="shared" si="4"/>
        <v>0</v>
      </c>
    </row>
    <row r="62" spans="1:6" ht="25.5">
      <c r="A62" s="25" t="s">
        <v>184</v>
      </c>
      <c r="B62" s="9" t="s">
        <v>57</v>
      </c>
      <c r="C62" s="28">
        <v>1</v>
      </c>
      <c r="D62" s="10">
        <v>0</v>
      </c>
      <c r="E62" s="10">
        <f t="shared" si="4"/>
        <v>0</v>
      </c>
    </row>
    <row r="63" spans="1:6" ht="51">
      <c r="A63" s="25" t="s">
        <v>185</v>
      </c>
      <c r="B63" s="9" t="s">
        <v>333</v>
      </c>
      <c r="C63" s="28">
        <v>1</v>
      </c>
      <c r="D63" s="10">
        <v>0</v>
      </c>
      <c r="E63" s="10">
        <f t="shared" si="4"/>
        <v>0</v>
      </c>
      <c r="F63" s="144"/>
    </row>
    <row r="64" spans="1:6">
      <c r="A64" s="25"/>
      <c r="B64" s="9" t="s">
        <v>14</v>
      </c>
      <c r="C64" s="28">
        <v>1</v>
      </c>
      <c r="D64" s="10">
        <v>0</v>
      </c>
      <c r="E64" s="10">
        <f t="shared" si="4"/>
        <v>0</v>
      </c>
    </row>
    <row r="65" spans="1:6">
      <c r="A65" s="25"/>
      <c r="B65" s="9" t="s">
        <v>11</v>
      </c>
      <c r="C65" s="28">
        <v>1</v>
      </c>
      <c r="D65" s="10">
        <v>0</v>
      </c>
      <c r="E65" s="10">
        <f t="shared" si="4"/>
        <v>0</v>
      </c>
    </row>
    <row r="66" spans="1:6" s="12" customFormat="1" ht="51">
      <c r="A66" s="25" t="s">
        <v>186</v>
      </c>
      <c r="B66" s="34" t="s">
        <v>326</v>
      </c>
      <c r="C66" s="30">
        <v>1</v>
      </c>
      <c r="D66" s="31">
        <v>0</v>
      </c>
      <c r="E66" s="31">
        <f>D66*C66</f>
        <v>0</v>
      </c>
      <c r="F66" s="35"/>
    </row>
    <row r="67" spans="1:6" s="12" customFormat="1" ht="76.5">
      <c r="A67" s="25" t="s">
        <v>187</v>
      </c>
      <c r="B67" s="34" t="s">
        <v>327</v>
      </c>
      <c r="C67" s="30">
        <v>1</v>
      </c>
      <c r="D67" s="31">
        <v>0</v>
      </c>
      <c r="E67" s="31">
        <f>D67*C67</f>
        <v>0</v>
      </c>
      <c r="F67" s="33"/>
    </row>
    <row r="68" spans="1:6" s="12" customFormat="1">
      <c r="A68" s="25" t="s">
        <v>188</v>
      </c>
      <c r="B68" s="34" t="s">
        <v>61</v>
      </c>
      <c r="C68" s="30">
        <v>1</v>
      </c>
      <c r="D68" s="31">
        <v>0</v>
      </c>
      <c r="E68" s="31">
        <f>D68*C68</f>
        <v>0</v>
      </c>
      <c r="F68" s="33"/>
    </row>
    <row r="69" spans="1:6" s="12" customFormat="1">
      <c r="A69" s="25" t="s">
        <v>189</v>
      </c>
      <c r="B69" s="34" t="s">
        <v>191</v>
      </c>
      <c r="C69" s="30">
        <v>1</v>
      </c>
      <c r="D69" s="31">
        <v>0</v>
      </c>
      <c r="E69" s="31">
        <f>D69*C69</f>
        <v>0</v>
      </c>
      <c r="F69" s="33"/>
    </row>
    <row r="70" spans="1:6" ht="13.5" thickBot="1">
      <c r="A70" s="25" t="s">
        <v>190</v>
      </c>
      <c r="B70" s="18" t="s">
        <v>6</v>
      </c>
      <c r="C70" s="36">
        <v>1</v>
      </c>
      <c r="D70" s="19">
        <v>0</v>
      </c>
      <c r="E70" s="19">
        <f>ROUND(C70*D70,0)</f>
        <v>0</v>
      </c>
    </row>
    <row r="71" spans="1:6">
      <c r="A71" s="37"/>
      <c r="B71" s="38" t="s">
        <v>7</v>
      </c>
      <c r="C71" s="39"/>
      <c r="D71" s="40"/>
      <c r="E71" s="41">
        <f>SUM(E4:E70)</f>
        <v>0</v>
      </c>
    </row>
    <row r="72" spans="1:6">
      <c r="A72" s="42"/>
      <c r="C72" s="7"/>
    </row>
    <row r="73" spans="1:6">
      <c r="A73" s="42"/>
      <c r="C73" s="7"/>
    </row>
    <row r="74" spans="1:6">
      <c r="A74" s="42"/>
      <c r="C74" s="7"/>
    </row>
    <row r="75" spans="1:6">
      <c r="A75" s="42"/>
      <c r="C75" s="7"/>
    </row>
    <row r="76" spans="1:6">
      <c r="A76" s="42"/>
      <c r="C76" s="7"/>
    </row>
    <row r="77" spans="1:6">
      <c r="A77" s="42"/>
      <c r="C77" s="7"/>
    </row>
    <row r="78" spans="1:6">
      <c r="A78" s="42"/>
      <c r="C78" s="7"/>
    </row>
    <row r="79" spans="1:6">
      <c r="A79" s="42"/>
      <c r="C79" s="7"/>
    </row>
    <row r="80" spans="1:6">
      <c r="A80" s="42"/>
      <c r="C80" s="7"/>
    </row>
    <row r="81" spans="1:3">
      <c r="A81" s="42"/>
      <c r="C81" s="7"/>
    </row>
    <row r="82" spans="1:3">
      <c r="A82" s="42"/>
      <c r="C82" s="7"/>
    </row>
    <row r="83" spans="1:3">
      <c r="A83" s="42"/>
      <c r="C83" s="7"/>
    </row>
    <row r="84" spans="1:3">
      <c r="A84" s="42"/>
      <c r="C84" s="7"/>
    </row>
    <row r="85" spans="1:3">
      <c r="A85" s="42"/>
      <c r="C85" s="7"/>
    </row>
    <row r="86" spans="1:3">
      <c r="A86" s="42"/>
      <c r="C86" s="7"/>
    </row>
    <row r="87" spans="1:3">
      <c r="A87" s="42"/>
      <c r="C87" s="7"/>
    </row>
    <row r="88" spans="1:3">
      <c r="A88" s="42"/>
      <c r="C88" s="7"/>
    </row>
    <row r="89" spans="1:3">
      <c r="A89" s="42"/>
      <c r="C89" s="7"/>
    </row>
    <row r="90" spans="1:3">
      <c r="A90" s="42"/>
      <c r="C90" s="7"/>
    </row>
    <row r="91" spans="1:3">
      <c r="A91" s="42"/>
      <c r="C91" s="7"/>
    </row>
    <row r="92" spans="1:3">
      <c r="A92" s="42"/>
      <c r="C92" s="7"/>
    </row>
    <row r="93" spans="1:3">
      <c r="A93" s="42"/>
      <c r="C93" s="7"/>
    </row>
    <row r="94" spans="1:3">
      <c r="A94" s="42"/>
      <c r="C94" s="7"/>
    </row>
    <row r="95" spans="1:3">
      <c r="A95" s="42"/>
      <c r="C95" s="7"/>
    </row>
    <row r="96" spans="1:3">
      <c r="A96" s="42"/>
      <c r="C96" s="7"/>
    </row>
    <row r="97" spans="1:3">
      <c r="A97" s="42"/>
      <c r="C97" s="7"/>
    </row>
    <row r="98" spans="1:3">
      <c r="A98" s="42"/>
      <c r="C98" s="7"/>
    </row>
    <row r="99" spans="1:3">
      <c r="A99" s="42"/>
      <c r="C99" s="7"/>
    </row>
    <row r="100" spans="1:3">
      <c r="A100" s="42"/>
      <c r="C100" s="7"/>
    </row>
    <row r="101" spans="1:3">
      <c r="A101" s="42"/>
      <c r="C101" s="7"/>
    </row>
    <row r="102" spans="1:3">
      <c r="A102" s="42"/>
      <c r="C102" s="7"/>
    </row>
    <row r="103" spans="1:3">
      <c r="A103" s="42"/>
      <c r="C103" s="7"/>
    </row>
    <row r="104" spans="1:3">
      <c r="A104" s="42"/>
      <c r="C104" s="7"/>
    </row>
    <row r="105" spans="1:3">
      <c r="A105" s="42"/>
      <c r="C105" s="7"/>
    </row>
    <row r="106" spans="1:3">
      <c r="A106" s="42"/>
      <c r="C106" s="7"/>
    </row>
    <row r="107" spans="1:3">
      <c r="A107" s="42"/>
      <c r="C107" s="7"/>
    </row>
    <row r="108" spans="1:3">
      <c r="A108" s="42"/>
      <c r="C108" s="7"/>
    </row>
    <row r="109" spans="1:3">
      <c r="A109" s="42"/>
      <c r="C109" s="7"/>
    </row>
    <row r="110" spans="1:3">
      <c r="A110" s="42"/>
      <c r="C110" s="7"/>
    </row>
    <row r="111" spans="1:3">
      <c r="A111" s="42"/>
      <c r="C111" s="7"/>
    </row>
    <row r="112" spans="1:3">
      <c r="A112" s="42"/>
      <c r="C112" s="7"/>
    </row>
    <row r="113" spans="1:3">
      <c r="A113" s="42"/>
      <c r="C113" s="7"/>
    </row>
    <row r="114" spans="1:3">
      <c r="A114" s="42"/>
      <c r="C114" s="7"/>
    </row>
    <row r="115" spans="1:3">
      <c r="A115" s="42"/>
      <c r="C115" s="7"/>
    </row>
    <row r="116" spans="1:3">
      <c r="A116" s="42"/>
      <c r="C116" s="7"/>
    </row>
    <row r="117" spans="1:3">
      <c r="A117" s="42"/>
      <c r="C117" s="7"/>
    </row>
    <row r="118" spans="1:3">
      <c r="A118" s="42"/>
      <c r="C118" s="7"/>
    </row>
    <row r="119" spans="1:3">
      <c r="A119" s="42"/>
      <c r="C119" s="7"/>
    </row>
    <row r="120" spans="1:3">
      <c r="A120" s="42"/>
      <c r="C120" s="7"/>
    </row>
    <row r="121" spans="1:3">
      <c r="A121" s="42"/>
      <c r="C121" s="7"/>
    </row>
    <row r="122" spans="1:3">
      <c r="A122" s="42"/>
      <c r="C122" s="7"/>
    </row>
    <row r="123" spans="1:3">
      <c r="A123" s="42"/>
      <c r="C123" s="7"/>
    </row>
    <row r="124" spans="1:3">
      <c r="A124" s="42"/>
      <c r="C124" s="7"/>
    </row>
    <row r="125" spans="1:3">
      <c r="A125" s="42"/>
      <c r="C125" s="7"/>
    </row>
    <row r="126" spans="1:3">
      <c r="A126" s="42"/>
      <c r="C126" s="7"/>
    </row>
    <row r="127" spans="1:3">
      <c r="A127" s="42"/>
      <c r="C127" s="7"/>
    </row>
    <row r="128" spans="1:3">
      <c r="A128" s="42"/>
      <c r="C128" s="7"/>
    </row>
    <row r="129" spans="1:3">
      <c r="A129" s="42"/>
      <c r="C129" s="7"/>
    </row>
    <row r="130" spans="1:3">
      <c r="A130" s="42"/>
      <c r="C130" s="7"/>
    </row>
    <row r="131" spans="1:3">
      <c r="A131" s="42"/>
      <c r="C131" s="7"/>
    </row>
    <row r="132" spans="1:3">
      <c r="A132" s="42"/>
      <c r="C132" s="7"/>
    </row>
    <row r="133" spans="1:3">
      <c r="A133" s="42"/>
      <c r="C133" s="7"/>
    </row>
    <row r="134" spans="1:3">
      <c r="A134" s="42"/>
      <c r="C134" s="7"/>
    </row>
    <row r="135" spans="1:3">
      <c r="A135" s="42"/>
      <c r="C135" s="7"/>
    </row>
    <row r="136" spans="1:3">
      <c r="A136" s="42"/>
      <c r="C136" s="7"/>
    </row>
    <row r="137" spans="1:3">
      <c r="A137" s="42"/>
      <c r="C137" s="7"/>
    </row>
    <row r="138" spans="1:3">
      <c r="A138" s="42"/>
      <c r="C138" s="7"/>
    </row>
    <row r="139" spans="1:3">
      <c r="A139" s="42"/>
      <c r="C139" s="7"/>
    </row>
    <row r="140" spans="1:3">
      <c r="A140" s="42"/>
      <c r="C140" s="7"/>
    </row>
    <row r="141" spans="1:3">
      <c r="A141" s="42"/>
      <c r="C141" s="7"/>
    </row>
    <row r="142" spans="1:3">
      <c r="A142" s="42"/>
      <c r="C142" s="7"/>
    </row>
    <row r="143" spans="1:3">
      <c r="A143" s="42"/>
      <c r="C143" s="7"/>
    </row>
    <row r="144" spans="1:3">
      <c r="A144" s="42"/>
      <c r="C144" s="7"/>
    </row>
    <row r="145" spans="1:3">
      <c r="A145" s="42"/>
      <c r="C145" s="7"/>
    </row>
    <row r="146" spans="1:3">
      <c r="A146" s="42"/>
      <c r="C146" s="7"/>
    </row>
    <row r="147" spans="1:3">
      <c r="A147" s="42"/>
      <c r="C147" s="7"/>
    </row>
    <row r="148" spans="1:3">
      <c r="A148" s="42"/>
      <c r="C148" s="7"/>
    </row>
    <row r="149" spans="1:3">
      <c r="A149" s="42"/>
      <c r="C149" s="7"/>
    </row>
    <row r="150" spans="1:3">
      <c r="A150" s="42"/>
      <c r="C150" s="7"/>
    </row>
    <row r="151" spans="1:3">
      <c r="A151" s="42"/>
      <c r="C151" s="7"/>
    </row>
    <row r="152" spans="1:3">
      <c r="A152" s="42"/>
      <c r="C152" s="7"/>
    </row>
    <row r="153" spans="1:3">
      <c r="A153" s="42"/>
      <c r="C153" s="7"/>
    </row>
    <row r="154" spans="1:3">
      <c r="A154" s="42"/>
      <c r="C154" s="7"/>
    </row>
    <row r="155" spans="1:3">
      <c r="A155" s="42"/>
      <c r="C155" s="7"/>
    </row>
    <row r="156" spans="1:3">
      <c r="A156" s="42"/>
      <c r="C156" s="7"/>
    </row>
    <row r="157" spans="1:3">
      <c r="A157" s="42"/>
      <c r="C157" s="7"/>
    </row>
    <row r="158" spans="1:3">
      <c r="A158" s="42"/>
      <c r="C158" s="7"/>
    </row>
    <row r="159" spans="1:3">
      <c r="A159" s="42"/>
      <c r="C159" s="7"/>
    </row>
    <row r="160" spans="1:3">
      <c r="A160" s="42"/>
      <c r="C160" s="7"/>
    </row>
    <row r="161" spans="1:3">
      <c r="A161" s="42"/>
      <c r="C161" s="7"/>
    </row>
    <row r="162" spans="1:3">
      <c r="A162" s="42"/>
      <c r="C162" s="7"/>
    </row>
    <row r="163" spans="1:3">
      <c r="A163" s="42"/>
      <c r="C163" s="7"/>
    </row>
    <row r="164" spans="1:3">
      <c r="A164" s="42"/>
      <c r="C164" s="7"/>
    </row>
    <row r="165" spans="1:3">
      <c r="A165" s="42"/>
      <c r="C165" s="7"/>
    </row>
    <row r="166" spans="1:3">
      <c r="A166" s="42"/>
      <c r="C166" s="7"/>
    </row>
    <row r="167" spans="1:3">
      <c r="A167" s="42"/>
      <c r="C167" s="7"/>
    </row>
    <row r="168" spans="1:3">
      <c r="A168" s="42"/>
      <c r="C168" s="7"/>
    </row>
    <row r="169" spans="1:3">
      <c r="A169" s="42"/>
      <c r="C169" s="7"/>
    </row>
    <row r="170" spans="1:3">
      <c r="A170" s="42"/>
      <c r="C170" s="7"/>
    </row>
    <row r="171" spans="1:3">
      <c r="A171" s="42"/>
      <c r="C171" s="7"/>
    </row>
    <row r="172" spans="1:3">
      <c r="A172" s="42"/>
      <c r="C172" s="7"/>
    </row>
    <row r="173" spans="1:3">
      <c r="A173" s="42"/>
      <c r="C173" s="7"/>
    </row>
    <row r="174" spans="1:3">
      <c r="A174" s="42"/>
      <c r="C174" s="7"/>
    </row>
    <row r="175" spans="1:3">
      <c r="A175" s="42"/>
      <c r="C175" s="7"/>
    </row>
    <row r="176" spans="1:3">
      <c r="A176" s="42"/>
      <c r="C176" s="7"/>
    </row>
    <row r="177" spans="1:3">
      <c r="A177" s="42"/>
      <c r="C177" s="7"/>
    </row>
    <row r="178" spans="1:3">
      <c r="A178" s="42"/>
      <c r="C178" s="7"/>
    </row>
    <row r="179" spans="1:3">
      <c r="A179" s="42"/>
      <c r="C179" s="7"/>
    </row>
    <row r="180" spans="1:3">
      <c r="A180" s="42"/>
      <c r="C180" s="7"/>
    </row>
    <row r="181" spans="1:3">
      <c r="A181" s="42"/>
      <c r="C181" s="7"/>
    </row>
    <row r="182" spans="1:3">
      <c r="A182" s="42"/>
      <c r="C182" s="7"/>
    </row>
  </sheetData>
  <mergeCells count="1">
    <mergeCell ref="C1:E1"/>
  </mergeCells>
  <phoneticPr fontId="16" type="noConversion"/>
  <pageMargins left="0.55118110236220474" right="0.55118110236220474" top="0.53" bottom="0.67" header="0.19" footer="0.21"/>
  <pageSetup paperSize="9" orientation="portrait" r:id="rId1"/>
  <headerFooter alignWithMargins="0">
    <oddFooter>&amp;L&amp;"Arial Narrow CE,obyčejné"&amp;9NAUTICA &amp;D&amp;R&amp;"Arial Narrow CE,obyčejné"&amp;9STRANA č. &amp;"Arial Narrow CE,tučné"&amp;P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4"/>
  <sheetViews>
    <sheetView workbookViewId="0">
      <selection activeCell="H73" sqref="H73"/>
    </sheetView>
  </sheetViews>
  <sheetFormatPr defaultRowHeight="12.75"/>
  <cols>
    <col min="1" max="1" width="7.140625" style="16" customWidth="1"/>
    <col min="2" max="2" width="57.42578125" style="16" customWidth="1"/>
    <col min="3" max="3" width="4.5703125" style="17" customWidth="1"/>
    <col min="4" max="4" width="8.140625" style="17" customWidth="1"/>
    <col min="5" max="5" width="13.7109375" style="17" customWidth="1"/>
    <col min="199" max="199" width="6.7109375" customWidth="1"/>
    <col min="200" max="200" width="61.42578125" customWidth="1"/>
    <col min="201" max="201" width="4.5703125" customWidth="1"/>
    <col min="202" max="202" width="7.85546875" customWidth="1"/>
    <col min="203" max="203" width="12.140625" customWidth="1"/>
    <col min="205" max="205" width="10" customWidth="1"/>
    <col min="206" max="209" width="12.42578125" customWidth="1"/>
    <col min="210" max="210" width="12" customWidth="1"/>
    <col min="211" max="211" width="14.85546875" customWidth="1"/>
    <col min="455" max="455" width="6.7109375" customWidth="1"/>
    <col min="456" max="456" width="61.42578125" customWidth="1"/>
    <col min="457" max="457" width="4.5703125" customWidth="1"/>
    <col min="458" max="458" width="7.85546875" customWidth="1"/>
    <col min="459" max="459" width="12.140625" customWidth="1"/>
    <col min="461" max="461" width="10" customWidth="1"/>
    <col min="462" max="465" width="12.42578125" customWidth="1"/>
    <col min="466" max="466" width="12" customWidth="1"/>
    <col min="467" max="467" width="14.85546875" customWidth="1"/>
    <col min="711" max="711" width="6.7109375" customWidth="1"/>
    <col min="712" max="712" width="61.42578125" customWidth="1"/>
    <col min="713" max="713" width="4.5703125" customWidth="1"/>
    <col min="714" max="714" width="7.85546875" customWidth="1"/>
    <col min="715" max="715" width="12.140625" customWidth="1"/>
    <col min="717" max="717" width="10" customWidth="1"/>
    <col min="718" max="721" width="12.42578125" customWidth="1"/>
    <col min="722" max="722" width="12" customWidth="1"/>
    <col min="723" max="723" width="14.85546875" customWidth="1"/>
    <col min="967" max="967" width="6.7109375" customWidth="1"/>
    <col min="968" max="968" width="61.42578125" customWidth="1"/>
    <col min="969" max="969" width="4.5703125" customWidth="1"/>
    <col min="970" max="970" width="7.85546875" customWidth="1"/>
    <col min="971" max="971" width="12.140625" customWidth="1"/>
    <col min="973" max="973" width="10" customWidth="1"/>
    <col min="974" max="977" width="12.42578125" customWidth="1"/>
    <col min="978" max="978" width="12" customWidth="1"/>
    <col min="979" max="979" width="14.85546875" customWidth="1"/>
    <col min="1223" max="1223" width="6.7109375" customWidth="1"/>
    <col min="1224" max="1224" width="61.42578125" customWidth="1"/>
    <col min="1225" max="1225" width="4.5703125" customWidth="1"/>
    <col min="1226" max="1226" width="7.85546875" customWidth="1"/>
    <col min="1227" max="1227" width="12.140625" customWidth="1"/>
    <col min="1229" max="1229" width="10" customWidth="1"/>
    <col min="1230" max="1233" width="12.42578125" customWidth="1"/>
    <col min="1234" max="1234" width="12" customWidth="1"/>
    <col min="1235" max="1235" width="14.85546875" customWidth="1"/>
    <col min="1479" max="1479" width="6.7109375" customWidth="1"/>
    <col min="1480" max="1480" width="61.42578125" customWidth="1"/>
    <col min="1481" max="1481" width="4.5703125" customWidth="1"/>
    <col min="1482" max="1482" width="7.85546875" customWidth="1"/>
    <col min="1483" max="1483" width="12.140625" customWidth="1"/>
    <col min="1485" max="1485" width="10" customWidth="1"/>
    <col min="1486" max="1489" width="12.42578125" customWidth="1"/>
    <col min="1490" max="1490" width="12" customWidth="1"/>
    <col min="1491" max="1491" width="14.85546875" customWidth="1"/>
    <col min="1735" max="1735" width="6.7109375" customWidth="1"/>
    <col min="1736" max="1736" width="61.42578125" customWidth="1"/>
    <col min="1737" max="1737" width="4.5703125" customWidth="1"/>
    <col min="1738" max="1738" width="7.85546875" customWidth="1"/>
    <col min="1739" max="1739" width="12.140625" customWidth="1"/>
    <col min="1741" max="1741" width="10" customWidth="1"/>
    <col min="1742" max="1745" width="12.42578125" customWidth="1"/>
    <col min="1746" max="1746" width="12" customWidth="1"/>
    <col min="1747" max="1747" width="14.85546875" customWidth="1"/>
    <col min="1991" max="1991" width="6.7109375" customWidth="1"/>
    <col min="1992" max="1992" width="61.42578125" customWidth="1"/>
    <col min="1993" max="1993" width="4.5703125" customWidth="1"/>
    <col min="1994" max="1994" width="7.85546875" customWidth="1"/>
    <col min="1995" max="1995" width="12.140625" customWidth="1"/>
    <col min="1997" max="1997" width="10" customWidth="1"/>
    <col min="1998" max="2001" width="12.42578125" customWidth="1"/>
    <col min="2002" max="2002" width="12" customWidth="1"/>
    <col min="2003" max="2003" width="14.85546875" customWidth="1"/>
    <col min="2247" max="2247" width="6.7109375" customWidth="1"/>
    <col min="2248" max="2248" width="61.42578125" customWidth="1"/>
    <col min="2249" max="2249" width="4.5703125" customWidth="1"/>
    <col min="2250" max="2250" width="7.85546875" customWidth="1"/>
    <col min="2251" max="2251" width="12.140625" customWidth="1"/>
    <col min="2253" max="2253" width="10" customWidth="1"/>
    <col min="2254" max="2257" width="12.42578125" customWidth="1"/>
    <col min="2258" max="2258" width="12" customWidth="1"/>
    <col min="2259" max="2259" width="14.85546875" customWidth="1"/>
    <col min="2503" max="2503" width="6.7109375" customWidth="1"/>
    <col min="2504" max="2504" width="61.42578125" customWidth="1"/>
    <col min="2505" max="2505" width="4.5703125" customWidth="1"/>
    <col min="2506" max="2506" width="7.85546875" customWidth="1"/>
    <col min="2507" max="2507" width="12.140625" customWidth="1"/>
    <col min="2509" max="2509" width="10" customWidth="1"/>
    <col min="2510" max="2513" width="12.42578125" customWidth="1"/>
    <col min="2514" max="2514" width="12" customWidth="1"/>
    <col min="2515" max="2515" width="14.85546875" customWidth="1"/>
    <col min="2759" max="2759" width="6.7109375" customWidth="1"/>
    <col min="2760" max="2760" width="61.42578125" customWidth="1"/>
    <col min="2761" max="2761" width="4.5703125" customWidth="1"/>
    <col min="2762" max="2762" width="7.85546875" customWidth="1"/>
    <col min="2763" max="2763" width="12.140625" customWidth="1"/>
    <col min="2765" max="2765" width="10" customWidth="1"/>
    <col min="2766" max="2769" width="12.42578125" customWidth="1"/>
    <col min="2770" max="2770" width="12" customWidth="1"/>
    <col min="2771" max="2771" width="14.85546875" customWidth="1"/>
    <col min="3015" max="3015" width="6.7109375" customWidth="1"/>
    <col min="3016" max="3016" width="61.42578125" customWidth="1"/>
    <col min="3017" max="3017" width="4.5703125" customWidth="1"/>
    <col min="3018" max="3018" width="7.85546875" customWidth="1"/>
    <col min="3019" max="3019" width="12.140625" customWidth="1"/>
    <col min="3021" max="3021" width="10" customWidth="1"/>
    <col min="3022" max="3025" width="12.42578125" customWidth="1"/>
    <col min="3026" max="3026" width="12" customWidth="1"/>
    <col min="3027" max="3027" width="14.85546875" customWidth="1"/>
    <col min="3271" max="3271" width="6.7109375" customWidth="1"/>
    <col min="3272" max="3272" width="61.42578125" customWidth="1"/>
    <col min="3273" max="3273" width="4.5703125" customWidth="1"/>
    <col min="3274" max="3274" width="7.85546875" customWidth="1"/>
    <col min="3275" max="3275" width="12.140625" customWidth="1"/>
    <col min="3277" max="3277" width="10" customWidth="1"/>
    <col min="3278" max="3281" width="12.42578125" customWidth="1"/>
    <col min="3282" max="3282" width="12" customWidth="1"/>
    <col min="3283" max="3283" width="14.85546875" customWidth="1"/>
    <col min="3527" max="3527" width="6.7109375" customWidth="1"/>
    <col min="3528" max="3528" width="61.42578125" customWidth="1"/>
    <col min="3529" max="3529" width="4.5703125" customWidth="1"/>
    <col min="3530" max="3530" width="7.85546875" customWidth="1"/>
    <col min="3531" max="3531" width="12.140625" customWidth="1"/>
    <col min="3533" max="3533" width="10" customWidth="1"/>
    <col min="3534" max="3537" width="12.42578125" customWidth="1"/>
    <col min="3538" max="3538" width="12" customWidth="1"/>
    <col min="3539" max="3539" width="14.85546875" customWidth="1"/>
    <col min="3783" max="3783" width="6.7109375" customWidth="1"/>
    <col min="3784" max="3784" width="61.42578125" customWidth="1"/>
    <col min="3785" max="3785" width="4.5703125" customWidth="1"/>
    <col min="3786" max="3786" width="7.85546875" customWidth="1"/>
    <col min="3787" max="3787" width="12.140625" customWidth="1"/>
    <col min="3789" max="3789" width="10" customWidth="1"/>
    <col min="3790" max="3793" width="12.42578125" customWidth="1"/>
    <col min="3794" max="3794" width="12" customWidth="1"/>
    <col min="3795" max="3795" width="14.85546875" customWidth="1"/>
    <col min="4039" max="4039" width="6.7109375" customWidth="1"/>
    <col min="4040" max="4040" width="61.42578125" customWidth="1"/>
    <col min="4041" max="4041" width="4.5703125" customWidth="1"/>
    <col min="4042" max="4042" width="7.85546875" customWidth="1"/>
    <col min="4043" max="4043" width="12.140625" customWidth="1"/>
    <col min="4045" max="4045" width="10" customWidth="1"/>
    <col min="4046" max="4049" width="12.42578125" customWidth="1"/>
    <col min="4050" max="4050" width="12" customWidth="1"/>
    <col min="4051" max="4051" width="14.85546875" customWidth="1"/>
    <col min="4295" max="4295" width="6.7109375" customWidth="1"/>
    <col min="4296" max="4296" width="61.42578125" customWidth="1"/>
    <col min="4297" max="4297" width="4.5703125" customWidth="1"/>
    <col min="4298" max="4298" width="7.85546875" customWidth="1"/>
    <col min="4299" max="4299" width="12.140625" customWidth="1"/>
    <col min="4301" max="4301" width="10" customWidth="1"/>
    <col min="4302" max="4305" width="12.42578125" customWidth="1"/>
    <col min="4306" max="4306" width="12" customWidth="1"/>
    <col min="4307" max="4307" width="14.85546875" customWidth="1"/>
    <col min="4551" max="4551" width="6.7109375" customWidth="1"/>
    <col min="4552" max="4552" width="61.42578125" customWidth="1"/>
    <col min="4553" max="4553" width="4.5703125" customWidth="1"/>
    <col min="4554" max="4554" width="7.85546875" customWidth="1"/>
    <col min="4555" max="4555" width="12.140625" customWidth="1"/>
    <col min="4557" max="4557" width="10" customWidth="1"/>
    <col min="4558" max="4561" width="12.42578125" customWidth="1"/>
    <col min="4562" max="4562" width="12" customWidth="1"/>
    <col min="4563" max="4563" width="14.85546875" customWidth="1"/>
    <col min="4807" max="4807" width="6.7109375" customWidth="1"/>
    <col min="4808" max="4808" width="61.42578125" customWidth="1"/>
    <col min="4809" max="4809" width="4.5703125" customWidth="1"/>
    <col min="4810" max="4810" width="7.85546875" customWidth="1"/>
    <col min="4811" max="4811" width="12.140625" customWidth="1"/>
    <col min="4813" max="4813" width="10" customWidth="1"/>
    <col min="4814" max="4817" width="12.42578125" customWidth="1"/>
    <col min="4818" max="4818" width="12" customWidth="1"/>
    <col min="4819" max="4819" width="14.85546875" customWidth="1"/>
    <col min="5063" max="5063" width="6.7109375" customWidth="1"/>
    <col min="5064" max="5064" width="61.42578125" customWidth="1"/>
    <col min="5065" max="5065" width="4.5703125" customWidth="1"/>
    <col min="5066" max="5066" width="7.85546875" customWidth="1"/>
    <col min="5067" max="5067" width="12.140625" customWidth="1"/>
    <col min="5069" max="5069" width="10" customWidth="1"/>
    <col min="5070" max="5073" width="12.42578125" customWidth="1"/>
    <col min="5074" max="5074" width="12" customWidth="1"/>
    <col min="5075" max="5075" width="14.85546875" customWidth="1"/>
    <col min="5319" max="5319" width="6.7109375" customWidth="1"/>
    <col min="5320" max="5320" width="61.42578125" customWidth="1"/>
    <col min="5321" max="5321" width="4.5703125" customWidth="1"/>
    <col min="5322" max="5322" width="7.85546875" customWidth="1"/>
    <col min="5323" max="5323" width="12.140625" customWidth="1"/>
    <col min="5325" max="5325" width="10" customWidth="1"/>
    <col min="5326" max="5329" width="12.42578125" customWidth="1"/>
    <col min="5330" max="5330" width="12" customWidth="1"/>
    <col min="5331" max="5331" width="14.85546875" customWidth="1"/>
    <col min="5575" max="5575" width="6.7109375" customWidth="1"/>
    <col min="5576" max="5576" width="61.42578125" customWidth="1"/>
    <col min="5577" max="5577" width="4.5703125" customWidth="1"/>
    <col min="5578" max="5578" width="7.85546875" customWidth="1"/>
    <col min="5579" max="5579" width="12.140625" customWidth="1"/>
    <col min="5581" max="5581" width="10" customWidth="1"/>
    <col min="5582" max="5585" width="12.42578125" customWidth="1"/>
    <col min="5586" max="5586" width="12" customWidth="1"/>
    <col min="5587" max="5587" width="14.85546875" customWidth="1"/>
    <col min="5831" max="5831" width="6.7109375" customWidth="1"/>
    <col min="5832" max="5832" width="61.42578125" customWidth="1"/>
    <col min="5833" max="5833" width="4.5703125" customWidth="1"/>
    <col min="5834" max="5834" width="7.85546875" customWidth="1"/>
    <col min="5835" max="5835" width="12.140625" customWidth="1"/>
    <col min="5837" max="5837" width="10" customWidth="1"/>
    <col min="5838" max="5841" width="12.42578125" customWidth="1"/>
    <col min="5842" max="5842" width="12" customWidth="1"/>
    <col min="5843" max="5843" width="14.85546875" customWidth="1"/>
    <col min="6087" max="6087" width="6.7109375" customWidth="1"/>
    <col min="6088" max="6088" width="61.42578125" customWidth="1"/>
    <col min="6089" max="6089" width="4.5703125" customWidth="1"/>
    <col min="6090" max="6090" width="7.85546875" customWidth="1"/>
    <col min="6091" max="6091" width="12.140625" customWidth="1"/>
    <col min="6093" max="6093" width="10" customWidth="1"/>
    <col min="6094" max="6097" width="12.42578125" customWidth="1"/>
    <col min="6098" max="6098" width="12" customWidth="1"/>
    <col min="6099" max="6099" width="14.85546875" customWidth="1"/>
    <col min="6343" max="6343" width="6.7109375" customWidth="1"/>
    <col min="6344" max="6344" width="61.42578125" customWidth="1"/>
    <col min="6345" max="6345" width="4.5703125" customWidth="1"/>
    <col min="6346" max="6346" width="7.85546875" customWidth="1"/>
    <col min="6347" max="6347" width="12.140625" customWidth="1"/>
    <col min="6349" max="6349" width="10" customWidth="1"/>
    <col min="6350" max="6353" width="12.42578125" customWidth="1"/>
    <col min="6354" max="6354" width="12" customWidth="1"/>
    <col min="6355" max="6355" width="14.85546875" customWidth="1"/>
    <col min="6599" max="6599" width="6.7109375" customWidth="1"/>
    <col min="6600" max="6600" width="61.42578125" customWidth="1"/>
    <col min="6601" max="6601" width="4.5703125" customWidth="1"/>
    <col min="6602" max="6602" width="7.85546875" customWidth="1"/>
    <col min="6603" max="6603" width="12.140625" customWidth="1"/>
    <col min="6605" max="6605" width="10" customWidth="1"/>
    <col min="6606" max="6609" width="12.42578125" customWidth="1"/>
    <col min="6610" max="6610" width="12" customWidth="1"/>
    <col min="6611" max="6611" width="14.85546875" customWidth="1"/>
    <col min="6855" max="6855" width="6.7109375" customWidth="1"/>
    <col min="6856" max="6856" width="61.42578125" customWidth="1"/>
    <col min="6857" max="6857" width="4.5703125" customWidth="1"/>
    <col min="6858" max="6858" width="7.85546875" customWidth="1"/>
    <col min="6859" max="6859" width="12.140625" customWidth="1"/>
    <col min="6861" max="6861" width="10" customWidth="1"/>
    <col min="6862" max="6865" width="12.42578125" customWidth="1"/>
    <col min="6866" max="6866" width="12" customWidth="1"/>
    <col min="6867" max="6867" width="14.85546875" customWidth="1"/>
    <col min="7111" max="7111" width="6.7109375" customWidth="1"/>
    <col min="7112" max="7112" width="61.42578125" customWidth="1"/>
    <col min="7113" max="7113" width="4.5703125" customWidth="1"/>
    <col min="7114" max="7114" width="7.85546875" customWidth="1"/>
    <col min="7115" max="7115" width="12.140625" customWidth="1"/>
    <col min="7117" max="7117" width="10" customWidth="1"/>
    <col min="7118" max="7121" width="12.42578125" customWidth="1"/>
    <col min="7122" max="7122" width="12" customWidth="1"/>
    <col min="7123" max="7123" width="14.85546875" customWidth="1"/>
    <col min="7367" max="7367" width="6.7109375" customWidth="1"/>
    <col min="7368" max="7368" width="61.42578125" customWidth="1"/>
    <col min="7369" max="7369" width="4.5703125" customWidth="1"/>
    <col min="7370" max="7370" width="7.85546875" customWidth="1"/>
    <col min="7371" max="7371" width="12.140625" customWidth="1"/>
    <col min="7373" max="7373" width="10" customWidth="1"/>
    <col min="7374" max="7377" width="12.42578125" customWidth="1"/>
    <col min="7378" max="7378" width="12" customWidth="1"/>
    <col min="7379" max="7379" width="14.85546875" customWidth="1"/>
    <col min="7623" max="7623" width="6.7109375" customWidth="1"/>
    <col min="7624" max="7624" width="61.42578125" customWidth="1"/>
    <col min="7625" max="7625" width="4.5703125" customWidth="1"/>
    <col min="7626" max="7626" width="7.85546875" customWidth="1"/>
    <col min="7627" max="7627" width="12.140625" customWidth="1"/>
    <col min="7629" max="7629" width="10" customWidth="1"/>
    <col min="7630" max="7633" width="12.42578125" customWidth="1"/>
    <col min="7634" max="7634" width="12" customWidth="1"/>
    <col min="7635" max="7635" width="14.85546875" customWidth="1"/>
    <col min="7879" max="7879" width="6.7109375" customWidth="1"/>
    <col min="7880" max="7880" width="61.42578125" customWidth="1"/>
    <col min="7881" max="7881" width="4.5703125" customWidth="1"/>
    <col min="7882" max="7882" width="7.85546875" customWidth="1"/>
    <col min="7883" max="7883" width="12.140625" customWidth="1"/>
    <col min="7885" max="7885" width="10" customWidth="1"/>
    <col min="7886" max="7889" width="12.42578125" customWidth="1"/>
    <col min="7890" max="7890" width="12" customWidth="1"/>
    <col min="7891" max="7891" width="14.85546875" customWidth="1"/>
    <col min="8135" max="8135" width="6.7109375" customWidth="1"/>
    <col min="8136" max="8136" width="61.42578125" customWidth="1"/>
    <col min="8137" max="8137" width="4.5703125" customWidth="1"/>
    <col min="8138" max="8138" width="7.85546875" customWidth="1"/>
    <col min="8139" max="8139" width="12.140625" customWidth="1"/>
    <col min="8141" max="8141" width="10" customWidth="1"/>
    <col min="8142" max="8145" width="12.42578125" customWidth="1"/>
    <col min="8146" max="8146" width="12" customWidth="1"/>
    <col min="8147" max="8147" width="14.85546875" customWidth="1"/>
    <col min="8391" max="8391" width="6.7109375" customWidth="1"/>
    <col min="8392" max="8392" width="61.42578125" customWidth="1"/>
    <col min="8393" max="8393" width="4.5703125" customWidth="1"/>
    <col min="8394" max="8394" width="7.85546875" customWidth="1"/>
    <col min="8395" max="8395" width="12.140625" customWidth="1"/>
    <col min="8397" max="8397" width="10" customWidth="1"/>
    <col min="8398" max="8401" width="12.42578125" customWidth="1"/>
    <col min="8402" max="8402" width="12" customWidth="1"/>
    <col min="8403" max="8403" width="14.85546875" customWidth="1"/>
    <col min="8647" max="8647" width="6.7109375" customWidth="1"/>
    <col min="8648" max="8648" width="61.42578125" customWidth="1"/>
    <col min="8649" max="8649" width="4.5703125" customWidth="1"/>
    <col min="8650" max="8650" width="7.85546875" customWidth="1"/>
    <col min="8651" max="8651" width="12.140625" customWidth="1"/>
    <col min="8653" max="8653" width="10" customWidth="1"/>
    <col min="8654" max="8657" width="12.42578125" customWidth="1"/>
    <col min="8658" max="8658" width="12" customWidth="1"/>
    <col min="8659" max="8659" width="14.85546875" customWidth="1"/>
    <col min="8903" max="8903" width="6.7109375" customWidth="1"/>
    <col min="8904" max="8904" width="61.42578125" customWidth="1"/>
    <col min="8905" max="8905" width="4.5703125" customWidth="1"/>
    <col min="8906" max="8906" width="7.85546875" customWidth="1"/>
    <col min="8907" max="8907" width="12.140625" customWidth="1"/>
    <col min="8909" max="8909" width="10" customWidth="1"/>
    <col min="8910" max="8913" width="12.42578125" customWidth="1"/>
    <col min="8914" max="8914" width="12" customWidth="1"/>
    <col min="8915" max="8915" width="14.85546875" customWidth="1"/>
    <col min="9159" max="9159" width="6.7109375" customWidth="1"/>
    <col min="9160" max="9160" width="61.42578125" customWidth="1"/>
    <col min="9161" max="9161" width="4.5703125" customWidth="1"/>
    <col min="9162" max="9162" width="7.85546875" customWidth="1"/>
    <col min="9163" max="9163" width="12.140625" customWidth="1"/>
    <col min="9165" max="9165" width="10" customWidth="1"/>
    <col min="9166" max="9169" width="12.42578125" customWidth="1"/>
    <col min="9170" max="9170" width="12" customWidth="1"/>
    <col min="9171" max="9171" width="14.85546875" customWidth="1"/>
    <col min="9415" max="9415" width="6.7109375" customWidth="1"/>
    <col min="9416" max="9416" width="61.42578125" customWidth="1"/>
    <col min="9417" max="9417" width="4.5703125" customWidth="1"/>
    <col min="9418" max="9418" width="7.85546875" customWidth="1"/>
    <col min="9419" max="9419" width="12.140625" customWidth="1"/>
    <col min="9421" max="9421" width="10" customWidth="1"/>
    <col min="9422" max="9425" width="12.42578125" customWidth="1"/>
    <col min="9426" max="9426" width="12" customWidth="1"/>
    <col min="9427" max="9427" width="14.85546875" customWidth="1"/>
    <col min="9671" max="9671" width="6.7109375" customWidth="1"/>
    <col min="9672" max="9672" width="61.42578125" customWidth="1"/>
    <col min="9673" max="9673" width="4.5703125" customWidth="1"/>
    <col min="9674" max="9674" width="7.85546875" customWidth="1"/>
    <col min="9675" max="9675" width="12.140625" customWidth="1"/>
    <col min="9677" max="9677" width="10" customWidth="1"/>
    <col min="9678" max="9681" width="12.42578125" customWidth="1"/>
    <col min="9682" max="9682" width="12" customWidth="1"/>
    <col min="9683" max="9683" width="14.85546875" customWidth="1"/>
    <col min="9927" max="9927" width="6.7109375" customWidth="1"/>
    <col min="9928" max="9928" width="61.42578125" customWidth="1"/>
    <col min="9929" max="9929" width="4.5703125" customWidth="1"/>
    <col min="9930" max="9930" width="7.85546875" customWidth="1"/>
    <col min="9931" max="9931" width="12.140625" customWidth="1"/>
    <col min="9933" max="9933" width="10" customWidth="1"/>
    <col min="9934" max="9937" width="12.42578125" customWidth="1"/>
    <col min="9938" max="9938" width="12" customWidth="1"/>
    <col min="9939" max="9939" width="14.85546875" customWidth="1"/>
    <col min="10183" max="10183" width="6.7109375" customWidth="1"/>
    <col min="10184" max="10184" width="61.42578125" customWidth="1"/>
    <col min="10185" max="10185" width="4.5703125" customWidth="1"/>
    <col min="10186" max="10186" width="7.85546875" customWidth="1"/>
    <col min="10187" max="10187" width="12.140625" customWidth="1"/>
    <col min="10189" max="10189" width="10" customWidth="1"/>
    <col min="10190" max="10193" width="12.42578125" customWidth="1"/>
    <col min="10194" max="10194" width="12" customWidth="1"/>
    <col min="10195" max="10195" width="14.85546875" customWidth="1"/>
    <col min="10439" max="10439" width="6.7109375" customWidth="1"/>
    <col min="10440" max="10440" width="61.42578125" customWidth="1"/>
    <col min="10441" max="10441" width="4.5703125" customWidth="1"/>
    <col min="10442" max="10442" width="7.85546875" customWidth="1"/>
    <col min="10443" max="10443" width="12.140625" customWidth="1"/>
    <col min="10445" max="10445" width="10" customWidth="1"/>
    <col min="10446" max="10449" width="12.42578125" customWidth="1"/>
    <col min="10450" max="10450" width="12" customWidth="1"/>
    <col min="10451" max="10451" width="14.85546875" customWidth="1"/>
    <col min="10695" max="10695" width="6.7109375" customWidth="1"/>
    <col min="10696" max="10696" width="61.42578125" customWidth="1"/>
    <col min="10697" max="10697" width="4.5703125" customWidth="1"/>
    <col min="10698" max="10698" width="7.85546875" customWidth="1"/>
    <col min="10699" max="10699" width="12.140625" customWidth="1"/>
    <col min="10701" max="10701" width="10" customWidth="1"/>
    <col min="10702" max="10705" width="12.42578125" customWidth="1"/>
    <col min="10706" max="10706" width="12" customWidth="1"/>
    <col min="10707" max="10707" width="14.85546875" customWidth="1"/>
    <col min="10951" max="10951" width="6.7109375" customWidth="1"/>
    <col min="10952" max="10952" width="61.42578125" customWidth="1"/>
    <col min="10953" max="10953" width="4.5703125" customWidth="1"/>
    <col min="10954" max="10954" width="7.85546875" customWidth="1"/>
    <col min="10955" max="10955" width="12.140625" customWidth="1"/>
    <col min="10957" max="10957" width="10" customWidth="1"/>
    <col min="10958" max="10961" width="12.42578125" customWidth="1"/>
    <col min="10962" max="10962" width="12" customWidth="1"/>
    <col min="10963" max="10963" width="14.85546875" customWidth="1"/>
    <col min="11207" max="11207" width="6.7109375" customWidth="1"/>
    <col min="11208" max="11208" width="61.42578125" customWidth="1"/>
    <col min="11209" max="11209" width="4.5703125" customWidth="1"/>
    <col min="11210" max="11210" width="7.85546875" customWidth="1"/>
    <col min="11211" max="11211" width="12.140625" customWidth="1"/>
    <col min="11213" max="11213" width="10" customWidth="1"/>
    <col min="11214" max="11217" width="12.42578125" customWidth="1"/>
    <col min="11218" max="11218" width="12" customWidth="1"/>
    <col min="11219" max="11219" width="14.85546875" customWidth="1"/>
    <col min="11463" max="11463" width="6.7109375" customWidth="1"/>
    <col min="11464" max="11464" width="61.42578125" customWidth="1"/>
    <col min="11465" max="11465" width="4.5703125" customWidth="1"/>
    <col min="11466" max="11466" width="7.85546875" customWidth="1"/>
    <col min="11467" max="11467" width="12.140625" customWidth="1"/>
    <col min="11469" max="11469" width="10" customWidth="1"/>
    <col min="11470" max="11473" width="12.42578125" customWidth="1"/>
    <col min="11474" max="11474" width="12" customWidth="1"/>
    <col min="11475" max="11475" width="14.85546875" customWidth="1"/>
    <col min="11719" max="11719" width="6.7109375" customWidth="1"/>
    <col min="11720" max="11720" width="61.42578125" customWidth="1"/>
    <col min="11721" max="11721" width="4.5703125" customWidth="1"/>
    <col min="11722" max="11722" width="7.85546875" customWidth="1"/>
    <col min="11723" max="11723" width="12.140625" customWidth="1"/>
    <col min="11725" max="11725" width="10" customWidth="1"/>
    <col min="11726" max="11729" width="12.42578125" customWidth="1"/>
    <col min="11730" max="11730" width="12" customWidth="1"/>
    <col min="11731" max="11731" width="14.85546875" customWidth="1"/>
    <col min="11975" max="11975" width="6.7109375" customWidth="1"/>
    <col min="11976" max="11976" width="61.42578125" customWidth="1"/>
    <col min="11977" max="11977" width="4.5703125" customWidth="1"/>
    <col min="11978" max="11978" width="7.85546875" customWidth="1"/>
    <col min="11979" max="11979" width="12.140625" customWidth="1"/>
    <col min="11981" max="11981" width="10" customWidth="1"/>
    <col min="11982" max="11985" width="12.42578125" customWidth="1"/>
    <col min="11986" max="11986" width="12" customWidth="1"/>
    <col min="11987" max="11987" width="14.85546875" customWidth="1"/>
    <col min="12231" max="12231" width="6.7109375" customWidth="1"/>
    <col min="12232" max="12232" width="61.42578125" customWidth="1"/>
    <col min="12233" max="12233" width="4.5703125" customWidth="1"/>
    <col min="12234" max="12234" width="7.85546875" customWidth="1"/>
    <col min="12235" max="12235" width="12.140625" customWidth="1"/>
    <col min="12237" max="12237" width="10" customWidth="1"/>
    <col min="12238" max="12241" width="12.42578125" customWidth="1"/>
    <col min="12242" max="12242" width="12" customWidth="1"/>
    <col min="12243" max="12243" width="14.85546875" customWidth="1"/>
    <col min="12487" max="12487" width="6.7109375" customWidth="1"/>
    <col min="12488" max="12488" width="61.42578125" customWidth="1"/>
    <col min="12489" max="12489" width="4.5703125" customWidth="1"/>
    <col min="12490" max="12490" width="7.85546875" customWidth="1"/>
    <col min="12491" max="12491" width="12.140625" customWidth="1"/>
    <col min="12493" max="12493" width="10" customWidth="1"/>
    <col min="12494" max="12497" width="12.42578125" customWidth="1"/>
    <col min="12498" max="12498" width="12" customWidth="1"/>
    <col min="12499" max="12499" width="14.85546875" customWidth="1"/>
    <col min="12743" max="12743" width="6.7109375" customWidth="1"/>
    <col min="12744" max="12744" width="61.42578125" customWidth="1"/>
    <col min="12745" max="12745" width="4.5703125" customWidth="1"/>
    <col min="12746" max="12746" width="7.85546875" customWidth="1"/>
    <col min="12747" max="12747" width="12.140625" customWidth="1"/>
    <col min="12749" max="12749" width="10" customWidth="1"/>
    <col min="12750" max="12753" width="12.42578125" customWidth="1"/>
    <col min="12754" max="12754" width="12" customWidth="1"/>
    <col min="12755" max="12755" width="14.85546875" customWidth="1"/>
    <col min="12999" max="12999" width="6.7109375" customWidth="1"/>
    <col min="13000" max="13000" width="61.42578125" customWidth="1"/>
    <col min="13001" max="13001" width="4.5703125" customWidth="1"/>
    <col min="13002" max="13002" width="7.85546875" customWidth="1"/>
    <col min="13003" max="13003" width="12.140625" customWidth="1"/>
    <col min="13005" max="13005" width="10" customWidth="1"/>
    <col min="13006" max="13009" width="12.42578125" customWidth="1"/>
    <col min="13010" max="13010" width="12" customWidth="1"/>
    <col min="13011" max="13011" width="14.85546875" customWidth="1"/>
    <col min="13255" max="13255" width="6.7109375" customWidth="1"/>
    <col min="13256" max="13256" width="61.42578125" customWidth="1"/>
    <col min="13257" max="13257" width="4.5703125" customWidth="1"/>
    <col min="13258" max="13258" width="7.85546875" customWidth="1"/>
    <col min="13259" max="13259" width="12.140625" customWidth="1"/>
    <col min="13261" max="13261" width="10" customWidth="1"/>
    <col min="13262" max="13265" width="12.42578125" customWidth="1"/>
    <col min="13266" max="13266" width="12" customWidth="1"/>
    <col min="13267" max="13267" width="14.85546875" customWidth="1"/>
    <col min="13511" max="13511" width="6.7109375" customWidth="1"/>
    <col min="13512" max="13512" width="61.42578125" customWidth="1"/>
    <col min="13513" max="13513" width="4.5703125" customWidth="1"/>
    <col min="13514" max="13514" width="7.85546875" customWidth="1"/>
    <col min="13515" max="13515" width="12.140625" customWidth="1"/>
    <col min="13517" max="13517" width="10" customWidth="1"/>
    <col min="13518" max="13521" width="12.42578125" customWidth="1"/>
    <col min="13522" max="13522" width="12" customWidth="1"/>
    <col min="13523" max="13523" width="14.85546875" customWidth="1"/>
    <col min="13767" max="13767" width="6.7109375" customWidth="1"/>
    <col min="13768" max="13768" width="61.42578125" customWidth="1"/>
    <col min="13769" max="13769" width="4.5703125" customWidth="1"/>
    <col min="13770" max="13770" width="7.85546875" customWidth="1"/>
    <col min="13771" max="13771" width="12.140625" customWidth="1"/>
    <col min="13773" max="13773" width="10" customWidth="1"/>
    <col min="13774" max="13777" width="12.42578125" customWidth="1"/>
    <col min="13778" max="13778" width="12" customWidth="1"/>
    <col min="13779" max="13779" width="14.85546875" customWidth="1"/>
    <col min="14023" max="14023" width="6.7109375" customWidth="1"/>
    <col min="14024" max="14024" width="61.42578125" customWidth="1"/>
    <col min="14025" max="14025" width="4.5703125" customWidth="1"/>
    <col min="14026" max="14026" width="7.85546875" customWidth="1"/>
    <col min="14027" max="14027" width="12.140625" customWidth="1"/>
    <col min="14029" max="14029" width="10" customWidth="1"/>
    <col min="14030" max="14033" width="12.42578125" customWidth="1"/>
    <col min="14034" max="14034" width="12" customWidth="1"/>
    <col min="14035" max="14035" width="14.85546875" customWidth="1"/>
    <col min="14279" max="14279" width="6.7109375" customWidth="1"/>
    <col min="14280" max="14280" width="61.42578125" customWidth="1"/>
    <col min="14281" max="14281" width="4.5703125" customWidth="1"/>
    <col min="14282" max="14282" width="7.85546875" customWidth="1"/>
    <col min="14283" max="14283" width="12.140625" customWidth="1"/>
    <col min="14285" max="14285" width="10" customWidth="1"/>
    <col min="14286" max="14289" width="12.42578125" customWidth="1"/>
    <col min="14290" max="14290" width="12" customWidth="1"/>
    <col min="14291" max="14291" width="14.85546875" customWidth="1"/>
    <col min="14535" max="14535" width="6.7109375" customWidth="1"/>
    <col min="14536" max="14536" width="61.42578125" customWidth="1"/>
    <col min="14537" max="14537" width="4.5703125" customWidth="1"/>
    <col min="14538" max="14538" width="7.85546875" customWidth="1"/>
    <col min="14539" max="14539" width="12.140625" customWidth="1"/>
    <col min="14541" max="14541" width="10" customWidth="1"/>
    <col min="14542" max="14545" width="12.42578125" customWidth="1"/>
    <col min="14546" max="14546" width="12" customWidth="1"/>
    <col min="14547" max="14547" width="14.85546875" customWidth="1"/>
    <col min="14791" max="14791" width="6.7109375" customWidth="1"/>
    <col min="14792" max="14792" width="61.42578125" customWidth="1"/>
    <col min="14793" max="14793" width="4.5703125" customWidth="1"/>
    <col min="14794" max="14794" width="7.85546875" customWidth="1"/>
    <col min="14795" max="14795" width="12.140625" customWidth="1"/>
    <col min="14797" max="14797" width="10" customWidth="1"/>
    <col min="14798" max="14801" width="12.42578125" customWidth="1"/>
    <col min="14802" max="14802" width="12" customWidth="1"/>
    <col min="14803" max="14803" width="14.85546875" customWidth="1"/>
    <col min="15047" max="15047" width="6.7109375" customWidth="1"/>
    <col min="15048" max="15048" width="61.42578125" customWidth="1"/>
    <col min="15049" max="15049" width="4.5703125" customWidth="1"/>
    <col min="15050" max="15050" width="7.85546875" customWidth="1"/>
    <col min="15051" max="15051" width="12.140625" customWidth="1"/>
    <col min="15053" max="15053" width="10" customWidth="1"/>
    <col min="15054" max="15057" width="12.42578125" customWidth="1"/>
    <col min="15058" max="15058" width="12" customWidth="1"/>
    <col min="15059" max="15059" width="14.85546875" customWidth="1"/>
    <col min="15303" max="15303" width="6.7109375" customWidth="1"/>
    <col min="15304" max="15304" width="61.42578125" customWidth="1"/>
    <col min="15305" max="15305" width="4.5703125" customWidth="1"/>
    <col min="15306" max="15306" width="7.85546875" customWidth="1"/>
    <col min="15307" max="15307" width="12.140625" customWidth="1"/>
    <col min="15309" max="15309" width="10" customWidth="1"/>
    <col min="15310" max="15313" width="12.42578125" customWidth="1"/>
    <col min="15314" max="15314" width="12" customWidth="1"/>
    <col min="15315" max="15315" width="14.85546875" customWidth="1"/>
    <col min="15559" max="15559" width="6.7109375" customWidth="1"/>
    <col min="15560" max="15560" width="61.42578125" customWidth="1"/>
    <col min="15561" max="15561" width="4.5703125" customWidth="1"/>
    <col min="15562" max="15562" width="7.85546875" customWidth="1"/>
    <col min="15563" max="15563" width="12.140625" customWidth="1"/>
    <col min="15565" max="15565" width="10" customWidth="1"/>
    <col min="15566" max="15569" width="12.42578125" customWidth="1"/>
    <col min="15570" max="15570" width="12" customWidth="1"/>
    <col min="15571" max="15571" width="14.85546875" customWidth="1"/>
    <col min="15815" max="15815" width="6.7109375" customWidth="1"/>
    <col min="15816" max="15816" width="61.42578125" customWidth="1"/>
    <col min="15817" max="15817" width="4.5703125" customWidth="1"/>
    <col min="15818" max="15818" width="7.85546875" customWidth="1"/>
    <col min="15819" max="15819" width="12.140625" customWidth="1"/>
    <col min="15821" max="15821" width="10" customWidth="1"/>
    <col min="15822" max="15825" width="12.42578125" customWidth="1"/>
    <col min="15826" max="15826" width="12" customWidth="1"/>
    <col min="15827" max="15827" width="14.85546875" customWidth="1"/>
  </cols>
  <sheetData>
    <row r="1" spans="1:5" s="2" customFormat="1" ht="18.75" thickBot="1">
      <c r="A1" s="129" t="s">
        <v>44</v>
      </c>
      <c r="B1" s="130" t="s">
        <v>144</v>
      </c>
      <c r="C1" s="147"/>
      <c r="D1" s="147"/>
      <c r="E1" s="147"/>
    </row>
    <row r="2" spans="1:5" s="2" customFormat="1" ht="16.5" hidden="1" thickBot="1">
      <c r="A2" s="3"/>
      <c r="B2" s="4" t="str">
        <f>CONCATENATE("Šířka bazénu = ",C2,"m, ","délka bazénu = ",D2,"m, ","hloubka = ",E2,"m")</f>
        <v>Šířka bazénu = 12,5m, délka bazénu = 25m, hloubka = 1,2-3,5m</v>
      </c>
      <c r="C2" s="5">
        <v>12.5</v>
      </c>
      <c r="D2" s="5">
        <v>25</v>
      </c>
      <c r="E2" s="6" t="s">
        <v>77</v>
      </c>
    </row>
    <row r="3" spans="1:5" s="2" customFormat="1" ht="13.5" thickBot="1">
      <c r="A3" s="131" t="s">
        <v>4</v>
      </c>
      <c r="B3" s="131" t="s">
        <v>5</v>
      </c>
      <c r="C3" s="132" t="s">
        <v>2</v>
      </c>
      <c r="D3" s="132" t="s">
        <v>3</v>
      </c>
      <c r="E3" s="132" t="s">
        <v>1</v>
      </c>
    </row>
    <row r="4" spans="1:5">
      <c r="A4" s="13" t="s">
        <v>299</v>
      </c>
      <c r="B4" s="133" t="s">
        <v>79</v>
      </c>
      <c r="C4" s="14">
        <v>28</v>
      </c>
      <c r="D4" s="15">
        <v>0</v>
      </c>
      <c r="E4" s="15">
        <f>D4*C4</f>
        <v>0</v>
      </c>
    </row>
    <row r="5" spans="1:5">
      <c r="A5" s="13" t="s">
        <v>300</v>
      </c>
      <c r="B5" s="133" t="s">
        <v>192</v>
      </c>
      <c r="C5" s="14">
        <v>1</v>
      </c>
      <c r="D5" s="15">
        <v>0</v>
      </c>
      <c r="E5" s="15">
        <f>D5*C5</f>
        <v>0</v>
      </c>
    </row>
    <row r="6" spans="1:5">
      <c r="A6" s="13" t="s">
        <v>78</v>
      </c>
      <c r="B6" s="133" t="s">
        <v>82</v>
      </c>
      <c r="C6" s="14">
        <v>29</v>
      </c>
      <c r="D6" s="15">
        <v>0</v>
      </c>
      <c r="E6" s="15">
        <f>D6*C6</f>
        <v>0</v>
      </c>
    </row>
    <row r="7" spans="1:5">
      <c r="A7" s="13" t="s">
        <v>80</v>
      </c>
      <c r="B7" s="133" t="s">
        <v>84</v>
      </c>
      <c r="C7" s="14">
        <v>19</v>
      </c>
      <c r="D7" s="15">
        <v>0</v>
      </c>
      <c r="E7" s="15">
        <f t="shared" ref="E7:E10" si="0">D7*C7</f>
        <v>0</v>
      </c>
    </row>
    <row r="8" spans="1:5">
      <c r="A8" s="13" t="s">
        <v>81</v>
      </c>
      <c r="B8" s="133" t="s">
        <v>86</v>
      </c>
      <c r="C8" s="14">
        <v>22</v>
      </c>
      <c r="D8" s="15">
        <v>0</v>
      </c>
      <c r="E8" s="15">
        <f t="shared" si="0"/>
        <v>0</v>
      </c>
    </row>
    <row r="9" spans="1:5">
      <c r="A9" s="13" t="s">
        <v>83</v>
      </c>
      <c r="B9" s="133" t="s">
        <v>88</v>
      </c>
      <c r="C9" s="14">
        <v>18</v>
      </c>
      <c r="D9" s="15">
        <v>0</v>
      </c>
      <c r="E9" s="15">
        <f t="shared" si="0"/>
        <v>0</v>
      </c>
    </row>
    <row r="10" spans="1:5">
      <c r="A10" s="13" t="s">
        <v>85</v>
      </c>
      <c r="B10" s="133" t="s">
        <v>90</v>
      </c>
      <c r="C10" s="14">
        <v>35</v>
      </c>
      <c r="D10" s="15">
        <v>0</v>
      </c>
      <c r="E10" s="15">
        <f t="shared" si="0"/>
        <v>0</v>
      </c>
    </row>
    <row r="11" spans="1:5">
      <c r="A11" s="13" t="s">
        <v>87</v>
      </c>
      <c r="B11" s="133" t="s">
        <v>193</v>
      </c>
      <c r="C11" s="14">
        <v>3</v>
      </c>
      <c r="D11" s="15">
        <v>0</v>
      </c>
      <c r="E11" s="15">
        <f>D11*C11</f>
        <v>0</v>
      </c>
    </row>
    <row r="12" spans="1:5">
      <c r="A12" s="13"/>
      <c r="B12" s="133"/>
      <c r="C12" s="14"/>
      <c r="D12" s="15"/>
      <c r="E12" s="15"/>
    </row>
    <row r="13" spans="1:5">
      <c r="A13" s="13" t="s">
        <v>89</v>
      </c>
      <c r="B13" s="133" t="s">
        <v>93</v>
      </c>
      <c r="C13" s="14">
        <v>8</v>
      </c>
      <c r="D13" s="15">
        <v>0</v>
      </c>
      <c r="E13" s="15">
        <f t="shared" ref="E13:E73" si="1">D13*C13</f>
        <v>0</v>
      </c>
    </row>
    <row r="14" spans="1:5">
      <c r="A14" s="13" t="s">
        <v>91</v>
      </c>
      <c r="B14" s="133" t="s">
        <v>194</v>
      </c>
      <c r="C14" s="14">
        <v>1</v>
      </c>
      <c r="D14" s="15">
        <v>0</v>
      </c>
      <c r="E14" s="15">
        <f t="shared" si="1"/>
        <v>0</v>
      </c>
    </row>
    <row r="15" spans="1:5">
      <c r="A15" s="13" t="s">
        <v>301</v>
      </c>
      <c r="B15" s="133" t="s">
        <v>96</v>
      </c>
      <c r="C15" s="14">
        <v>12</v>
      </c>
      <c r="D15" s="15">
        <v>0</v>
      </c>
      <c r="E15" s="15">
        <f t="shared" si="1"/>
        <v>0</v>
      </c>
    </row>
    <row r="16" spans="1:5">
      <c r="A16" s="13" t="s">
        <v>302</v>
      </c>
      <c r="B16" s="133" t="s">
        <v>98</v>
      </c>
      <c r="C16" s="14">
        <v>4</v>
      </c>
      <c r="D16" s="15">
        <v>0</v>
      </c>
      <c r="E16" s="15">
        <f t="shared" si="1"/>
        <v>0</v>
      </c>
    </row>
    <row r="17" spans="1:5">
      <c r="A17" s="13" t="s">
        <v>92</v>
      </c>
      <c r="B17" s="133" t="s">
        <v>100</v>
      </c>
      <c r="C17" s="14">
        <v>11</v>
      </c>
      <c r="D17" s="15">
        <v>0</v>
      </c>
      <c r="E17" s="15">
        <f t="shared" si="1"/>
        <v>0</v>
      </c>
    </row>
    <row r="18" spans="1:5">
      <c r="A18" s="13" t="s">
        <v>94</v>
      </c>
      <c r="B18" s="133" t="s">
        <v>102</v>
      </c>
      <c r="C18" s="14">
        <v>2</v>
      </c>
      <c r="D18" s="15">
        <v>0</v>
      </c>
      <c r="E18" s="15">
        <f t="shared" si="1"/>
        <v>0</v>
      </c>
    </row>
    <row r="19" spans="1:5">
      <c r="A19" s="13" t="s">
        <v>95</v>
      </c>
      <c r="B19" s="133" t="s">
        <v>104</v>
      </c>
      <c r="C19" s="14">
        <v>15</v>
      </c>
      <c r="D19" s="15">
        <v>0</v>
      </c>
      <c r="E19" s="15">
        <f t="shared" si="1"/>
        <v>0</v>
      </c>
    </row>
    <row r="20" spans="1:5">
      <c r="A20" s="13"/>
      <c r="B20" s="133"/>
      <c r="C20" s="14"/>
      <c r="D20" s="15"/>
      <c r="E20" s="15"/>
    </row>
    <row r="21" spans="1:5">
      <c r="A21" s="13" t="s">
        <v>97</v>
      </c>
      <c r="B21" s="133" t="s">
        <v>106</v>
      </c>
      <c r="C21" s="14">
        <v>1</v>
      </c>
      <c r="D21" s="15">
        <v>0</v>
      </c>
      <c r="E21" s="15">
        <f t="shared" si="1"/>
        <v>0</v>
      </c>
    </row>
    <row r="22" spans="1:5">
      <c r="A22" s="13" t="s">
        <v>99</v>
      </c>
      <c r="B22" s="133" t="s">
        <v>211</v>
      </c>
      <c r="C22" s="14">
        <v>1</v>
      </c>
      <c r="D22" s="15">
        <v>0</v>
      </c>
      <c r="E22" s="15">
        <f t="shared" ref="E22" si="2">D22*C22</f>
        <v>0</v>
      </c>
    </row>
    <row r="23" spans="1:5">
      <c r="A23" s="13" t="s">
        <v>101</v>
      </c>
      <c r="B23" s="133" t="s">
        <v>195</v>
      </c>
      <c r="C23" s="14">
        <v>1</v>
      </c>
      <c r="D23" s="15">
        <v>0</v>
      </c>
      <c r="E23" s="15">
        <f t="shared" si="1"/>
        <v>0</v>
      </c>
    </row>
    <row r="24" spans="1:5">
      <c r="A24" s="13" t="s">
        <v>103</v>
      </c>
      <c r="B24" s="133" t="s">
        <v>109</v>
      </c>
      <c r="C24" s="14">
        <v>1</v>
      </c>
      <c r="D24" s="15">
        <v>0</v>
      </c>
      <c r="E24" s="15">
        <f t="shared" si="1"/>
        <v>0</v>
      </c>
    </row>
    <row r="25" spans="1:5">
      <c r="A25" s="13" t="s">
        <v>303</v>
      </c>
      <c r="B25" s="133" t="s">
        <v>111</v>
      </c>
      <c r="C25" s="14">
        <v>2</v>
      </c>
      <c r="D25" s="15">
        <v>0</v>
      </c>
      <c r="E25" s="15">
        <f t="shared" si="1"/>
        <v>0</v>
      </c>
    </row>
    <row r="26" spans="1:5">
      <c r="A26" s="13" t="s">
        <v>304</v>
      </c>
      <c r="B26" s="133" t="s">
        <v>196</v>
      </c>
      <c r="C26" s="14">
        <v>3</v>
      </c>
      <c r="D26" s="15">
        <v>0</v>
      </c>
      <c r="E26" s="15">
        <f t="shared" ref="E26" si="3">D26*C26</f>
        <v>0</v>
      </c>
    </row>
    <row r="27" spans="1:5">
      <c r="A27" s="13" t="s">
        <v>105</v>
      </c>
      <c r="B27" s="133" t="s">
        <v>209</v>
      </c>
      <c r="C27" s="14">
        <v>2</v>
      </c>
      <c r="D27" s="15">
        <v>0</v>
      </c>
      <c r="E27" s="15">
        <f t="shared" ref="E27" si="4">D27*C27</f>
        <v>0</v>
      </c>
    </row>
    <row r="28" spans="1:5">
      <c r="A28" s="13" t="s">
        <v>305</v>
      </c>
      <c r="B28" s="133" t="s">
        <v>113</v>
      </c>
      <c r="C28" s="14">
        <v>1</v>
      </c>
      <c r="D28" s="15">
        <v>0</v>
      </c>
      <c r="E28" s="15">
        <f t="shared" si="1"/>
        <v>0</v>
      </c>
    </row>
    <row r="29" spans="1:5">
      <c r="A29" s="13" t="s">
        <v>306</v>
      </c>
      <c r="B29" s="133" t="s">
        <v>210</v>
      </c>
      <c r="C29" s="14">
        <v>1</v>
      </c>
      <c r="D29" s="15">
        <v>0</v>
      </c>
      <c r="E29" s="15">
        <f t="shared" si="1"/>
        <v>0</v>
      </c>
    </row>
    <row r="30" spans="1:5">
      <c r="A30" s="13"/>
      <c r="B30" s="133"/>
      <c r="C30" s="14"/>
      <c r="D30" s="15"/>
      <c r="E30" s="15"/>
    </row>
    <row r="31" spans="1:5">
      <c r="A31" s="13" t="s">
        <v>307</v>
      </c>
      <c r="B31" s="133" t="s">
        <v>204</v>
      </c>
      <c r="C31" s="14">
        <v>2</v>
      </c>
      <c r="D31" s="15">
        <v>0</v>
      </c>
      <c r="E31" s="15">
        <f t="shared" si="1"/>
        <v>0</v>
      </c>
    </row>
    <row r="32" spans="1:5">
      <c r="A32" s="13" t="s">
        <v>107</v>
      </c>
      <c r="B32" s="133" t="s">
        <v>116</v>
      </c>
      <c r="C32" s="14">
        <v>1</v>
      </c>
      <c r="D32" s="15">
        <v>0</v>
      </c>
      <c r="E32" s="15">
        <f t="shared" si="1"/>
        <v>0</v>
      </c>
    </row>
    <row r="33" spans="1:5">
      <c r="A33" s="13" t="s">
        <v>108</v>
      </c>
      <c r="B33" s="133" t="s">
        <v>205</v>
      </c>
      <c r="C33" s="14">
        <v>2</v>
      </c>
      <c r="D33" s="15">
        <v>0</v>
      </c>
      <c r="E33" s="15">
        <f t="shared" si="1"/>
        <v>0</v>
      </c>
    </row>
    <row r="34" spans="1:5">
      <c r="A34" s="13" t="s">
        <v>110</v>
      </c>
      <c r="B34" s="133" t="s">
        <v>208</v>
      </c>
      <c r="C34" s="14">
        <v>2</v>
      </c>
      <c r="D34" s="15">
        <v>0</v>
      </c>
      <c r="E34" s="15">
        <f t="shared" ref="E34" si="5">D34*C34</f>
        <v>0</v>
      </c>
    </row>
    <row r="35" spans="1:5">
      <c r="A35" s="13" t="s">
        <v>112</v>
      </c>
      <c r="B35" s="133" t="s">
        <v>118</v>
      </c>
      <c r="C35" s="14">
        <v>4</v>
      </c>
      <c r="D35" s="15">
        <v>0</v>
      </c>
      <c r="E35" s="15">
        <f t="shared" si="1"/>
        <v>0</v>
      </c>
    </row>
    <row r="36" spans="1:5">
      <c r="A36" s="13" t="s">
        <v>114</v>
      </c>
      <c r="B36" s="133" t="s">
        <v>207</v>
      </c>
      <c r="C36" s="14">
        <v>1</v>
      </c>
      <c r="D36" s="15">
        <v>0</v>
      </c>
      <c r="E36" s="15">
        <f t="shared" ref="E36" si="6">D36*C36</f>
        <v>0</v>
      </c>
    </row>
    <row r="37" spans="1:5">
      <c r="A37" s="13" t="s">
        <v>308</v>
      </c>
      <c r="B37" s="133" t="s">
        <v>206</v>
      </c>
      <c r="C37" s="14">
        <v>1</v>
      </c>
      <c r="D37" s="15">
        <v>0</v>
      </c>
      <c r="E37" s="15">
        <f t="shared" ref="E37" si="7">D37*C37</f>
        <v>0</v>
      </c>
    </row>
    <row r="38" spans="1:5">
      <c r="A38" s="13"/>
      <c r="B38" s="133"/>
      <c r="C38" s="14"/>
      <c r="D38" s="15"/>
      <c r="E38" s="15"/>
    </row>
    <row r="39" spans="1:5">
      <c r="A39" s="13" t="s">
        <v>309</v>
      </c>
      <c r="B39" s="133" t="s">
        <v>203</v>
      </c>
      <c r="C39" s="14">
        <v>10</v>
      </c>
      <c r="D39" s="15">
        <v>0</v>
      </c>
      <c r="E39" s="15">
        <f t="shared" si="1"/>
        <v>0</v>
      </c>
    </row>
    <row r="40" spans="1:5">
      <c r="A40" s="13"/>
      <c r="B40" s="133"/>
      <c r="C40" s="14"/>
      <c r="D40" s="15"/>
      <c r="E40" s="15"/>
    </row>
    <row r="41" spans="1:5">
      <c r="A41" s="13" t="s">
        <v>310</v>
      </c>
      <c r="B41" s="133" t="s">
        <v>123</v>
      </c>
      <c r="C41" s="14">
        <v>3</v>
      </c>
      <c r="D41" s="15">
        <v>0</v>
      </c>
      <c r="E41" s="15">
        <f t="shared" si="1"/>
        <v>0</v>
      </c>
    </row>
    <row r="42" spans="1:5">
      <c r="A42" s="13"/>
      <c r="B42" s="133"/>
      <c r="C42" s="14"/>
      <c r="D42" s="15"/>
      <c r="E42" s="15"/>
    </row>
    <row r="43" spans="1:5">
      <c r="A43" s="13" t="s">
        <v>311</v>
      </c>
      <c r="B43" s="133" t="s">
        <v>125</v>
      </c>
      <c r="C43" s="14">
        <v>2</v>
      </c>
      <c r="D43" s="15">
        <v>0</v>
      </c>
      <c r="E43" s="15">
        <f t="shared" si="1"/>
        <v>0</v>
      </c>
    </row>
    <row r="44" spans="1:5">
      <c r="A44" s="13" t="s">
        <v>312</v>
      </c>
      <c r="B44" s="133" t="s">
        <v>127</v>
      </c>
      <c r="C44" s="14">
        <v>8</v>
      </c>
      <c r="D44" s="15">
        <v>0</v>
      </c>
      <c r="E44" s="15">
        <f t="shared" si="1"/>
        <v>0</v>
      </c>
    </row>
    <row r="45" spans="1:5">
      <c r="A45" s="13" t="s">
        <v>313</v>
      </c>
      <c r="B45" s="133" t="s">
        <v>129</v>
      </c>
      <c r="C45" s="14">
        <v>1</v>
      </c>
      <c r="D45" s="15">
        <v>0</v>
      </c>
      <c r="E45" s="15">
        <f t="shared" si="1"/>
        <v>0</v>
      </c>
    </row>
    <row r="46" spans="1:5">
      <c r="A46" s="13" t="s">
        <v>314</v>
      </c>
      <c r="B46" s="133" t="s">
        <v>131</v>
      </c>
      <c r="C46" s="14">
        <v>5</v>
      </c>
      <c r="D46" s="15">
        <v>0</v>
      </c>
      <c r="E46" s="15">
        <f t="shared" si="1"/>
        <v>0</v>
      </c>
    </row>
    <row r="47" spans="1:5">
      <c r="A47" s="13"/>
      <c r="B47" s="133"/>
      <c r="C47" s="14"/>
      <c r="D47" s="15"/>
      <c r="E47" s="15"/>
    </row>
    <row r="48" spans="1:5">
      <c r="A48" s="13" t="s">
        <v>115</v>
      </c>
      <c r="B48" s="133" t="s">
        <v>202</v>
      </c>
      <c r="C48" s="14">
        <v>2</v>
      </c>
      <c r="D48" s="15">
        <v>0</v>
      </c>
      <c r="E48" s="15">
        <f t="shared" ref="E48" si="8">D48*C48</f>
        <v>0</v>
      </c>
    </row>
    <row r="49" spans="1:5">
      <c r="A49" s="13"/>
      <c r="B49" s="133"/>
      <c r="C49" s="14"/>
      <c r="D49" s="15"/>
      <c r="E49" s="15"/>
    </row>
    <row r="50" spans="1:5">
      <c r="A50" s="13" t="s">
        <v>117</v>
      </c>
      <c r="B50" s="133" t="s">
        <v>134</v>
      </c>
      <c r="C50" s="14">
        <v>6</v>
      </c>
      <c r="D50" s="15">
        <v>0</v>
      </c>
      <c r="E50" s="15">
        <f t="shared" ref="E50" si="9">C50*D50</f>
        <v>0</v>
      </c>
    </row>
    <row r="51" spans="1:5">
      <c r="A51" s="13" t="s">
        <v>119</v>
      </c>
      <c r="B51" s="133" t="s">
        <v>197</v>
      </c>
      <c r="C51" s="14">
        <v>1</v>
      </c>
      <c r="D51" s="15">
        <v>0</v>
      </c>
      <c r="E51" s="15">
        <f t="shared" ref="E51:E58" si="10">C51*D51</f>
        <v>0</v>
      </c>
    </row>
    <row r="52" spans="1:5">
      <c r="A52" s="13"/>
      <c r="B52" s="134"/>
      <c r="C52" s="59"/>
      <c r="D52" s="60"/>
      <c r="E52" s="60"/>
    </row>
    <row r="53" spans="1:5" ht="29.25" customHeight="1">
      <c r="A53" s="13" t="s">
        <v>120</v>
      </c>
      <c r="B53" s="133" t="s">
        <v>135</v>
      </c>
      <c r="C53" s="14">
        <v>1</v>
      </c>
      <c r="D53" s="15">
        <v>0</v>
      </c>
      <c r="E53" s="15">
        <f t="shared" ref="E53" si="11">C53*D53</f>
        <v>0</v>
      </c>
    </row>
    <row r="54" spans="1:5">
      <c r="A54" s="13"/>
      <c r="B54" s="133"/>
      <c r="C54" s="14"/>
      <c r="D54" s="15"/>
      <c r="E54" s="15"/>
    </row>
    <row r="55" spans="1:5">
      <c r="A55" s="13" t="s">
        <v>121</v>
      </c>
      <c r="B55" s="133" t="s">
        <v>136</v>
      </c>
      <c r="C55" s="14">
        <v>2</v>
      </c>
      <c r="D55" s="15">
        <v>0</v>
      </c>
      <c r="E55" s="15">
        <f t="shared" si="10"/>
        <v>0</v>
      </c>
    </row>
    <row r="56" spans="1:5">
      <c r="A56" s="13" t="s">
        <v>122</v>
      </c>
      <c r="B56" s="133" t="s">
        <v>198</v>
      </c>
      <c r="C56" s="14">
        <v>2</v>
      </c>
      <c r="D56" s="15">
        <v>0</v>
      </c>
      <c r="E56" s="15">
        <f t="shared" ref="E56" si="12">C56*D56</f>
        <v>0</v>
      </c>
    </row>
    <row r="57" spans="1:5">
      <c r="A57" s="13" t="s">
        <v>315</v>
      </c>
      <c r="B57" s="133" t="s">
        <v>199</v>
      </c>
      <c r="C57" s="14">
        <v>3</v>
      </c>
      <c r="D57" s="15">
        <v>0</v>
      </c>
      <c r="E57" s="15">
        <f t="shared" si="10"/>
        <v>0</v>
      </c>
    </row>
    <row r="58" spans="1:5" ht="25.5">
      <c r="A58" s="13" t="s">
        <v>124</v>
      </c>
      <c r="B58" s="133" t="s">
        <v>334</v>
      </c>
      <c r="C58" s="14">
        <v>1</v>
      </c>
      <c r="D58" s="15">
        <v>0</v>
      </c>
      <c r="E58" s="15">
        <f t="shared" si="10"/>
        <v>0</v>
      </c>
    </row>
    <row r="59" spans="1:5">
      <c r="A59" s="13"/>
      <c r="B59" s="133"/>
      <c r="C59" s="14"/>
      <c r="D59" s="15"/>
      <c r="E59" s="15"/>
    </row>
    <row r="60" spans="1:5">
      <c r="A60" s="13" t="s">
        <v>126</v>
      </c>
      <c r="B60" s="133" t="s">
        <v>137</v>
      </c>
      <c r="C60" s="14">
        <v>2</v>
      </c>
      <c r="D60" s="15">
        <v>0</v>
      </c>
      <c r="E60" s="15">
        <f t="shared" ref="E60:E62" si="13">C60*D60</f>
        <v>0</v>
      </c>
    </row>
    <row r="61" spans="1:5">
      <c r="A61" s="13" t="s">
        <v>128</v>
      </c>
      <c r="B61" s="133" t="s">
        <v>200</v>
      </c>
      <c r="C61" s="14">
        <v>2</v>
      </c>
      <c r="D61" s="15">
        <v>0</v>
      </c>
      <c r="E61" s="15">
        <f t="shared" si="13"/>
        <v>0</v>
      </c>
    </row>
    <row r="62" spans="1:5">
      <c r="A62" s="13" t="s">
        <v>130</v>
      </c>
      <c r="B62" s="133" t="s">
        <v>201</v>
      </c>
      <c r="C62" s="14">
        <v>3</v>
      </c>
      <c r="D62" s="15">
        <v>0</v>
      </c>
      <c r="E62" s="15">
        <f t="shared" si="13"/>
        <v>0</v>
      </c>
    </row>
    <row r="63" spans="1:5">
      <c r="A63" s="13"/>
      <c r="B63" s="133"/>
      <c r="C63" s="14"/>
      <c r="D63" s="15"/>
      <c r="E63" s="15"/>
    </row>
    <row r="64" spans="1:5">
      <c r="A64" s="13" t="s">
        <v>132</v>
      </c>
      <c r="B64" s="133" t="s">
        <v>138</v>
      </c>
      <c r="C64" s="14">
        <v>1</v>
      </c>
      <c r="D64" s="15">
        <v>0</v>
      </c>
      <c r="E64" s="15">
        <f>C64*D64</f>
        <v>0</v>
      </c>
    </row>
    <row r="65" spans="1:5">
      <c r="A65" s="13"/>
      <c r="B65" s="133"/>
      <c r="C65" s="14"/>
      <c r="D65" s="15"/>
      <c r="E65" s="15"/>
    </row>
    <row r="66" spans="1:5">
      <c r="A66" s="13" t="s">
        <v>316</v>
      </c>
      <c r="B66" s="133" t="s">
        <v>139</v>
      </c>
      <c r="C66" s="14">
        <v>4</v>
      </c>
      <c r="D66" s="15">
        <v>0</v>
      </c>
      <c r="E66" s="15">
        <f>C66*D66</f>
        <v>0</v>
      </c>
    </row>
    <row r="67" spans="1:5">
      <c r="A67" s="13"/>
      <c r="B67" s="133"/>
      <c r="C67" s="14"/>
      <c r="D67" s="15"/>
      <c r="E67" s="15"/>
    </row>
    <row r="68" spans="1:5">
      <c r="A68" s="13" t="s">
        <v>317</v>
      </c>
      <c r="B68" s="133" t="s">
        <v>140</v>
      </c>
      <c r="C68" s="14">
        <v>12</v>
      </c>
      <c r="D68" s="15">
        <v>0</v>
      </c>
      <c r="E68" s="15">
        <f>C68*D68</f>
        <v>0</v>
      </c>
    </row>
    <row r="69" spans="1:5">
      <c r="A69" s="13"/>
      <c r="B69" s="133"/>
      <c r="C69" s="14"/>
      <c r="D69" s="15"/>
      <c r="E69" s="15"/>
    </row>
    <row r="70" spans="1:5">
      <c r="A70" s="13" t="s">
        <v>318</v>
      </c>
      <c r="B70" s="133" t="s">
        <v>141</v>
      </c>
      <c r="C70" s="14">
        <v>1</v>
      </c>
      <c r="D70" s="15">
        <v>0</v>
      </c>
      <c r="E70" s="15">
        <f t="shared" ref="E70" si="14">D70*C70</f>
        <v>0</v>
      </c>
    </row>
    <row r="71" spans="1:5">
      <c r="A71" s="13"/>
      <c r="B71" s="133"/>
      <c r="C71" s="14"/>
      <c r="D71" s="15"/>
      <c r="E71" s="15"/>
    </row>
    <row r="72" spans="1:5">
      <c r="A72" s="13" t="s">
        <v>133</v>
      </c>
      <c r="B72" s="133" t="s">
        <v>329</v>
      </c>
      <c r="C72" s="14">
        <v>1</v>
      </c>
      <c r="D72" s="15">
        <v>0</v>
      </c>
      <c r="E72" s="15">
        <f t="shared" si="1"/>
        <v>0</v>
      </c>
    </row>
    <row r="73" spans="1:5" ht="26.25" thickBot="1">
      <c r="A73" s="135" t="s">
        <v>335</v>
      </c>
      <c r="B73" s="136" t="s">
        <v>142</v>
      </c>
      <c r="C73" s="137">
        <v>1</v>
      </c>
      <c r="D73" s="138">
        <v>0</v>
      </c>
      <c r="E73" s="138">
        <f t="shared" si="1"/>
        <v>0</v>
      </c>
    </row>
    <row r="74" spans="1:5">
      <c r="A74" s="139"/>
      <c r="B74" s="38" t="s">
        <v>143</v>
      </c>
      <c r="C74" s="140"/>
      <c r="D74" s="141"/>
      <c r="E74" s="142">
        <f>SUM(E4:E73)</f>
        <v>0</v>
      </c>
    </row>
  </sheetData>
  <mergeCells count="1">
    <mergeCell ref="C1:E1"/>
  </mergeCells>
  <phoneticPr fontId="16" type="noConversion"/>
  <pageMargins left="0.46" right="0.28999999999999998"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1</vt:i4>
      </vt:variant>
    </vt:vector>
  </HeadingPairs>
  <TitlesOfParts>
    <vt:vector size="5" baseType="lpstr">
      <vt:lpstr>Rekapitulace</vt:lpstr>
      <vt:lpstr>Nerezový bazén</vt:lpstr>
      <vt:lpstr>Technologie bazénu</vt:lpstr>
      <vt:lpstr>Trubní rozvody tvarovky</vt:lpstr>
      <vt:lpstr>'Technologie bazénu'!Oblast_tisku</vt:lpstr>
    </vt:vector>
  </TitlesOfParts>
  <Company>NAUTICA Jan Vala  Pekařská 56 Brno 602 00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Zákazník:</dc:title>
  <dc:subject>Nabídka technologie bazénu</dc:subject>
  <dc:creator>Jancar</dc:creator>
  <dc:description>tel:     54321 6734_x000d_
fax:    54321 4969_x000d_
mob.:602 737 418</dc:description>
  <cp:lastModifiedBy>Chmelíček Jan (MČ Brno-Žabovřesky)</cp:lastModifiedBy>
  <cp:lastPrinted>2025-03-12T10:56:51Z</cp:lastPrinted>
  <dcterms:created xsi:type="dcterms:W3CDTF">2003-02-07T13:01:31Z</dcterms:created>
  <dcterms:modified xsi:type="dcterms:W3CDTF">2025-06-16T14:03:03Z</dcterms:modified>
  <cp:category>kalkulace</cp:category>
</cp:coreProperties>
</file>