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votna.petra.JILEMNICE\Desktop\IROP - ZŠ Komenského\VÝZVA MAS\Veřejné zakázky\Konektivita\Zadávací dokumentace\"/>
    </mc:Choice>
  </mc:AlternateContent>
  <bookViews>
    <workbookView xWindow="0" yWindow="0" windowWidth="21360" windowHeight="853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" l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2" i="1"/>
  <c r="G41" i="1"/>
  <c r="G40" i="1"/>
  <c r="G39" i="1"/>
  <c r="G38" i="1"/>
  <c r="G37" i="1"/>
  <c r="G36" i="1"/>
  <c r="G35" i="1"/>
  <c r="G34" i="1"/>
  <c r="G31" i="1"/>
  <c r="G30" i="1"/>
  <c r="G29" i="1"/>
  <c r="G28" i="1"/>
  <c r="G27" i="1"/>
  <c r="G26" i="1"/>
  <c r="G23" i="1"/>
  <c r="G22" i="1"/>
  <c r="G21" i="1"/>
  <c r="G18" i="1"/>
  <c r="G17" i="1"/>
  <c r="G16" i="1"/>
  <c r="G15" i="1"/>
  <c r="G14" i="1"/>
  <c r="G13" i="1"/>
  <c r="G12" i="1"/>
  <c r="G11" i="1"/>
  <c r="G10" i="1"/>
  <c r="G9" i="1"/>
  <c r="G8" i="1"/>
  <c r="G43" i="1" l="1"/>
  <c r="G24" i="1"/>
  <c r="G32" i="1"/>
  <c r="G19" i="1"/>
  <c r="G59" i="1"/>
  <c r="G60" i="1" l="1"/>
</calcChain>
</file>

<file path=xl/sharedStrings.xml><?xml version="1.0" encoding="utf-8"?>
<sst xmlns="http://schemas.openxmlformats.org/spreadsheetml/2006/main" count="151" uniqueCount="102">
  <si>
    <t>číslo</t>
  </si>
  <si>
    <t>název</t>
  </si>
  <si>
    <t>popis</t>
  </si>
  <si>
    <t>množstevní jednotka</t>
  </si>
  <si>
    <t>Kč / jednotku
bez DPH</t>
  </si>
  <si>
    <t>počet</t>
  </si>
  <si>
    <t>Kč celkem bez DPH</t>
  </si>
  <si>
    <t>Aktivní síťové prvky</t>
  </si>
  <si>
    <t>síťový přepínač 8 portů</t>
  </si>
  <si>
    <t>8x SFP+, propustnost 80Gbps, přepínací kapacita 160Gbps, určený pro montáž do datového rozvaděče 19“, výška 1U, typ L2/L3, jednotný, časově neomezený, centralizovaný webový management všech přepínačů v ceně</t>
  </si>
  <si>
    <t>ks</t>
  </si>
  <si>
    <t>síťový přepínač 24 portů</t>
  </si>
  <si>
    <t>24x 1Gb + 2x SFP+, propustnost 44Gbps, přepínací kapacita 88Gbps, určený pro montáž do datového rozvaděče 19“, výška 1U, typ L2/L3, montáž na strop / zeď, jednotný, časově neomezený, centralizovaný webový management všech přepínačů v ceně</t>
  </si>
  <si>
    <t>síťový přepínač 24 portů s PoE</t>
  </si>
  <si>
    <t>12x 1Gb + 12x 2.5GbE + 2x SFP+, aktivní PoE+ 802.3at, 802.3af, odběr až 400W, propustnost 62Gbps, přepínací kapacita 240Gbps, určený pro montáž do datového rozvaděče 19“, výška 1U, typ L2/L3, jednotný, časově neomezený, centralizovaný webový management všech přepínačů v ceně</t>
  </si>
  <si>
    <t>bezdrátový přístupový bod</t>
  </si>
  <si>
    <t>napájení PoE 802.3at, 4 BSSID, WiFi standardy alespoň 802.11 a/b/g/n/ac/ax, rychlost nejméně 2,4GHz 574Mb (2x2 MIMO) a 5GHz 4800Mb (4x4 MIMO), 1x GbE port, centralizovaný webový management všech bezdrátových přístupových bodů v ceně</t>
  </si>
  <si>
    <t>optický modul SFP+</t>
  </si>
  <si>
    <t>rychlost 10Gb, SFP+, podpora 9/125 MM, 2x LC konektor, 100% kompatibilita se síťovými přepínači</t>
  </si>
  <si>
    <t>bezpečnostní firewall</t>
  </si>
  <si>
    <t>10x 1Gb, propustnost firewallu 10 Gbps, propustnost IPS 1.4 Gbps, propustnost VPN 6.1 Gbps, propustnost při inspekci TLS 1.3 komunikace 405 Mbps, počet současných spojení 1 500 000, komplexní reporting a logování provozu, softwarové funkce firewall (NAT, IPSec/SSL, klient VPN, IPS, ochrana před útoky DDoS), ochrana webového přístupu (URL filtr, kontrola webových aplikací, antimalware ochrana, včetně TLS 1.3), podpora výrobce 24x7, záruka 60 měsíců</t>
  </si>
  <si>
    <t>licence k bezpečnostnímu firewallu</t>
  </si>
  <si>
    <t>neomezená licence na 5 let</t>
  </si>
  <si>
    <t>patch kabel 10G</t>
  </si>
  <si>
    <t>10Gb, SFP+, DAC, 0,5m, kompatibilní s dodanými zařízeními</t>
  </si>
  <si>
    <t>10Gb, SFP+, DAC, 3m, kompatibilní s dodanými zařízeními</t>
  </si>
  <si>
    <t>10Gb, SFP+, DAC, 5m, kompatibilní s dodanými zařízeními</t>
  </si>
  <si>
    <t>instalační materiál</t>
  </si>
  <si>
    <t>drobná kabeláž cat6 1-5m pro propojení aktivních prvků tam, kde není možné 10 Gbps propojení pomocí SFP+</t>
  </si>
  <si>
    <t>kpl</t>
  </si>
  <si>
    <t>mezisoučet</t>
  </si>
  <si>
    <t>Záloha napájení</t>
  </si>
  <si>
    <t>záložní napájecí zdroj 1000VA</t>
  </si>
  <si>
    <t>výkon 1000VA, připojení USB, RJ-45 s webovou a SNMP správou, s možností dokoupit teplotní senzor, výstupní porty 5x IEC-320 C13, vstupní port 1x IEC 320 C14, montáž do datového rozvaděče 19“, výška 2U, technologie Line-Interactive, LCD displej s informacemi, záruka 36 měsíců</t>
  </si>
  <si>
    <t>záložní napájecí zdroj 2200VA</t>
  </si>
  <si>
    <t>výkon 3000VA, připojení USB, RJ-45 s webovou a SNMP správou, s možností dokoupit teplotní senzor, výstupní porty 8x IEC-320 C13/C19, vstupní port 1x IEC 320 C20, montáž do datového rozvaděče 19“, výška 2U, technologie Line-Interactive, LCD displej s informacemi, záruka 36 měsíců</t>
  </si>
  <si>
    <t>záložní napájecí zdroj 2200VA s přídavným battery packem</t>
  </si>
  <si>
    <t>výkon 1000VA, připojení USB, RJ-45 s webovou a SNMP správou, s možností dokoupit teplotní senzor, výstupní porty 6x IEC-320 C13, vstupní port 1x IEC-320 C14, montáž do datového rozvaděče 19“, výška 1U, technologie Line-Interactive, LCD displej s informacemi, záruka 36 měsíců</t>
  </si>
  <si>
    <t>Datové rozvaděče</t>
  </si>
  <si>
    <t>datový rozvaděč 42U</t>
  </si>
  <si>
    <t>výška 1970mm, šířka 800mm, hloubka 1000mm, možnost přestavět dveře na obě strany, odnímatelné bočnice, perforované dveře, zámky na dveřích i bočnicích</t>
  </si>
  <si>
    <t>vyvazovací panel</t>
  </si>
  <si>
    <t>pro montáž do 19" rozvaděče, 1U výška, 6x měkké oko</t>
  </si>
  <si>
    <t>napájecí panel</t>
  </si>
  <si>
    <t>7x ČSN, 1x vidlicový přívod 2m, pro instalaci do 19" rozvaděče</t>
  </si>
  <si>
    <t>patch kabel</t>
  </si>
  <si>
    <t>UTP, Cat6, 3m</t>
  </si>
  <si>
    <t>8x ČSN, 1x IEC-320 C14 přívod 3m, pro instalaci do 19" rozvaděče</t>
  </si>
  <si>
    <t>ostatní materiál</t>
  </si>
  <si>
    <t>ostatní potřebný materiál, vyvazovací pásky, montážní sady atp.</t>
  </si>
  <si>
    <t>Server a diskové úložiště</t>
  </si>
  <si>
    <t>počítačový server</t>
  </si>
  <si>
    <t>procesor s šestnácti jádry, výkon procesoru min. 40000 bodů dle passmark.com, možnost rozšíření o druhý procesor, operační paměť 128GB DDR4 3200, pozice pro 8 pevných disků SATA/SAS, 5x hot-plug pevný disk 1.92TB Mixed Use SSD v zapojení RAID 5, řadič s podporou RAID 0, 1, 10, 5, 6, 50, 60 a pamětí alespoň 4GB, hot-plug ventilátory, 2x hot-plug zdroj alespoň 500W, síťová karta s alespoň 2x1Gb a síťová karta s 2xSFP+ 10GbE, vzdálený management serveru se samostatným portem včetně vzdálené konzole, 2x 480GB NVMe paměťové médium pro instalaci a provoz hypervizoru, instalace do datového rozvaděče, výška 2U, záruka 60 měsíců, servisní zásah následující pracovní den, krytá výrobcem</t>
  </si>
  <si>
    <t>serverový operační systém</t>
  </si>
  <si>
    <t>klientské přístupové licence na uživatele</t>
  </si>
  <si>
    <t>klientské licence na uživatele pro využívání služeb serverového operačního systému</t>
  </si>
  <si>
    <t>antivirový systém</t>
  </si>
  <si>
    <t>antivirový program, licence pro 100 zařízení na 5 let, ochrana koncových stanic, ochrana souborových serverů, podpora operačních systémů Windows, Linux, Android, ochrana před síťovými útoky, funkce sandboxu, pokročilá ochrana paměti, podpora virtualizace Hyper-V a VMWare, centrální správa všech připojeých zařízení ve webové konzoli</t>
  </si>
  <si>
    <t>síťové uložiště</t>
  </si>
  <si>
    <t>procesor se čtyřmi jádry, operační paměť 2GB rozšiřitelná na 32GB, hot-plug pozice pro 4 pevné disky SATA SSD, SATA HDD s možností rozšíření na 8 pevných disků, 4x 1Gb LAN, 2x USB 3.0 podpora Active Directory, podpora RAID 0, 1, 10, 5, 6, možnost rozšířit o 10GbE,  instalace do datového rozvaděče, výška 1U, redundantní napájecí zdroj, záruka 60 měsíců</t>
  </si>
  <si>
    <t xml:space="preserve">pevné disky </t>
  </si>
  <si>
    <t>8TB, určeno pro provoz 24/7 do NAS, 7200 otáček za minutu, SATA III, 256MB cache</t>
  </si>
  <si>
    <t>monitoring sítě</t>
  </si>
  <si>
    <t>monitoring prvků sítě a serverů bez nutnosti instalace agentů, podpora dashboardů, zasílání upozornění administrátorovi, provozováno jako virtuální server</t>
  </si>
  <si>
    <t>log management a netflow</t>
  </si>
  <si>
    <t>příjem zpráv protokoly SNMP, NETFLOW a SYSLOG, schopnost příjmu událostí z Windows serverů, Linux serverů, bezpečnostního firewallu, detailní monitoring pomocí Netflow s ukládáním na 60 dní, podpora dashboardů, zasílání upozornění administrátorovi, provozováno jako virtuální server</t>
  </si>
  <si>
    <t>DNSSEC resolver</t>
  </si>
  <si>
    <t>bezpečný překlad DNS jmen na IP adresy, komunikace s ROOT validujícími DNSSEC servery</t>
  </si>
  <si>
    <t>Práce a služby</t>
  </si>
  <si>
    <t>instalace datových rozvaděčů</t>
  </si>
  <si>
    <t>instalace datového rozvaděče, demontáž stávajícího rozvaděče, přesun stávajícího vybavení, instalace propojovacích panelů, vyvazovacích panelů, optických van</t>
  </si>
  <si>
    <t>instalace aktivních prvků</t>
  </si>
  <si>
    <t>instalace aktivních prvků do datových rozvaděčů, nastavení</t>
  </si>
  <si>
    <t>instalace záložních zdrojů</t>
  </si>
  <si>
    <t>instalace záložních zdrojů napájení do datových rozvaděčů, zapojení, nastavení a instalace do hypervizoru</t>
  </si>
  <si>
    <t>instalace AP</t>
  </si>
  <si>
    <t>instalace bezdrátových přístupových bodů, instalace kontroleru, nastavení WiFi sítí</t>
  </si>
  <si>
    <t>instalace firewallu</t>
  </si>
  <si>
    <t>instalace firewallu, nastavení firewallu, webového filtru</t>
  </si>
  <si>
    <t>instalace serveru</t>
  </si>
  <si>
    <t>instalace serveru do datového rozvaděče, instalace OS, instalace  hypervizoru, instalace čtyř virtuálních serverových OS, instalace rolí AD, DNS, DHCP, souborového serveru, vytvoření/migrace objektů ve struktuře AD pro uživatele a počítače</t>
  </si>
  <si>
    <t>instalace EDUROAM</t>
  </si>
  <si>
    <t>instalace a nastavení funkcionality EDUROAM v režimu IdP+SP s využitím funkce RADIUS ve Windows Server</t>
  </si>
  <si>
    <t>instalace monitoringu sítě</t>
  </si>
  <si>
    <t>instalace a nastavení monitoringu sítě do samostatného virtuálního stroje</t>
  </si>
  <si>
    <t>instalace log managementu a netflow</t>
  </si>
  <si>
    <t>instalace a nastavení log managemementu sítě do samostatného virtuálního stroje</t>
  </si>
  <si>
    <t>instalace DNSSEC resolveru</t>
  </si>
  <si>
    <t>podpora</t>
  </si>
  <si>
    <t>zajištění expertní podpory kompletní počítačové sítě zahrnující aktivní síťové prvky, servery a NAS disky organizace, včetně instalovaných komponent, reakce na nahlášené incidenty v rámci jednoho pracovního dne, řešení závad na dodaných zařízeních, měsíční aktualizace OS dodaných prvků, měsíční reporting, vše po dobu 5 let</t>
  </si>
  <si>
    <t>instalace centrálního managementu sítě</t>
  </si>
  <si>
    <t>instalace a nastavení centrálního řízení sítě do VM, převod nastavení</t>
  </si>
  <si>
    <t>zkušební provoz</t>
  </si>
  <si>
    <t>zkušební provoz a testování v délce 1 měsíce, včetně kontroly splnění všech požadavků standardu konektivity</t>
  </si>
  <si>
    <t>doprava</t>
  </si>
  <si>
    <t>doprava na místo</t>
  </si>
  <si>
    <t>celkový rozpočet projektu v Kč bez DPH</t>
  </si>
  <si>
    <t>ZŠ Komenského - vnitřní konektivita</t>
  </si>
  <si>
    <t>IČ:</t>
  </si>
  <si>
    <t xml:space="preserve">Uchazeč (název, sídlo): </t>
  </si>
  <si>
    <t xml:space="preserve">Datum zpracování: </t>
  </si>
  <si>
    <t>určený pro roli hypervizoru i vertuálního serveru, s podporou dynamického přidělování operační paměti, kompatibilní se zapojením do Active Directory, jak v roli klienta, tak kontroleru; s možností vytvoření certifikační autority a vzdálených přístupů pomocí protokolu RDP; v celkové licenci pro všechna jádra serveru a provoz 8 virtuálních strojů, s podporou výrobce ve formě aktualizací a opravných balíčků alespoň do knce roku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</si>
</sst>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49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1" fontId="0" fillId="0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0" fontId="1" fillId="0" borderId="0" xfId="0" applyFont="1"/>
    <xf numFmtId="0" fontId="0" fillId="5" borderId="1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4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5" fillId="5" borderId="0" xfId="0" applyFont="1" applyFill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workbookViewId="0">
      <pane ySplit="6" topLeftCell="A7" activePane="bottomLeft" state="frozen"/>
      <selection pane="bottomLeft" activeCell="E3" sqref="E3"/>
    </sheetView>
  </sheetViews>
  <sheetFormatPr defaultRowHeight="15" x14ac:dyDescent="0.25"/>
  <cols>
    <col min="1" max="1" width="4.5703125" style="20" bestFit="1" customWidth="1"/>
    <col min="2" max="2" width="22" style="12" customWidth="1"/>
    <col min="3" max="3" width="64.140625" style="12" customWidth="1"/>
    <col min="4" max="4" width="10.7109375" style="14" customWidth="1"/>
    <col min="5" max="5" width="12.28515625" style="1" bestFit="1" customWidth="1"/>
    <col min="6" max="6" width="5.85546875" style="1" customWidth="1"/>
    <col min="7" max="7" width="11.42578125" style="1" customWidth="1"/>
  </cols>
  <sheetData>
    <row r="1" spans="1:7" x14ac:dyDescent="0.25">
      <c r="A1" s="22" t="s">
        <v>97</v>
      </c>
      <c r="B1" s="22"/>
      <c r="C1" s="22"/>
      <c r="D1" s="22"/>
      <c r="E1" s="22"/>
      <c r="F1" s="22"/>
      <c r="G1" s="22"/>
    </row>
    <row r="2" spans="1:7" x14ac:dyDescent="0.25">
      <c r="A2" s="16" t="s">
        <v>99</v>
      </c>
      <c r="B2" s="15"/>
      <c r="C2" s="17"/>
      <c r="D2" s="15"/>
      <c r="E2" s="15"/>
      <c r="F2" s="15"/>
      <c r="G2" s="15"/>
    </row>
    <row r="3" spans="1:7" x14ac:dyDescent="0.25">
      <c r="A3" s="16" t="s">
        <v>98</v>
      </c>
      <c r="B3" s="9"/>
      <c r="C3" s="17"/>
      <c r="D3" s="9"/>
      <c r="E3" s="9"/>
      <c r="F3" s="9"/>
      <c r="G3" s="9"/>
    </row>
    <row r="4" spans="1:7" x14ac:dyDescent="0.25">
      <c r="A4" s="16" t="s">
        <v>100</v>
      </c>
      <c r="B4" s="9"/>
      <c r="C4" s="17"/>
      <c r="D4" s="9"/>
      <c r="E4" s="9"/>
      <c r="F4" s="9"/>
      <c r="G4" s="9"/>
    </row>
    <row r="6" spans="1:7" s="7" customFormat="1" ht="22.5" x14ac:dyDescent="0.2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7" t="s">
        <v>6</v>
      </c>
    </row>
    <row r="7" spans="1:7" x14ac:dyDescent="0.25">
      <c r="A7" s="21" t="s">
        <v>7</v>
      </c>
      <c r="B7" s="21"/>
      <c r="C7" s="21"/>
      <c r="D7" s="21"/>
      <c r="E7" s="21"/>
      <c r="F7" s="21"/>
      <c r="G7" s="21"/>
    </row>
    <row r="8" spans="1:7" ht="60" x14ac:dyDescent="0.25">
      <c r="A8" s="18">
        <v>1</v>
      </c>
      <c r="B8" s="2" t="s">
        <v>8</v>
      </c>
      <c r="C8" s="2" t="s">
        <v>9</v>
      </c>
      <c r="D8" s="13" t="s">
        <v>10</v>
      </c>
      <c r="E8" s="8"/>
      <c r="F8" s="4">
        <v>1</v>
      </c>
      <c r="G8" s="4">
        <f t="shared" ref="G8" si="0">E8*F8</f>
        <v>0</v>
      </c>
    </row>
    <row r="9" spans="1:7" ht="60" x14ac:dyDescent="0.25">
      <c r="A9" s="18">
        <v>2</v>
      </c>
      <c r="B9" s="2" t="s">
        <v>11</v>
      </c>
      <c r="C9" s="2" t="s">
        <v>12</v>
      </c>
      <c r="D9" s="13" t="s">
        <v>10</v>
      </c>
      <c r="E9" s="8"/>
      <c r="F9" s="4">
        <v>3</v>
      </c>
      <c r="G9" s="4">
        <f>E9*F9</f>
        <v>0</v>
      </c>
    </row>
    <row r="10" spans="1:7" ht="75" x14ac:dyDescent="0.25">
      <c r="A10" s="18">
        <v>3</v>
      </c>
      <c r="B10" s="2" t="s">
        <v>13</v>
      </c>
      <c r="C10" s="2" t="s">
        <v>14</v>
      </c>
      <c r="D10" s="13" t="s">
        <v>10</v>
      </c>
      <c r="E10" s="8"/>
      <c r="F10" s="4">
        <v>3</v>
      </c>
      <c r="G10" s="4">
        <f t="shared" ref="G10:G14" si="1">E10*F10</f>
        <v>0</v>
      </c>
    </row>
    <row r="11" spans="1:7" ht="60" x14ac:dyDescent="0.25">
      <c r="A11" s="18">
        <v>4</v>
      </c>
      <c r="B11" s="2" t="s">
        <v>15</v>
      </c>
      <c r="C11" s="2" t="s">
        <v>16</v>
      </c>
      <c r="D11" s="13" t="s">
        <v>10</v>
      </c>
      <c r="E11" s="8"/>
      <c r="F11" s="4">
        <v>14</v>
      </c>
      <c r="G11" s="4">
        <f t="shared" si="1"/>
        <v>0</v>
      </c>
    </row>
    <row r="12" spans="1:7" ht="30" x14ac:dyDescent="0.25">
      <c r="A12" s="18">
        <v>5</v>
      </c>
      <c r="B12" s="2" t="s">
        <v>17</v>
      </c>
      <c r="C12" s="2" t="s">
        <v>18</v>
      </c>
      <c r="D12" s="13" t="s">
        <v>10</v>
      </c>
      <c r="E12" s="8"/>
      <c r="F12" s="4">
        <v>4</v>
      </c>
      <c r="G12" s="4">
        <f t="shared" si="1"/>
        <v>0</v>
      </c>
    </row>
    <row r="13" spans="1:7" ht="120" x14ac:dyDescent="0.25">
      <c r="A13" s="18">
        <v>6</v>
      </c>
      <c r="B13" s="2" t="s">
        <v>19</v>
      </c>
      <c r="C13" s="11" t="s">
        <v>20</v>
      </c>
      <c r="D13" s="13" t="s">
        <v>10</v>
      </c>
      <c r="E13" s="8"/>
      <c r="F13" s="4">
        <v>1</v>
      </c>
      <c r="G13" s="4">
        <f t="shared" si="1"/>
        <v>0</v>
      </c>
    </row>
    <row r="14" spans="1:7" ht="45" x14ac:dyDescent="0.25">
      <c r="A14" s="18">
        <v>7</v>
      </c>
      <c r="B14" s="2" t="s">
        <v>21</v>
      </c>
      <c r="C14" s="11" t="s">
        <v>22</v>
      </c>
      <c r="D14" s="13" t="s">
        <v>10</v>
      </c>
      <c r="E14" s="8"/>
      <c r="F14" s="4">
        <v>1</v>
      </c>
      <c r="G14" s="4">
        <f t="shared" si="1"/>
        <v>0</v>
      </c>
    </row>
    <row r="15" spans="1:7" x14ac:dyDescent="0.25">
      <c r="A15" s="18">
        <v>8</v>
      </c>
      <c r="B15" s="2" t="s">
        <v>23</v>
      </c>
      <c r="C15" s="2" t="s">
        <v>24</v>
      </c>
      <c r="D15" s="13" t="s">
        <v>10</v>
      </c>
      <c r="E15" s="8"/>
      <c r="F15" s="4">
        <v>6</v>
      </c>
      <c r="G15" s="4">
        <f>E15*F15</f>
        <v>0</v>
      </c>
    </row>
    <row r="16" spans="1:7" x14ac:dyDescent="0.25">
      <c r="A16" s="18">
        <v>9</v>
      </c>
      <c r="B16" s="2" t="s">
        <v>23</v>
      </c>
      <c r="C16" s="2" t="s">
        <v>25</v>
      </c>
      <c r="D16" s="13" t="s">
        <v>10</v>
      </c>
      <c r="E16" s="8"/>
      <c r="F16" s="4">
        <v>1</v>
      </c>
      <c r="G16" s="4">
        <f>E16*F16</f>
        <v>0</v>
      </c>
    </row>
    <row r="17" spans="1:7" x14ac:dyDescent="0.25">
      <c r="A17" s="18">
        <v>10</v>
      </c>
      <c r="B17" s="2" t="s">
        <v>23</v>
      </c>
      <c r="C17" s="2" t="s">
        <v>26</v>
      </c>
      <c r="D17" s="13" t="s">
        <v>10</v>
      </c>
      <c r="E17" s="8"/>
      <c r="F17" s="4">
        <v>2</v>
      </c>
      <c r="G17" s="4">
        <f>E17*F17</f>
        <v>0</v>
      </c>
    </row>
    <row r="18" spans="1:7" ht="30" x14ac:dyDescent="0.25">
      <c r="A18" s="18">
        <v>11</v>
      </c>
      <c r="B18" s="2" t="s">
        <v>27</v>
      </c>
      <c r="C18" s="2" t="s">
        <v>28</v>
      </c>
      <c r="D18" s="13" t="s">
        <v>29</v>
      </c>
      <c r="E18" s="8"/>
      <c r="F18" s="4">
        <v>1</v>
      </c>
      <c r="G18" s="4">
        <f t="shared" ref="G18" si="2">E18*F18</f>
        <v>0</v>
      </c>
    </row>
    <row r="19" spans="1:7" x14ac:dyDescent="0.25">
      <c r="A19" s="28" t="s">
        <v>30</v>
      </c>
      <c r="B19" s="28"/>
      <c r="C19" s="28"/>
      <c r="D19" s="28"/>
      <c r="E19" s="28"/>
      <c r="F19" s="28"/>
      <c r="G19" s="29">
        <f>SUM(G8:G18)</f>
        <v>0</v>
      </c>
    </row>
    <row r="20" spans="1:7" x14ac:dyDescent="0.25">
      <c r="A20" s="21" t="s">
        <v>31</v>
      </c>
      <c r="B20" s="21"/>
      <c r="C20" s="21"/>
      <c r="D20" s="21"/>
      <c r="E20" s="21"/>
      <c r="F20" s="21"/>
      <c r="G20" s="21"/>
    </row>
    <row r="21" spans="1:7" ht="75" x14ac:dyDescent="0.25">
      <c r="A21" s="18">
        <v>12</v>
      </c>
      <c r="B21" s="2" t="s">
        <v>32</v>
      </c>
      <c r="C21" s="2" t="s">
        <v>33</v>
      </c>
      <c r="D21" s="13" t="s">
        <v>10</v>
      </c>
      <c r="E21" s="8"/>
      <c r="F21" s="4">
        <v>1</v>
      </c>
      <c r="G21" s="4">
        <f>E21*F21</f>
        <v>0</v>
      </c>
    </row>
    <row r="22" spans="1:7" ht="75" x14ac:dyDescent="0.25">
      <c r="A22" s="18">
        <v>13</v>
      </c>
      <c r="B22" s="2" t="s">
        <v>34</v>
      </c>
      <c r="C22" s="2" t="s">
        <v>35</v>
      </c>
      <c r="D22" s="13" t="s">
        <v>10</v>
      </c>
      <c r="E22" s="8"/>
      <c r="F22" s="4">
        <v>1</v>
      </c>
      <c r="G22" s="4">
        <f>E22*F22</f>
        <v>0</v>
      </c>
    </row>
    <row r="23" spans="1:7" ht="75" x14ac:dyDescent="0.25">
      <c r="A23" s="18">
        <v>14</v>
      </c>
      <c r="B23" s="11" t="s">
        <v>36</v>
      </c>
      <c r="C23" s="11" t="s">
        <v>37</v>
      </c>
      <c r="D23" s="13" t="s">
        <v>10</v>
      </c>
      <c r="E23" s="8"/>
      <c r="F23" s="4">
        <v>1</v>
      </c>
      <c r="G23" s="4">
        <f>E23*F23</f>
        <v>0</v>
      </c>
    </row>
    <row r="24" spans="1:7" x14ac:dyDescent="0.25">
      <c r="A24" s="28" t="s">
        <v>30</v>
      </c>
      <c r="B24" s="28"/>
      <c r="C24" s="28"/>
      <c r="D24" s="28"/>
      <c r="E24" s="28"/>
      <c r="F24" s="28"/>
      <c r="G24" s="30">
        <f>SUM(G21:G23)</f>
        <v>0</v>
      </c>
    </row>
    <row r="25" spans="1:7" x14ac:dyDescent="0.25">
      <c r="A25" s="23" t="s">
        <v>38</v>
      </c>
      <c r="B25" s="24"/>
      <c r="C25" s="24"/>
      <c r="D25" s="24"/>
      <c r="E25" s="24"/>
      <c r="F25" s="24"/>
      <c r="G25" s="25"/>
    </row>
    <row r="26" spans="1:7" ht="45" x14ac:dyDescent="0.25">
      <c r="A26" s="18">
        <v>15</v>
      </c>
      <c r="B26" s="2" t="s">
        <v>39</v>
      </c>
      <c r="C26" s="2" t="s">
        <v>40</v>
      </c>
      <c r="D26" s="13" t="s">
        <v>10</v>
      </c>
      <c r="E26" s="8"/>
      <c r="F26" s="4">
        <v>1</v>
      </c>
      <c r="G26" s="4">
        <f t="shared" ref="G26:G31" si="3">E26*F26</f>
        <v>0</v>
      </c>
    </row>
    <row r="27" spans="1:7" x14ac:dyDescent="0.25">
      <c r="A27" s="18">
        <v>16</v>
      </c>
      <c r="B27" s="2" t="s">
        <v>41</v>
      </c>
      <c r="C27" s="2" t="s">
        <v>42</v>
      </c>
      <c r="D27" s="13" t="s">
        <v>10</v>
      </c>
      <c r="E27" s="8"/>
      <c r="F27" s="10">
        <v>4</v>
      </c>
      <c r="G27" s="4">
        <f t="shared" si="3"/>
        <v>0</v>
      </c>
    </row>
    <row r="28" spans="1:7" x14ac:dyDescent="0.25">
      <c r="A28" s="18">
        <v>17</v>
      </c>
      <c r="B28" s="2" t="s">
        <v>43</v>
      </c>
      <c r="C28" s="2" t="s">
        <v>44</v>
      </c>
      <c r="D28" s="13" t="s">
        <v>10</v>
      </c>
      <c r="E28" s="8"/>
      <c r="F28" s="4">
        <v>1</v>
      </c>
      <c r="G28" s="4">
        <f t="shared" si="3"/>
        <v>0</v>
      </c>
    </row>
    <row r="29" spans="1:7" x14ac:dyDescent="0.25">
      <c r="A29" s="18">
        <v>18</v>
      </c>
      <c r="B29" s="2" t="s">
        <v>45</v>
      </c>
      <c r="C29" s="11" t="s">
        <v>46</v>
      </c>
      <c r="D29" s="13" t="s">
        <v>10</v>
      </c>
      <c r="E29" s="8"/>
      <c r="F29" s="10">
        <v>16</v>
      </c>
      <c r="G29" s="4">
        <f t="shared" si="3"/>
        <v>0</v>
      </c>
    </row>
    <row r="30" spans="1:7" x14ac:dyDescent="0.25">
      <c r="A30" s="18">
        <v>19</v>
      </c>
      <c r="B30" s="2" t="s">
        <v>43</v>
      </c>
      <c r="C30" s="2" t="s">
        <v>47</v>
      </c>
      <c r="D30" s="13" t="s">
        <v>10</v>
      </c>
      <c r="E30" s="8"/>
      <c r="F30" s="4">
        <v>1</v>
      </c>
      <c r="G30" s="4">
        <f t="shared" si="3"/>
        <v>0</v>
      </c>
    </row>
    <row r="31" spans="1:7" x14ac:dyDescent="0.25">
      <c r="A31" s="18">
        <v>20</v>
      </c>
      <c r="B31" s="2" t="s">
        <v>48</v>
      </c>
      <c r="C31" s="2" t="s">
        <v>49</v>
      </c>
      <c r="D31" s="13" t="s">
        <v>29</v>
      </c>
      <c r="E31" s="8"/>
      <c r="F31" s="4">
        <v>1</v>
      </c>
      <c r="G31" s="4">
        <f t="shared" si="3"/>
        <v>0</v>
      </c>
    </row>
    <row r="32" spans="1:7" x14ac:dyDescent="0.25">
      <c r="A32" s="28" t="s">
        <v>30</v>
      </c>
      <c r="B32" s="28"/>
      <c r="C32" s="28"/>
      <c r="D32" s="28"/>
      <c r="E32" s="28"/>
      <c r="F32" s="28"/>
      <c r="G32" s="30">
        <f>SUM(G26:G31)</f>
        <v>0</v>
      </c>
    </row>
    <row r="33" spans="1:7" x14ac:dyDescent="0.25">
      <c r="A33" s="21" t="s">
        <v>50</v>
      </c>
      <c r="B33" s="21"/>
      <c r="C33" s="21"/>
      <c r="D33" s="21"/>
      <c r="E33" s="21"/>
      <c r="F33" s="21"/>
      <c r="G33" s="21"/>
    </row>
    <row r="34" spans="1:7" ht="165" x14ac:dyDescent="0.25">
      <c r="A34" s="19">
        <v>21</v>
      </c>
      <c r="B34" s="2" t="s">
        <v>51</v>
      </c>
      <c r="C34" s="11" t="s">
        <v>52</v>
      </c>
      <c r="D34" s="13" t="s">
        <v>10</v>
      </c>
      <c r="E34" s="8"/>
      <c r="F34" s="4">
        <v>1</v>
      </c>
      <c r="G34" s="4">
        <f t="shared" ref="G34:G41" si="4">E34*F34</f>
        <v>0</v>
      </c>
    </row>
    <row r="35" spans="1:7" ht="105" x14ac:dyDescent="0.25">
      <c r="A35" s="19">
        <v>22</v>
      </c>
      <c r="B35" s="2" t="s">
        <v>53</v>
      </c>
      <c r="C35" s="11" t="s">
        <v>101</v>
      </c>
      <c r="D35" s="13" t="s">
        <v>10</v>
      </c>
      <c r="E35" s="8"/>
      <c r="F35" s="4">
        <v>1</v>
      </c>
      <c r="G35" s="4">
        <f t="shared" si="4"/>
        <v>0</v>
      </c>
    </row>
    <row r="36" spans="1:7" ht="30" x14ac:dyDescent="0.25">
      <c r="A36" s="19">
        <v>23</v>
      </c>
      <c r="B36" s="2" t="s">
        <v>54</v>
      </c>
      <c r="C36" s="2" t="s">
        <v>55</v>
      </c>
      <c r="D36" s="13" t="s">
        <v>10</v>
      </c>
      <c r="E36" s="8"/>
      <c r="F36" s="3">
        <v>400</v>
      </c>
      <c r="G36" s="4">
        <f>E36*F36</f>
        <v>0</v>
      </c>
    </row>
    <row r="37" spans="1:7" ht="90" x14ac:dyDescent="0.25">
      <c r="A37" s="19">
        <v>24</v>
      </c>
      <c r="B37" s="2" t="s">
        <v>56</v>
      </c>
      <c r="C37" s="2" t="s">
        <v>57</v>
      </c>
      <c r="D37" s="13" t="s">
        <v>10</v>
      </c>
      <c r="E37" s="8"/>
      <c r="F37" s="3">
        <v>1</v>
      </c>
      <c r="G37" s="4">
        <f t="shared" si="4"/>
        <v>0</v>
      </c>
    </row>
    <row r="38" spans="1:7" ht="90" x14ac:dyDescent="0.25">
      <c r="A38" s="19">
        <v>25</v>
      </c>
      <c r="B38" s="2" t="s">
        <v>58</v>
      </c>
      <c r="C38" s="2" t="s">
        <v>59</v>
      </c>
      <c r="D38" s="13" t="s">
        <v>10</v>
      </c>
      <c r="E38" s="8"/>
      <c r="F38" s="5">
        <v>1</v>
      </c>
      <c r="G38" s="4">
        <f t="shared" si="4"/>
        <v>0</v>
      </c>
    </row>
    <row r="39" spans="1:7" ht="30" x14ac:dyDescent="0.25">
      <c r="A39" s="19">
        <v>26</v>
      </c>
      <c r="B39" s="2" t="s">
        <v>60</v>
      </c>
      <c r="C39" s="2" t="s">
        <v>61</v>
      </c>
      <c r="D39" s="13" t="s">
        <v>10</v>
      </c>
      <c r="E39" s="8"/>
      <c r="F39" s="5">
        <v>4</v>
      </c>
      <c r="G39" s="4">
        <f t="shared" si="4"/>
        <v>0</v>
      </c>
    </row>
    <row r="40" spans="1:7" ht="45" x14ac:dyDescent="0.25">
      <c r="A40" s="19">
        <v>27</v>
      </c>
      <c r="B40" s="2" t="s">
        <v>62</v>
      </c>
      <c r="C40" s="2" t="s">
        <v>63</v>
      </c>
      <c r="D40" s="13" t="s">
        <v>10</v>
      </c>
      <c r="E40" s="8"/>
      <c r="F40" s="3">
        <v>1</v>
      </c>
      <c r="G40" s="4">
        <f t="shared" si="4"/>
        <v>0</v>
      </c>
    </row>
    <row r="41" spans="1:7" ht="75" x14ac:dyDescent="0.25">
      <c r="A41" s="19">
        <v>28</v>
      </c>
      <c r="B41" s="2" t="s">
        <v>64</v>
      </c>
      <c r="C41" s="2" t="s">
        <v>65</v>
      </c>
      <c r="D41" s="13" t="s">
        <v>10</v>
      </c>
      <c r="E41" s="8"/>
      <c r="F41" s="6">
        <v>1</v>
      </c>
      <c r="G41" s="4">
        <f t="shared" si="4"/>
        <v>0</v>
      </c>
    </row>
    <row r="42" spans="1:7" ht="30" x14ac:dyDescent="0.25">
      <c r="A42" s="19">
        <v>29</v>
      </c>
      <c r="B42" s="2" t="s">
        <v>66</v>
      </c>
      <c r="C42" s="2" t="s">
        <v>67</v>
      </c>
      <c r="D42" s="13" t="s">
        <v>10</v>
      </c>
      <c r="E42" s="8"/>
      <c r="F42" s="6">
        <v>1</v>
      </c>
      <c r="G42" s="4">
        <f>E42*F42</f>
        <v>0</v>
      </c>
    </row>
    <row r="43" spans="1:7" x14ac:dyDescent="0.25">
      <c r="A43" s="28" t="s">
        <v>30</v>
      </c>
      <c r="B43" s="28"/>
      <c r="C43" s="28"/>
      <c r="D43" s="28"/>
      <c r="E43" s="28"/>
      <c r="F43" s="28"/>
      <c r="G43" s="30">
        <f>SUM(G34:G42)</f>
        <v>0</v>
      </c>
    </row>
    <row r="44" spans="1:7" x14ac:dyDescent="0.25">
      <c r="A44" s="21" t="s">
        <v>68</v>
      </c>
      <c r="B44" s="21"/>
      <c r="C44" s="21"/>
      <c r="D44" s="21"/>
      <c r="E44" s="21"/>
      <c r="F44" s="21"/>
      <c r="G44" s="21"/>
    </row>
    <row r="45" spans="1:7" ht="45" x14ac:dyDescent="0.25">
      <c r="A45" s="18">
        <v>30</v>
      </c>
      <c r="B45" s="2" t="s">
        <v>69</v>
      </c>
      <c r="C45" s="2" t="s">
        <v>70</v>
      </c>
      <c r="D45" s="13" t="s">
        <v>29</v>
      </c>
      <c r="E45" s="8"/>
      <c r="F45" s="4">
        <v>1</v>
      </c>
      <c r="G45" s="4">
        <f t="shared" ref="G45:G58" si="5">E45*F45</f>
        <v>0</v>
      </c>
    </row>
    <row r="46" spans="1:7" ht="30" x14ac:dyDescent="0.25">
      <c r="A46" s="18">
        <v>31</v>
      </c>
      <c r="B46" s="2" t="s">
        <v>71</v>
      </c>
      <c r="C46" s="2" t="s">
        <v>72</v>
      </c>
      <c r="D46" s="13" t="s">
        <v>29</v>
      </c>
      <c r="E46" s="8"/>
      <c r="F46" s="4">
        <v>1</v>
      </c>
      <c r="G46" s="4">
        <f t="shared" si="5"/>
        <v>0</v>
      </c>
    </row>
    <row r="47" spans="1:7" ht="30" x14ac:dyDescent="0.25">
      <c r="A47" s="18">
        <v>32</v>
      </c>
      <c r="B47" s="2" t="s">
        <v>73</v>
      </c>
      <c r="C47" s="2" t="s">
        <v>74</v>
      </c>
      <c r="D47" s="13" t="s">
        <v>29</v>
      </c>
      <c r="E47" s="8"/>
      <c r="F47" s="4">
        <v>1</v>
      </c>
      <c r="G47" s="4">
        <f t="shared" si="5"/>
        <v>0</v>
      </c>
    </row>
    <row r="48" spans="1:7" ht="30" x14ac:dyDescent="0.25">
      <c r="A48" s="18">
        <v>33</v>
      </c>
      <c r="B48" s="2" t="s">
        <v>75</v>
      </c>
      <c r="C48" s="2" t="s">
        <v>76</v>
      </c>
      <c r="D48" s="13" t="s">
        <v>29</v>
      </c>
      <c r="E48" s="8"/>
      <c r="F48" s="4">
        <v>1</v>
      </c>
      <c r="G48" s="4">
        <f t="shared" si="5"/>
        <v>0</v>
      </c>
    </row>
    <row r="49" spans="1:7" x14ac:dyDescent="0.25">
      <c r="A49" s="18">
        <v>34</v>
      </c>
      <c r="B49" s="2" t="s">
        <v>77</v>
      </c>
      <c r="C49" s="2" t="s">
        <v>78</v>
      </c>
      <c r="D49" s="13" t="s">
        <v>29</v>
      </c>
      <c r="E49" s="8"/>
      <c r="F49" s="4">
        <v>1</v>
      </c>
      <c r="G49" s="4">
        <f t="shared" si="5"/>
        <v>0</v>
      </c>
    </row>
    <row r="50" spans="1:7" ht="60" x14ac:dyDescent="0.25">
      <c r="A50" s="18">
        <v>35</v>
      </c>
      <c r="B50" s="2" t="s">
        <v>79</v>
      </c>
      <c r="C50" s="2" t="s">
        <v>80</v>
      </c>
      <c r="D50" s="13" t="s">
        <v>29</v>
      </c>
      <c r="E50" s="8"/>
      <c r="F50" s="4">
        <v>1</v>
      </c>
      <c r="G50" s="4">
        <f t="shared" si="5"/>
        <v>0</v>
      </c>
    </row>
    <row r="51" spans="1:7" ht="30" x14ac:dyDescent="0.25">
      <c r="A51" s="18">
        <v>36</v>
      </c>
      <c r="B51" s="2" t="s">
        <v>81</v>
      </c>
      <c r="C51" s="2" t="s">
        <v>82</v>
      </c>
      <c r="D51" s="13" t="s">
        <v>29</v>
      </c>
      <c r="E51" s="8"/>
      <c r="F51" s="4">
        <v>1</v>
      </c>
      <c r="G51" s="4">
        <f t="shared" si="5"/>
        <v>0</v>
      </c>
    </row>
    <row r="52" spans="1:7" ht="30" x14ac:dyDescent="0.25">
      <c r="A52" s="18">
        <v>37</v>
      </c>
      <c r="B52" s="2" t="s">
        <v>83</v>
      </c>
      <c r="C52" s="2" t="s">
        <v>84</v>
      </c>
      <c r="D52" s="13" t="s">
        <v>29</v>
      </c>
      <c r="E52" s="8"/>
      <c r="F52" s="4">
        <v>1</v>
      </c>
      <c r="G52" s="4">
        <f t="shared" si="5"/>
        <v>0</v>
      </c>
    </row>
    <row r="53" spans="1:7" ht="45" x14ac:dyDescent="0.25">
      <c r="A53" s="18">
        <v>38</v>
      </c>
      <c r="B53" s="2" t="s">
        <v>85</v>
      </c>
      <c r="C53" s="2" t="s">
        <v>86</v>
      </c>
      <c r="D53" s="13" t="s">
        <v>29</v>
      </c>
      <c r="E53" s="8"/>
      <c r="F53" s="4">
        <v>1</v>
      </c>
      <c r="G53" s="4">
        <f t="shared" si="5"/>
        <v>0</v>
      </c>
    </row>
    <row r="54" spans="1:7" ht="30" x14ac:dyDescent="0.25">
      <c r="A54" s="18">
        <v>39</v>
      </c>
      <c r="B54" s="2" t="s">
        <v>87</v>
      </c>
      <c r="C54" s="2" t="s">
        <v>87</v>
      </c>
      <c r="D54" s="13" t="s">
        <v>29</v>
      </c>
      <c r="E54" s="8"/>
      <c r="F54" s="4">
        <v>1</v>
      </c>
      <c r="G54" s="4">
        <f t="shared" si="5"/>
        <v>0</v>
      </c>
    </row>
    <row r="55" spans="1:7" ht="75" x14ac:dyDescent="0.25">
      <c r="A55" s="18">
        <v>40</v>
      </c>
      <c r="B55" s="2" t="s">
        <v>88</v>
      </c>
      <c r="C55" s="2" t="s">
        <v>89</v>
      </c>
      <c r="D55" s="13" t="s">
        <v>29</v>
      </c>
      <c r="E55" s="8"/>
      <c r="F55" s="4">
        <v>1</v>
      </c>
      <c r="G55" s="4">
        <f t="shared" si="5"/>
        <v>0</v>
      </c>
    </row>
    <row r="56" spans="1:7" ht="30" x14ac:dyDescent="0.25">
      <c r="A56" s="18">
        <v>41</v>
      </c>
      <c r="B56" s="2" t="s">
        <v>90</v>
      </c>
      <c r="C56" s="2" t="s">
        <v>91</v>
      </c>
      <c r="D56" s="13" t="s">
        <v>29</v>
      </c>
      <c r="E56" s="8"/>
      <c r="F56" s="4">
        <v>1</v>
      </c>
      <c r="G56" s="4">
        <f t="shared" si="5"/>
        <v>0</v>
      </c>
    </row>
    <row r="57" spans="1:7" ht="30" x14ac:dyDescent="0.25">
      <c r="A57" s="18">
        <v>42</v>
      </c>
      <c r="B57" s="2" t="s">
        <v>92</v>
      </c>
      <c r="C57" s="2" t="s">
        <v>93</v>
      </c>
      <c r="D57" s="13" t="s">
        <v>29</v>
      </c>
      <c r="E57" s="8"/>
      <c r="F57" s="4">
        <v>1</v>
      </c>
      <c r="G57" s="4">
        <f t="shared" si="5"/>
        <v>0</v>
      </c>
    </row>
    <row r="58" spans="1:7" x14ac:dyDescent="0.25">
      <c r="A58" s="18">
        <v>43</v>
      </c>
      <c r="B58" s="2" t="s">
        <v>94</v>
      </c>
      <c r="C58" s="2" t="s">
        <v>95</v>
      </c>
      <c r="D58" s="13" t="s">
        <v>29</v>
      </c>
      <c r="E58" s="8"/>
      <c r="F58" s="4">
        <v>1</v>
      </c>
      <c r="G58" s="4">
        <f t="shared" si="5"/>
        <v>0</v>
      </c>
    </row>
    <row r="59" spans="1:7" x14ac:dyDescent="0.25">
      <c r="A59" s="28" t="s">
        <v>30</v>
      </c>
      <c r="B59" s="28"/>
      <c r="C59" s="28"/>
      <c r="D59" s="28"/>
      <c r="E59" s="28"/>
      <c r="F59" s="28"/>
      <c r="G59" s="30">
        <f>SUM(G45:G58)</f>
        <v>0</v>
      </c>
    </row>
    <row r="60" spans="1:7" x14ac:dyDescent="0.25">
      <c r="A60" s="31" t="s">
        <v>96</v>
      </c>
      <c r="B60" s="31"/>
      <c r="C60" s="31"/>
      <c r="D60" s="31"/>
      <c r="E60" s="31"/>
      <c r="F60" s="31"/>
      <c r="G60" s="32">
        <f>G59+G43+G32+G24+G19</f>
        <v>0</v>
      </c>
    </row>
  </sheetData>
  <mergeCells count="12">
    <mergeCell ref="A59:F59"/>
    <mergeCell ref="A60:F60"/>
    <mergeCell ref="A20:G20"/>
    <mergeCell ref="A1:G1"/>
    <mergeCell ref="A7:G7"/>
    <mergeCell ref="A33:G33"/>
    <mergeCell ref="A44:G44"/>
    <mergeCell ref="A19:F19"/>
    <mergeCell ref="A24:F24"/>
    <mergeCell ref="A32:F32"/>
    <mergeCell ref="A43:F43"/>
    <mergeCell ref="A25:G25"/>
  </mergeCells>
  <pageMargins left="0.7" right="0.7" top="0.78740157499999996" bottom="0.78740157499999996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Novotná Petra, Ing.</cp:lastModifiedBy>
  <cp:lastPrinted>2024-04-02T08:46:18Z</cp:lastPrinted>
  <dcterms:created xsi:type="dcterms:W3CDTF">2024-01-23T13:13:01Z</dcterms:created>
  <dcterms:modified xsi:type="dcterms:W3CDTF">2024-04-02T08:46:40Z</dcterms:modified>
</cp:coreProperties>
</file>