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251\pohoda\Dokumenty\CE\Nastavení\Seznamy\Zakázky\245Z\245Z054 ZŠ a MŠ Dolní Loučky - rekonstrukce kuchyně\2_PD\1_PD ODEVZDÁNO\ROZPOČET\"/>
    </mc:Choice>
  </mc:AlternateContent>
  <xr:revisionPtr revIDLastSave="0" documentId="8_{898F5FE3-76B4-4603-B63A-0E3A370DC6DA}" xr6:coauthVersionLast="47" xr6:coauthVersionMax="47" xr10:uidLastSave="{00000000-0000-0000-0000-000000000000}"/>
  <bookViews>
    <workbookView xWindow="-28920" yWindow="-135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VN ON_VN Naklady" sheetId="12" r:id="rId4"/>
    <sheet name="01 D.1.4.5.2 Pol" sheetId="13" r:id="rId5"/>
    <sheet name="02 D.1.4.5.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'01 D.1.4.5.2 Pol'!$1:$7</definedName>
    <definedName name="_xlnm.Print_Titles" localSheetId="5">'02 D.1.4.5.1 Pol'!$1:$7</definedName>
    <definedName name="_xlnm.Print_Titles" localSheetId="3">'OVN ON_VN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'01 D.1.4.5.2 Pol'!$A$1:$Y$76</definedName>
    <definedName name="_xlnm.Print_Area" localSheetId="5">'02 D.1.4.5.1 Pol'!$A$1:$Y$188</definedName>
    <definedName name="_xlnm.Print_Area" localSheetId="3">'OVN ON_VN Naklady'!$A$1:$Y$30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G46" i="1"/>
  <c r="F46" i="1"/>
  <c r="G45" i="1"/>
  <c r="F45" i="1"/>
  <c r="G44" i="1"/>
  <c r="F44" i="1"/>
  <c r="G43" i="1"/>
  <c r="F43" i="1"/>
  <c r="G41" i="1"/>
  <c r="F41" i="1"/>
  <c r="G40" i="1"/>
  <c r="F40" i="1"/>
  <c r="I40" i="1" s="1"/>
  <c r="G39" i="1"/>
  <c r="F39" i="1"/>
  <c r="G187" i="14"/>
  <c r="BA183" i="14"/>
  <c r="BA181" i="14"/>
  <c r="BA179" i="14"/>
  <c r="BA176" i="14"/>
  <c r="BA164" i="14"/>
  <c r="BA162" i="14"/>
  <c r="BA160" i="14"/>
  <c r="BA158" i="14"/>
  <c r="BA149" i="14"/>
  <c r="BA138" i="14"/>
  <c r="BA125" i="14"/>
  <c r="BA123" i="14"/>
  <c r="BA113" i="14"/>
  <c r="BA111" i="14"/>
  <c r="BA109" i="14"/>
  <c r="BA102" i="14"/>
  <c r="BA100" i="14"/>
  <c r="BA98" i="14"/>
  <c r="BA95" i="14"/>
  <c r="BA93" i="14"/>
  <c r="BA91" i="14"/>
  <c r="BA88" i="14"/>
  <c r="BA84" i="14"/>
  <c r="BA82" i="14"/>
  <c r="BA71" i="14"/>
  <c r="BA67" i="14"/>
  <c r="BA61" i="14"/>
  <c r="BA52" i="14"/>
  <c r="BA38" i="14"/>
  <c r="BA32" i="14"/>
  <c r="BA30" i="14"/>
  <c r="BA22" i="14"/>
  <c r="BA20" i="14"/>
  <c r="BA18" i="14"/>
  <c r="BA14" i="14"/>
  <c r="BA12" i="14"/>
  <c r="BA10" i="14"/>
  <c r="G9" i="14"/>
  <c r="G8" i="14" s="1"/>
  <c r="I9" i="14"/>
  <c r="I8" i="14" s="1"/>
  <c r="K9" i="14"/>
  <c r="K8" i="14" s="1"/>
  <c r="M9" i="14"/>
  <c r="O9" i="14"/>
  <c r="Q9" i="14"/>
  <c r="V9" i="14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5" i="14"/>
  <c r="I15" i="14"/>
  <c r="K15" i="14"/>
  <c r="M15" i="14"/>
  <c r="O15" i="14"/>
  <c r="O8" i="14" s="1"/>
  <c r="Q15" i="14"/>
  <c r="Q8" i="14" s="1"/>
  <c r="V15" i="14"/>
  <c r="V8" i="14" s="1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5" i="14"/>
  <c r="I25" i="14"/>
  <c r="K25" i="14"/>
  <c r="M25" i="14"/>
  <c r="O25" i="14"/>
  <c r="Q25" i="14"/>
  <c r="V25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G29" i="14"/>
  <c r="I29" i="14"/>
  <c r="K29" i="14"/>
  <c r="M29" i="14"/>
  <c r="O29" i="14"/>
  <c r="Q29" i="14"/>
  <c r="V29" i="14"/>
  <c r="V28" i="14" s="1"/>
  <c r="G31" i="14"/>
  <c r="I31" i="14"/>
  <c r="K31" i="14"/>
  <c r="M31" i="14"/>
  <c r="O31" i="14"/>
  <c r="Q31" i="14"/>
  <c r="V31" i="14"/>
  <c r="G34" i="14"/>
  <c r="G33" i="14" s="1"/>
  <c r="I34" i="14"/>
  <c r="I33" i="14" s="1"/>
  <c r="K34" i="14"/>
  <c r="O34" i="14"/>
  <c r="Q34" i="14"/>
  <c r="V34" i="14"/>
  <c r="G35" i="14"/>
  <c r="I35" i="14"/>
  <c r="K35" i="14"/>
  <c r="M35" i="14"/>
  <c r="O35" i="14"/>
  <c r="Q35" i="14"/>
  <c r="V35" i="14"/>
  <c r="G37" i="14"/>
  <c r="I37" i="14"/>
  <c r="K37" i="14"/>
  <c r="M37" i="14"/>
  <c r="O37" i="14"/>
  <c r="Q37" i="14"/>
  <c r="V37" i="14"/>
  <c r="G39" i="14"/>
  <c r="I39" i="14"/>
  <c r="K39" i="14"/>
  <c r="K33" i="14" s="1"/>
  <c r="M39" i="14"/>
  <c r="O39" i="14"/>
  <c r="O33" i="14" s="1"/>
  <c r="Q39" i="14"/>
  <c r="V39" i="14"/>
  <c r="G41" i="14"/>
  <c r="I41" i="14"/>
  <c r="K41" i="14"/>
  <c r="M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Q33" i="14" s="1"/>
  <c r="V45" i="14"/>
  <c r="V33" i="14" s="1"/>
  <c r="G47" i="14"/>
  <c r="M47" i="14" s="1"/>
  <c r="I47" i="14"/>
  <c r="K47" i="14"/>
  <c r="O47" i="14"/>
  <c r="Q47" i="14"/>
  <c r="V47" i="14"/>
  <c r="G49" i="14"/>
  <c r="I49" i="14"/>
  <c r="K49" i="14"/>
  <c r="M49" i="14"/>
  <c r="O49" i="14"/>
  <c r="Q49" i="14"/>
  <c r="V49" i="14"/>
  <c r="G51" i="14"/>
  <c r="I51" i="14"/>
  <c r="K51" i="14"/>
  <c r="M51" i="14"/>
  <c r="O51" i="14"/>
  <c r="Q51" i="14"/>
  <c r="V51" i="14"/>
  <c r="G54" i="14"/>
  <c r="I54" i="14"/>
  <c r="K54" i="14"/>
  <c r="M54" i="14"/>
  <c r="O54" i="14"/>
  <c r="O53" i="14" s="1"/>
  <c r="Q54" i="14"/>
  <c r="Q53" i="14" s="1"/>
  <c r="V54" i="14"/>
  <c r="V53" i="14" s="1"/>
  <c r="G55" i="14"/>
  <c r="I55" i="14"/>
  <c r="K55" i="14"/>
  <c r="M55" i="14"/>
  <c r="O55" i="14"/>
  <c r="Q55" i="14"/>
  <c r="V55" i="14"/>
  <c r="G56" i="14"/>
  <c r="I56" i="14"/>
  <c r="K56" i="14"/>
  <c r="M56" i="14"/>
  <c r="O56" i="14"/>
  <c r="Q56" i="14"/>
  <c r="V56" i="14"/>
  <c r="G58" i="14"/>
  <c r="M58" i="14" s="1"/>
  <c r="M53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2" i="14"/>
  <c r="I62" i="14"/>
  <c r="K62" i="14"/>
  <c r="M62" i="14"/>
  <c r="O62" i="14"/>
  <c r="Q62" i="14"/>
  <c r="V62" i="14"/>
  <c r="G64" i="14"/>
  <c r="M64" i="14" s="1"/>
  <c r="I64" i="14"/>
  <c r="I53" i="14" s="1"/>
  <c r="K64" i="14"/>
  <c r="K53" i="14" s="1"/>
  <c r="O64" i="14"/>
  <c r="Q64" i="14"/>
  <c r="V64" i="14"/>
  <c r="G66" i="14"/>
  <c r="I66" i="14"/>
  <c r="K66" i="14"/>
  <c r="M66" i="14"/>
  <c r="O66" i="14"/>
  <c r="Q66" i="14"/>
  <c r="V66" i="14"/>
  <c r="G68" i="14"/>
  <c r="I68" i="14"/>
  <c r="K68" i="14"/>
  <c r="M68" i="14"/>
  <c r="O68" i="14"/>
  <c r="Q68" i="14"/>
  <c r="V68" i="14"/>
  <c r="G70" i="14"/>
  <c r="I70" i="14"/>
  <c r="K70" i="14"/>
  <c r="M70" i="14"/>
  <c r="O70" i="14"/>
  <c r="Q70" i="14"/>
  <c r="V70" i="14"/>
  <c r="G72" i="14"/>
  <c r="I72" i="14"/>
  <c r="K72" i="14"/>
  <c r="M72" i="14"/>
  <c r="O72" i="14"/>
  <c r="Q72" i="14"/>
  <c r="V72" i="14"/>
  <c r="G74" i="14"/>
  <c r="I74" i="14"/>
  <c r="K74" i="14"/>
  <c r="M74" i="14"/>
  <c r="O74" i="14"/>
  <c r="Q74" i="14"/>
  <c r="V74" i="14"/>
  <c r="G76" i="14"/>
  <c r="I76" i="14"/>
  <c r="K76" i="14"/>
  <c r="M76" i="14"/>
  <c r="O76" i="14"/>
  <c r="Q76" i="14"/>
  <c r="V76" i="14"/>
  <c r="G78" i="14"/>
  <c r="M78" i="14" s="1"/>
  <c r="I78" i="14"/>
  <c r="K78" i="14"/>
  <c r="O78" i="14"/>
  <c r="Q78" i="14"/>
  <c r="V78" i="14"/>
  <c r="G80" i="14"/>
  <c r="I80" i="14"/>
  <c r="K80" i="14"/>
  <c r="M80" i="14"/>
  <c r="O80" i="14"/>
  <c r="Q80" i="14"/>
  <c r="V80" i="14"/>
  <c r="G81" i="14"/>
  <c r="I81" i="14"/>
  <c r="K81" i="14"/>
  <c r="M81" i="14"/>
  <c r="O81" i="14"/>
  <c r="Q81" i="14"/>
  <c r="V81" i="14"/>
  <c r="G83" i="14"/>
  <c r="I83" i="14"/>
  <c r="K83" i="14"/>
  <c r="M83" i="14"/>
  <c r="O83" i="14"/>
  <c r="Q83" i="14"/>
  <c r="V83" i="14"/>
  <c r="G85" i="14"/>
  <c r="I85" i="14"/>
  <c r="K85" i="14"/>
  <c r="M85" i="14"/>
  <c r="O85" i="14"/>
  <c r="Q85" i="14"/>
  <c r="V85" i="14"/>
  <c r="G86" i="14"/>
  <c r="I86" i="14"/>
  <c r="K86" i="14"/>
  <c r="M86" i="14"/>
  <c r="O86" i="14"/>
  <c r="Q86" i="14"/>
  <c r="V86" i="14"/>
  <c r="G87" i="14"/>
  <c r="I87" i="14"/>
  <c r="K87" i="14"/>
  <c r="M87" i="14"/>
  <c r="O87" i="14"/>
  <c r="Q87" i="14"/>
  <c r="V87" i="14"/>
  <c r="G89" i="14"/>
  <c r="G90" i="14"/>
  <c r="I90" i="14"/>
  <c r="I89" i="14" s="1"/>
  <c r="K90" i="14"/>
  <c r="K89" i="14" s="1"/>
  <c r="M90" i="14"/>
  <c r="M89" i="14" s="1"/>
  <c r="O90" i="14"/>
  <c r="O89" i="14" s="1"/>
  <c r="Q90" i="14"/>
  <c r="Q89" i="14" s="1"/>
  <c r="V90" i="14"/>
  <c r="V89" i="14" s="1"/>
  <c r="G92" i="14"/>
  <c r="I92" i="14"/>
  <c r="K92" i="14"/>
  <c r="M92" i="14"/>
  <c r="O92" i="14"/>
  <c r="Q92" i="14"/>
  <c r="V92" i="14"/>
  <c r="G94" i="14"/>
  <c r="I94" i="14"/>
  <c r="K94" i="14"/>
  <c r="M94" i="14"/>
  <c r="O94" i="14"/>
  <c r="Q94" i="14"/>
  <c r="V94" i="14"/>
  <c r="G97" i="14"/>
  <c r="G96" i="14" s="1"/>
  <c r="I97" i="14"/>
  <c r="I96" i="14" s="1"/>
  <c r="K97" i="14"/>
  <c r="K96" i="14" s="1"/>
  <c r="M97" i="14"/>
  <c r="M96" i="14" s="1"/>
  <c r="O97" i="14"/>
  <c r="O96" i="14" s="1"/>
  <c r="Q97" i="14"/>
  <c r="Q96" i="14" s="1"/>
  <c r="V97" i="14"/>
  <c r="V96" i="14" s="1"/>
  <c r="G99" i="14"/>
  <c r="I99" i="14"/>
  <c r="K99" i="14"/>
  <c r="M99" i="14"/>
  <c r="O99" i="14"/>
  <c r="Q99" i="14"/>
  <c r="V99" i="14"/>
  <c r="G101" i="14"/>
  <c r="M101" i="14" s="1"/>
  <c r="I101" i="14"/>
  <c r="K101" i="14"/>
  <c r="O101" i="14"/>
  <c r="Q101" i="14"/>
  <c r="V101" i="14"/>
  <c r="G103" i="14"/>
  <c r="I103" i="14"/>
  <c r="K103" i="14"/>
  <c r="M103" i="14"/>
  <c r="O103" i="14"/>
  <c r="Q103" i="14"/>
  <c r="V103" i="14"/>
  <c r="G105" i="14"/>
  <c r="I105" i="14"/>
  <c r="K105" i="14"/>
  <c r="M105" i="14"/>
  <c r="O105" i="14"/>
  <c r="Q105" i="14"/>
  <c r="V105" i="14"/>
  <c r="G106" i="14"/>
  <c r="M106" i="14" s="1"/>
  <c r="I106" i="14"/>
  <c r="K106" i="14"/>
  <c r="O106" i="14"/>
  <c r="Q106" i="14"/>
  <c r="V106" i="14"/>
  <c r="G108" i="14"/>
  <c r="G107" i="14" s="1"/>
  <c r="I108" i="14"/>
  <c r="I107" i="14" s="1"/>
  <c r="K108" i="14"/>
  <c r="K107" i="14" s="1"/>
  <c r="M108" i="14"/>
  <c r="M107" i="14" s="1"/>
  <c r="O108" i="14"/>
  <c r="O107" i="14" s="1"/>
  <c r="Q108" i="14"/>
  <c r="Q107" i="14" s="1"/>
  <c r="V108" i="14"/>
  <c r="V107" i="14" s="1"/>
  <c r="G110" i="14"/>
  <c r="I110" i="14"/>
  <c r="K110" i="14"/>
  <c r="M110" i="14"/>
  <c r="O110" i="14"/>
  <c r="Q110" i="14"/>
  <c r="V110" i="14"/>
  <c r="G112" i="14"/>
  <c r="I112" i="14"/>
  <c r="K112" i="14"/>
  <c r="M112" i="14"/>
  <c r="O112" i="14"/>
  <c r="Q112" i="14"/>
  <c r="V112" i="14"/>
  <c r="G114" i="14"/>
  <c r="I114" i="14"/>
  <c r="K114" i="14"/>
  <c r="M114" i="14"/>
  <c r="O114" i="14"/>
  <c r="Q114" i="14"/>
  <c r="V114" i="14"/>
  <c r="G117" i="14"/>
  <c r="M117" i="14" s="1"/>
  <c r="I117" i="14"/>
  <c r="I116" i="14" s="1"/>
  <c r="K117" i="14"/>
  <c r="O117" i="14"/>
  <c r="Q117" i="14"/>
  <c r="V117" i="14"/>
  <c r="G119" i="14"/>
  <c r="I119" i="14"/>
  <c r="K119" i="14"/>
  <c r="M119" i="14"/>
  <c r="O119" i="14"/>
  <c r="Q119" i="14"/>
  <c r="V119" i="14"/>
  <c r="G121" i="14"/>
  <c r="I121" i="14"/>
  <c r="K121" i="14"/>
  <c r="M121" i="14"/>
  <c r="O121" i="14"/>
  <c r="Q121" i="14"/>
  <c r="V121" i="14"/>
  <c r="G122" i="14"/>
  <c r="I122" i="14"/>
  <c r="K122" i="14"/>
  <c r="K116" i="14" s="1"/>
  <c r="M122" i="14"/>
  <c r="O122" i="14"/>
  <c r="O116" i="14" s="1"/>
  <c r="Q122" i="14"/>
  <c r="V122" i="14"/>
  <c r="G124" i="14"/>
  <c r="I124" i="14"/>
  <c r="K124" i="14"/>
  <c r="M124" i="14"/>
  <c r="O124" i="14"/>
  <c r="Q124" i="14"/>
  <c r="V124" i="14"/>
  <c r="G126" i="14"/>
  <c r="I126" i="14"/>
  <c r="K126" i="14"/>
  <c r="M126" i="14"/>
  <c r="O126" i="14"/>
  <c r="Q126" i="14"/>
  <c r="V126" i="14"/>
  <c r="G128" i="14"/>
  <c r="I128" i="14"/>
  <c r="K128" i="14"/>
  <c r="M128" i="14"/>
  <c r="O128" i="14"/>
  <c r="Q128" i="14"/>
  <c r="Q116" i="14" s="1"/>
  <c r="V128" i="14"/>
  <c r="V116" i="14" s="1"/>
  <c r="G130" i="14"/>
  <c r="M130" i="14" s="1"/>
  <c r="I130" i="14"/>
  <c r="K130" i="14"/>
  <c r="O130" i="14"/>
  <c r="Q130" i="14"/>
  <c r="V130" i="14"/>
  <c r="G131" i="14"/>
  <c r="I131" i="14"/>
  <c r="K131" i="14"/>
  <c r="M131" i="14"/>
  <c r="O131" i="14"/>
  <c r="Q131" i="14"/>
  <c r="V131" i="14"/>
  <c r="G132" i="14"/>
  <c r="I132" i="14"/>
  <c r="K132" i="14"/>
  <c r="M132" i="14"/>
  <c r="O132" i="14"/>
  <c r="Q132" i="14"/>
  <c r="V132" i="14"/>
  <c r="G134" i="14"/>
  <c r="I134" i="14"/>
  <c r="K134" i="14"/>
  <c r="M134" i="14"/>
  <c r="O134" i="14"/>
  <c r="Q134" i="14"/>
  <c r="V134" i="14"/>
  <c r="G136" i="14"/>
  <c r="I136" i="14"/>
  <c r="K136" i="14"/>
  <c r="M136" i="14"/>
  <c r="O136" i="14"/>
  <c r="Q136" i="14"/>
  <c r="V136" i="14"/>
  <c r="G137" i="14"/>
  <c r="I137" i="14"/>
  <c r="K137" i="14"/>
  <c r="M137" i="14"/>
  <c r="O137" i="14"/>
  <c r="Q137" i="14"/>
  <c r="V137" i="14"/>
  <c r="G139" i="14"/>
  <c r="I139" i="14"/>
  <c r="K139" i="14"/>
  <c r="M139" i="14"/>
  <c r="O139" i="14"/>
  <c r="Q139" i="14"/>
  <c r="V139" i="14"/>
  <c r="G141" i="14"/>
  <c r="M141" i="14" s="1"/>
  <c r="I141" i="14"/>
  <c r="K141" i="14"/>
  <c r="O141" i="14"/>
  <c r="Q141" i="14"/>
  <c r="V141" i="14"/>
  <c r="G143" i="14"/>
  <c r="I143" i="14"/>
  <c r="K143" i="14"/>
  <c r="M143" i="14"/>
  <c r="O143" i="14"/>
  <c r="Q143" i="14"/>
  <c r="V143" i="14"/>
  <c r="G144" i="14"/>
  <c r="I144" i="14"/>
  <c r="K144" i="14"/>
  <c r="M144" i="14"/>
  <c r="O144" i="14"/>
  <c r="Q144" i="14"/>
  <c r="V144" i="14"/>
  <c r="G145" i="14"/>
  <c r="I145" i="14"/>
  <c r="K145" i="14"/>
  <c r="G146" i="14"/>
  <c r="I146" i="14"/>
  <c r="K146" i="14"/>
  <c r="M146" i="14"/>
  <c r="M145" i="14" s="1"/>
  <c r="O146" i="14"/>
  <c r="O145" i="14" s="1"/>
  <c r="Q146" i="14"/>
  <c r="Q145" i="14" s="1"/>
  <c r="V146" i="14"/>
  <c r="V145" i="14" s="1"/>
  <c r="G148" i="14"/>
  <c r="I148" i="14"/>
  <c r="K148" i="14"/>
  <c r="M148" i="14"/>
  <c r="O148" i="14"/>
  <c r="Q148" i="14"/>
  <c r="V148" i="14"/>
  <c r="G150" i="14"/>
  <c r="I150" i="14"/>
  <c r="K150" i="14"/>
  <c r="M150" i="14"/>
  <c r="O150" i="14"/>
  <c r="Q150" i="14"/>
  <c r="V150" i="14"/>
  <c r="G152" i="14"/>
  <c r="I152" i="14"/>
  <c r="K152" i="14"/>
  <c r="M152" i="14"/>
  <c r="O152" i="14"/>
  <c r="Q152" i="14"/>
  <c r="V152" i="14"/>
  <c r="G154" i="14"/>
  <c r="I154" i="14"/>
  <c r="K154" i="14"/>
  <c r="M154" i="14"/>
  <c r="O154" i="14"/>
  <c r="Q154" i="14"/>
  <c r="V154" i="14"/>
  <c r="G155" i="14"/>
  <c r="I155" i="14"/>
  <c r="K155" i="14"/>
  <c r="M155" i="14"/>
  <c r="O155" i="14"/>
  <c r="Q155" i="14"/>
  <c r="V155" i="14"/>
  <c r="I156" i="14"/>
  <c r="G157" i="14"/>
  <c r="I157" i="14"/>
  <c r="K157" i="14"/>
  <c r="K156" i="14" s="1"/>
  <c r="M157" i="14"/>
  <c r="O157" i="14"/>
  <c r="O156" i="14" s="1"/>
  <c r="Q157" i="14"/>
  <c r="Q156" i="14" s="1"/>
  <c r="V157" i="14"/>
  <c r="V156" i="14" s="1"/>
  <c r="G159" i="14"/>
  <c r="I159" i="14"/>
  <c r="K159" i="14"/>
  <c r="M159" i="14"/>
  <c r="O159" i="14"/>
  <c r="Q159" i="14"/>
  <c r="V159" i="14"/>
  <c r="G161" i="14"/>
  <c r="I161" i="14"/>
  <c r="K161" i="14"/>
  <c r="M161" i="14"/>
  <c r="O161" i="14"/>
  <c r="Q161" i="14"/>
  <c r="V161" i="14"/>
  <c r="G163" i="14"/>
  <c r="I163" i="14"/>
  <c r="K163" i="14"/>
  <c r="M163" i="14"/>
  <c r="O163" i="14"/>
  <c r="Q163" i="14"/>
  <c r="V163" i="14"/>
  <c r="G165" i="14"/>
  <c r="I165" i="14"/>
  <c r="K165" i="14"/>
  <c r="M165" i="14"/>
  <c r="O165" i="14"/>
  <c r="Q165" i="14"/>
  <c r="V165" i="14"/>
  <c r="G167" i="14"/>
  <c r="I167" i="14"/>
  <c r="K167" i="14"/>
  <c r="M167" i="14"/>
  <c r="O167" i="14"/>
  <c r="Q167" i="14"/>
  <c r="V167" i="14"/>
  <c r="G168" i="14"/>
  <c r="G156" i="14" s="1"/>
  <c r="I168" i="14"/>
  <c r="K168" i="14"/>
  <c r="O168" i="14"/>
  <c r="Q168" i="14"/>
  <c r="V168" i="14"/>
  <c r="G170" i="14"/>
  <c r="I170" i="14"/>
  <c r="K170" i="14"/>
  <c r="M170" i="14"/>
  <c r="O170" i="14"/>
  <c r="Q170" i="14"/>
  <c r="V170" i="14"/>
  <c r="G172" i="14"/>
  <c r="I172" i="14"/>
  <c r="K172" i="14"/>
  <c r="M172" i="14"/>
  <c r="O172" i="14"/>
  <c r="Q172" i="14"/>
  <c r="V172" i="14"/>
  <c r="G173" i="14"/>
  <c r="I173" i="14"/>
  <c r="K173" i="14"/>
  <c r="M173" i="14"/>
  <c r="O173" i="14"/>
  <c r="Q173" i="14"/>
  <c r="V173" i="14"/>
  <c r="G175" i="14"/>
  <c r="I175" i="14"/>
  <c r="K175" i="14"/>
  <c r="M175" i="14"/>
  <c r="O175" i="14"/>
  <c r="Q175" i="14"/>
  <c r="V175" i="14"/>
  <c r="G178" i="14"/>
  <c r="G177" i="14" s="1"/>
  <c r="I178" i="14"/>
  <c r="I177" i="14" s="1"/>
  <c r="K178" i="14"/>
  <c r="K177" i="14" s="1"/>
  <c r="M178" i="14"/>
  <c r="O178" i="14"/>
  <c r="O177" i="14" s="1"/>
  <c r="Q178" i="14"/>
  <c r="Q177" i="14" s="1"/>
  <c r="V178" i="14"/>
  <c r="V177" i="14" s="1"/>
  <c r="G180" i="14"/>
  <c r="M180" i="14" s="1"/>
  <c r="I180" i="14"/>
  <c r="K180" i="14"/>
  <c r="O180" i="14"/>
  <c r="Q180" i="14"/>
  <c r="V180" i="14"/>
  <c r="G182" i="14"/>
  <c r="I182" i="14"/>
  <c r="K182" i="14"/>
  <c r="M182" i="14"/>
  <c r="O182" i="14"/>
  <c r="Q182" i="14"/>
  <c r="V182" i="14"/>
  <c r="G184" i="14"/>
  <c r="I184" i="14"/>
  <c r="K184" i="14"/>
  <c r="M184" i="14"/>
  <c r="O184" i="14"/>
  <c r="Q184" i="14"/>
  <c r="V184" i="14"/>
  <c r="AE187" i="14"/>
  <c r="G75" i="13"/>
  <c r="BA65" i="13"/>
  <c r="BA56" i="13"/>
  <c r="BA54" i="13"/>
  <c r="BA52" i="13"/>
  <c r="BA46" i="13"/>
  <c r="BA44" i="13"/>
  <c r="BA40" i="13"/>
  <c r="BA38" i="13"/>
  <c r="BA36" i="13"/>
  <c r="BA34" i="13"/>
  <c r="BA30" i="13"/>
  <c r="BA27" i="13"/>
  <c r="BA22" i="13"/>
  <c r="BA20" i="13"/>
  <c r="BA18" i="13"/>
  <c r="BA16" i="13"/>
  <c r="BA13" i="13"/>
  <c r="G8" i="13"/>
  <c r="I8" i="13"/>
  <c r="K8" i="13"/>
  <c r="M8" i="13"/>
  <c r="O8" i="13"/>
  <c r="Q8" i="13"/>
  <c r="V8" i="13"/>
  <c r="G9" i="13"/>
  <c r="I9" i="13"/>
  <c r="K9" i="13"/>
  <c r="M9" i="13"/>
  <c r="O9" i="13"/>
  <c r="Q9" i="13"/>
  <c r="V9" i="13"/>
  <c r="G12" i="13"/>
  <c r="AF75" i="13" s="1"/>
  <c r="I12" i="13"/>
  <c r="I11" i="13" s="1"/>
  <c r="K12" i="13"/>
  <c r="K11" i="13" s="1"/>
  <c r="M12" i="13"/>
  <c r="M11" i="13" s="1"/>
  <c r="O12" i="13"/>
  <c r="O11" i="13" s="1"/>
  <c r="Q12" i="13"/>
  <c r="Q11" i="13" s="1"/>
  <c r="V12" i="13"/>
  <c r="V11" i="13" s="1"/>
  <c r="K14" i="13"/>
  <c r="G15" i="13"/>
  <c r="I15" i="13"/>
  <c r="K15" i="13"/>
  <c r="M15" i="13"/>
  <c r="M14" i="13" s="1"/>
  <c r="O15" i="13"/>
  <c r="O14" i="13" s="1"/>
  <c r="Q15" i="13"/>
  <c r="Q14" i="13" s="1"/>
  <c r="V15" i="13"/>
  <c r="V14" i="13" s="1"/>
  <c r="G17" i="13"/>
  <c r="I17" i="13"/>
  <c r="K17" i="13"/>
  <c r="M17" i="13"/>
  <c r="O17" i="13"/>
  <c r="Q17" i="13"/>
  <c r="V17" i="13"/>
  <c r="G19" i="13"/>
  <c r="I19" i="13"/>
  <c r="K19" i="13"/>
  <c r="M19" i="13"/>
  <c r="O19" i="13"/>
  <c r="Q19" i="13"/>
  <c r="V19" i="13"/>
  <c r="G21" i="13"/>
  <c r="I21" i="13"/>
  <c r="K21" i="13"/>
  <c r="M21" i="13"/>
  <c r="O21" i="13"/>
  <c r="Q21" i="13"/>
  <c r="V21" i="13"/>
  <c r="G23" i="13"/>
  <c r="I23" i="13"/>
  <c r="K23" i="13"/>
  <c r="M23" i="13"/>
  <c r="O23" i="13"/>
  <c r="Q23" i="13"/>
  <c r="V23" i="13"/>
  <c r="G25" i="13"/>
  <c r="I25" i="13"/>
  <c r="K25" i="13"/>
  <c r="M25" i="13"/>
  <c r="O25" i="13"/>
  <c r="Q25" i="13"/>
  <c r="V25" i="13"/>
  <c r="G26" i="13"/>
  <c r="M26" i="13" s="1"/>
  <c r="I26" i="13"/>
  <c r="I14" i="13" s="1"/>
  <c r="K26" i="13"/>
  <c r="O26" i="13"/>
  <c r="Q26" i="13"/>
  <c r="V26" i="13"/>
  <c r="G29" i="13"/>
  <c r="G28" i="13" s="1"/>
  <c r="I29" i="13"/>
  <c r="I28" i="13" s="1"/>
  <c r="K29" i="13"/>
  <c r="K28" i="13" s="1"/>
  <c r="M29" i="13"/>
  <c r="M28" i="13" s="1"/>
  <c r="O29" i="13"/>
  <c r="O28" i="13" s="1"/>
  <c r="Q29" i="13"/>
  <c r="Q28" i="13" s="1"/>
  <c r="V29" i="13"/>
  <c r="V28" i="13" s="1"/>
  <c r="G31" i="13"/>
  <c r="I31" i="13"/>
  <c r="K31" i="13"/>
  <c r="M31" i="13"/>
  <c r="O31" i="13"/>
  <c r="Q31" i="13"/>
  <c r="V31" i="13"/>
  <c r="G33" i="13"/>
  <c r="I33" i="13"/>
  <c r="K33" i="13"/>
  <c r="M33" i="13"/>
  <c r="O33" i="13"/>
  <c r="Q33" i="13"/>
  <c r="V33" i="13"/>
  <c r="G35" i="13"/>
  <c r="I35" i="13"/>
  <c r="K35" i="13"/>
  <c r="M35" i="13"/>
  <c r="O35" i="13"/>
  <c r="Q35" i="13"/>
  <c r="V35" i="13"/>
  <c r="G37" i="13"/>
  <c r="I37" i="13"/>
  <c r="K37" i="13"/>
  <c r="M37" i="13"/>
  <c r="O37" i="13"/>
  <c r="Q37" i="13"/>
  <c r="V37" i="13"/>
  <c r="G39" i="13"/>
  <c r="M39" i="13" s="1"/>
  <c r="I39" i="13"/>
  <c r="K39" i="13"/>
  <c r="O39" i="13"/>
  <c r="Q39" i="13"/>
  <c r="V39" i="13"/>
  <c r="G41" i="13"/>
  <c r="I41" i="13"/>
  <c r="K41" i="13"/>
  <c r="M41" i="13"/>
  <c r="O41" i="13"/>
  <c r="Q41" i="13"/>
  <c r="V41" i="13"/>
  <c r="G43" i="13"/>
  <c r="I43" i="13"/>
  <c r="K43" i="13"/>
  <c r="M43" i="13"/>
  <c r="O43" i="13"/>
  <c r="Q43" i="13"/>
  <c r="V43" i="13"/>
  <c r="G45" i="13"/>
  <c r="I45" i="13"/>
  <c r="K45" i="13"/>
  <c r="M45" i="13"/>
  <c r="O45" i="13"/>
  <c r="Q45" i="13"/>
  <c r="V45" i="13"/>
  <c r="G48" i="13"/>
  <c r="G47" i="13" s="1"/>
  <c r="I48" i="13"/>
  <c r="I47" i="13" s="1"/>
  <c r="K48" i="13"/>
  <c r="K47" i="13" s="1"/>
  <c r="M48" i="13"/>
  <c r="M47" i="13" s="1"/>
  <c r="O48" i="13"/>
  <c r="O47" i="13" s="1"/>
  <c r="Q48" i="13"/>
  <c r="Q47" i="13" s="1"/>
  <c r="V48" i="13"/>
  <c r="V47" i="13" s="1"/>
  <c r="O50" i="13"/>
  <c r="Q50" i="13"/>
  <c r="V50" i="13"/>
  <c r="G51" i="13"/>
  <c r="I51" i="13"/>
  <c r="K51" i="13"/>
  <c r="M51" i="13"/>
  <c r="O51" i="13"/>
  <c r="Q51" i="13"/>
  <c r="V51" i="13"/>
  <c r="G53" i="13"/>
  <c r="I53" i="13"/>
  <c r="K53" i="13"/>
  <c r="M53" i="13"/>
  <c r="O53" i="13"/>
  <c r="Q53" i="13"/>
  <c r="V53" i="13"/>
  <c r="G55" i="13"/>
  <c r="I55" i="13"/>
  <c r="K55" i="13"/>
  <c r="M55" i="13"/>
  <c r="O55" i="13"/>
  <c r="Q55" i="13"/>
  <c r="V55" i="13"/>
  <c r="G57" i="13"/>
  <c r="M57" i="13" s="1"/>
  <c r="M50" i="13" s="1"/>
  <c r="I57" i="13"/>
  <c r="I50" i="13" s="1"/>
  <c r="K57" i="13"/>
  <c r="K50" i="13" s="1"/>
  <c r="O57" i="13"/>
  <c r="Q57" i="13"/>
  <c r="V57" i="13"/>
  <c r="G60" i="13"/>
  <c r="G59" i="13" s="1"/>
  <c r="I60" i="13"/>
  <c r="I59" i="13" s="1"/>
  <c r="K60" i="13"/>
  <c r="K59" i="13" s="1"/>
  <c r="M60" i="13"/>
  <c r="M59" i="13" s="1"/>
  <c r="O60" i="13"/>
  <c r="O59" i="13" s="1"/>
  <c r="Q60" i="13"/>
  <c r="Q59" i="13" s="1"/>
  <c r="V60" i="13"/>
  <c r="V59" i="13" s="1"/>
  <c r="G62" i="13"/>
  <c r="I62" i="13"/>
  <c r="K62" i="13"/>
  <c r="M62" i="13"/>
  <c r="O62" i="13"/>
  <c r="Q62" i="13"/>
  <c r="V62" i="13"/>
  <c r="G64" i="13"/>
  <c r="I64" i="13"/>
  <c r="K64" i="13"/>
  <c r="M64" i="13"/>
  <c r="O64" i="13"/>
  <c r="Q64" i="13"/>
  <c r="V64" i="13"/>
  <c r="G67" i="13"/>
  <c r="G66" i="13" s="1"/>
  <c r="I67" i="13"/>
  <c r="I66" i="13" s="1"/>
  <c r="K67" i="13"/>
  <c r="K66" i="13" s="1"/>
  <c r="M67" i="13"/>
  <c r="M66" i="13" s="1"/>
  <c r="O67" i="13"/>
  <c r="O66" i="13" s="1"/>
  <c r="Q67" i="13"/>
  <c r="Q66" i="13" s="1"/>
  <c r="V67" i="13"/>
  <c r="V66" i="13" s="1"/>
  <c r="G69" i="13"/>
  <c r="I69" i="13"/>
  <c r="G70" i="13"/>
  <c r="I70" i="13"/>
  <c r="K70" i="13"/>
  <c r="K69" i="13" s="1"/>
  <c r="M70" i="13"/>
  <c r="M69" i="13" s="1"/>
  <c r="O70" i="13"/>
  <c r="O69" i="13" s="1"/>
  <c r="Q70" i="13"/>
  <c r="Q69" i="13" s="1"/>
  <c r="V70" i="13"/>
  <c r="V69" i="13" s="1"/>
  <c r="G71" i="13"/>
  <c r="I71" i="13"/>
  <c r="K71" i="13"/>
  <c r="M71" i="13"/>
  <c r="O71" i="13"/>
  <c r="Q71" i="13"/>
  <c r="V71" i="13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AE75" i="13"/>
  <c r="G29" i="12"/>
  <c r="BA26" i="12"/>
  <c r="BA24" i="12"/>
  <c r="BA22" i="12"/>
  <c r="BA16" i="12"/>
  <c r="BA14" i="12"/>
  <c r="BA10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20" i="12"/>
  <c r="G19" i="12" s="1"/>
  <c r="I20" i="12"/>
  <c r="I19" i="12" s="1"/>
  <c r="K20" i="12"/>
  <c r="K19" i="12" s="1"/>
  <c r="M20" i="12"/>
  <c r="M19" i="12" s="1"/>
  <c r="O20" i="12"/>
  <c r="O19" i="12" s="1"/>
  <c r="Q20" i="12"/>
  <c r="Q19" i="12" s="1"/>
  <c r="V20" i="12"/>
  <c r="V19" i="12" s="1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5" i="12"/>
  <c r="I25" i="12"/>
  <c r="K25" i="12"/>
  <c r="M25" i="12"/>
  <c r="O25" i="12"/>
  <c r="Q25" i="12"/>
  <c r="V25" i="12"/>
  <c r="AE29" i="12"/>
  <c r="I20" i="1"/>
  <c r="I19" i="1"/>
  <c r="I18" i="1"/>
  <c r="I17" i="1"/>
  <c r="I16" i="1"/>
  <c r="I83" i="1"/>
  <c r="J78" i="1" s="1"/>
  <c r="F47" i="1"/>
  <c r="G23" i="1" s="1"/>
  <c r="G47" i="1"/>
  <c r="G25" i="1" s="1"/>
  <c r="H47" i="1"/>
  <c r="I46" i="1"/>
  <c r="I45" i="1"/>
  <c r="I44" i="1"/>
  <c r="I43" i="1"/>
  <c r="I41" i="1"/>
  <c r="I39" i="1"/>
  <c r="I47" i="1" s="1"/>
  <c r="J28" i="1"/>
  <c r="J26" i="1"/>
  <c r="G38" i="1"/>
  <c r="F38" i="1"/>
  <c r="J23" i="1"/>
  <c r="J24" i="1"/>
  <c r="J25" i="1"/>
  <c r="J27" i="1"/>
  <c r="E24" i="1"/>
  <c r="G24" i="1"/>
  <c r="E26" i="1"/>
  <c r="G26" i="1"/>
  <c r="J82" i="1" l="1"/>
  <c r="J81" i="1"/>
  <c r="J80" i="1"/>
  <c r="J79" i="1"/>
  <c r="J69" i="1"/>
  <c r="J70" i="1"/>
  <c r="J68" i="1"/>
  <c r="J67" i="1"/>
  <c r="J73" i="1"/>
  <c r="J74" i="1"/>
  <c r="J75" i="1"/>
  <c r="J64" i="1"/>
  <c r="J71" i="1"/>
  <c r="J72" i="1"/>
  <c r="J61" i="1"/>
  <c r="J76" i="1"/>
  <c r="J77" i="1"/>
  <c r="J62" i="1"/>
  <c r="J63" i="1"/>
  <c r="J65" i="1"/>
  <c r="J66" i="1"/>
  <c r="A27" i="1"/>
  <c r="M8" i="14"/>
  <c r="M177" i="14"/>
  <c r="M116" i="14"/>
  <c r="AF187" i="14"/>
  <c r="G53" i="14"/>
  <c r="G116" i="14"/>
  <c r="M168" i="14"/>
  <c r="M156" i="14" s="1"/>
  <c r="M34" i="14"/>
  <c r="M33" i="14" s="1"/>
  <c r="G50" i="13"/>
  <c r="G14" i="13"/>
  <c r="G11" i="13"/>
  <c r="AF29" i="12"/>
  <c r="I21" i="1"/>
  <c r="J45" i="1"/>
  <c r="J43" i="1"/>
  <c r="J40" i="1"/>
  <c r="J46" i="1"/>
  <c r="J44" i="1"/>
  <c r="J41" i="1"/>
  <c r="J39" i="1"/>
  <c r="J47" i="1" s="1"/>
  <c r="J83" i="1" l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Patrik Hanáček</author>
  </authors>
  <commentList>
    <comment ref="S6" authorId="0" shapeId="0" xr:uid="{CD5AAEEC-1902-4F13-8703-1CBF5E00548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EE17180-C6FF-4868-AE63-50CC24D18DF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Patrik Hanáček</author>
  </authors>
  <commentList>
    <comment ref="S6" authorId="0" shapeId="0" xr:uid="{493884C3-7388-479C-8135-D6E0FC332B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A57CEB4-D3AC-46B4-8087-1EBD8DD4DE7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Patrik Hanáček</author>
  </authors>
  <commentList>
    <comment ref="S6" authorId="0" shapeId="0" xr:uid="{442080DA-EC34-4159-A01D-299FF22F1B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B59186B-9C42-4B1E-B99B-4DD56EF1708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<sst xmlns="http://schemas.openxmlformats.org/spreadsheetml/2006/main" count="1661" uniqueCount="478">
  <si>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</si>
  <si>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</si>
  <si>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</si>
  <si>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</si>
  <si>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</si>
  <si>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</si>
  <si>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</si>
  <si>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</si>
  <si>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</si>
  <si>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</si>
  <si>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</si>
  <si>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</si>
  <si>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</si>
  <si>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</si>
  <si>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</si>
  <si>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</si>
  <si>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</si>
  <si>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</si>
  <si>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</si>
  <si>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</si>
  <si>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</si>
  <si>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</si>
  <si>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</si>
  <si>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</si>
  <si>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</si>
  <si>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</si>
  <si>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</si>
  <si>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</si>
  <si>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</si>
  <si>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</si>
  <si>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</si>
  <si>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</si>
  <si>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</si>
  <si>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</si>
  <si>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</si>
  <si>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</si>
  <si>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</si>
  <si>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</si>
  <si>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</si>
  <si>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</si>
  <si>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</si>
  <si>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</si>
  <si>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</si>
  <si>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245Z054_B</t>
  </si>
  <si>
    <t>Snížení energetické náročnosti gastroprovozu - Základní škola a Mateřská škola_gastrotechnologie</t>
  </si>
  <si>
    <t>Stavba</t>
  </si>
  <si>
    <t>Ostatní a vedlejší náklady</t>
  </si>
  <si>
    <t>ON/VN</t>
  </si>
  <si>
    <t>Stavební objekt</t>
  </si>
  <si>
    <t>01</t>
  </si>
  <si>
    <t>1.NP</t>
  </si>
  <si>
    <t>D.1.4.5.2</t>
  </si>
  <si>
    <t>Vybavení gastro - 2.etapa</t>
  </si>
  <si>
    <t>02</t>
  </si>
  <si>
    <t>2.NP</t>
  </si>
  <si>
    <t>D.1.4.5.1</t>
  </si>
  <si>
    <t>Vybavení gastro - 1.etapa</t>
  </si>
  <si>
    <t>Celkem za stavbu</t>
  </si>
  <si>
    <t>CZK</t>
  </si>
  <si>
    <t>#POPS</t>
  </si>
  <si>
    <t>Popis stavby: 245Z054_B - Snížení energetické náročnosti gastroprovozu - Základní škola a Mateřská škola_gastrotechnologie</t>
  </si>
  <si>
    <t>#POPO</t>
  </si>
  <si>
    <t>Popis objektu: 01 - 1.NP</t>
  </si>
  <si>
    <t>#POPR</t>
  </si>
  <si>
    <t>Popis rozpočtu: D.1.4.5.2 - Vybavení gastro - 2.etapa</t>
  </si>
  <si>
    <t>Popis objektu: 02 - 2.NP</t>
  </si>
  <si>
    <t>Popis rozpočtu: D.1.4.5.1 - Vybavení gastro - 1.etapa</t>
  </si>
  <si>
    <t>Popis objektu: OVN - Ostatní a vedlejší náklady</t>
  </si>
  <si>
    <t>Popis rozpočtu: ON/VN - Ostatní a vedlejší náklady</t>
  </si>
  <si>
    <t>Rekapitulace dílů</t>
  </si>
  <si>
    <t>Typ dílu</t>
  </si>
  <si>
    <t>725.G01</t>
  </si>
  <si>
    <t>PŘÍPRAVA TĚSTA</t>
  </si>
  <si>
    <t>725.G02</t>
  </si>
  <si>
    <t>PŘÍPRAVA NÁPOJŮ</t>
  </si>
  <si>
    <t>725.G03</t>
  </si>
  <si>
    <t>MYTÍ PROVOZNÍHO NÁDOBÍ</t>
  </si>
  <si>
    <t>725.G04</t>
  </si>
  <si>
    <t>MYTÍ STOLNÍHO NÁDOBÍ</t>
  </si>
  <si>
    <t>725.G05</t>
  </si>
  <si>
    <t>PORCOVÁNÍ A KOMPLETACE JÍDLA</t>
  </si>
  <si>
    <t>725.G06</t>
  </si>
  <si>
    <t>PŘÍPRAVA STUDENÉ KUCHYNĚ</t>
  </si>
  <si>
    <t>725.G07</t>
  </si>
  <si>
    <t>ČISTÁ PŘÍPRAVA ZELENINY</t>
  </si>
  <si>
    <t>725.G08</t>
  </si>
  <si>
    <t>VARNA</t>
  </si>
  <si>
    <t>725.G09</t>
  </si>
  <si>
    <t>VARNA KONVEKTOMATY</t>
  </si>
  <si>
    <t>725.G10</t>
  </si>
  <si>
    <t>VÝDEJ JÍDLA</t>
  </si>
  <si>
    <t>725.G11</t>
  </si>
  <si>
    <t>NÁPOJE</t>
  </si>
  <si>
    <t>725.G12</t>
  </si>
  <si>
    <t>PŘÍJEM ZBOŽÍ</t>
  </si>
  <si>
    <t>725.G13</t>
  </si>
  <si>
    <t>SKLAD ODPADŮ</t>
  </si>
  <si>
    <t>725.G14</t>
  </si>
  <si>
    <t>HRUBÁ PŘÍPRAVA ZELENINY</t>
  </si>
  <si>
    <t>725.G15</t>
  </si>
  <si>
    <t>PŘÍPRAVA MASA</t>
  </si>
  <si>
    <t>725.G16</t>
  </si>
  <si>
    <t>SKLAD ZELENINY</t>
  </si>
  <si>
    <t>725.G17</t>
  </si>
  <si>
    <t>SKLAD CHLAZENÝCH POTRAVIN</t>
  </si>
  <si>
    <t>725.G18</t>
  </si>
  <si>
    <t>CHLADICÍ BOX</t>
  </si>
  <si>
    <t>725.G19</t>
  </si>
  <si>
    <t>SUCHÝ SKLAD</t>
  </si>
  <si>
    <t>725.G20</t>
  </si>
  <si>
    <t>DOPRAVA A MONTÁŽ ZAŘÍZENÍ</t>
  </si>
  <si>
    <t>VN</t>
  </si>
  <si>
    <t>ON</t>
  </si>
  <si>
    <t>Soupis vedlejších a ostatních nákladů</t>
  </si>
  <si>
    <t>#TypZaznamu#</t>
  </si>
  <si>
    <t>STA</t>
  </si>
  <si>
    <t>OVN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</si>
  <si>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</si>
  <si>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</si>
  <si>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</si>
  <si>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</si>
  <si>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</si>
  <si>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</si>
  <si>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</si>
  <si>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</si>
  <si>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</si>
  <si>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</si>
  <si>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</si>
  <si>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</si>
  <si>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</si>
  <si>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</si>
  <si>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</si>
  <si>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</si>
  <si>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</si>
  <si>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</si>
  <si>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</si>
  <si>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</si>
  <si>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</si>
  <si>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</si>
  <si>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</si>
  <si>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</si>
  <si>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</si>
  <si>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</si>
  <si>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</si>
  <si>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</si>
  <si>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</si>
  <si>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</si>
  <si>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</si>
  <si>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</si>
  <si>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VRN</t>
  </si>
  <si>
    <t>Běžná</t>
  </si>
  <si>
    <t>POL99_8</t>
  </si>
  <si>
    <t>Náklady dodavatele vyplývající z povinností dodavatele stanovených obchodními podmínkami před zahájením stavebních prací. Tato skupina zahrnuje zejména náklady na přípravné činnosti.</t>
  </si>
  <si>
    <t>POP</t>
  </si>
  <si>
    <t>005121 R</t>
  </si>
  <si>
    <t>Zařízení staveniště</t>
  </si>
  <si>
    <t>Veškeré náklady spojené s vybudováním, provozem a odstraněním zařízení staveniště.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</si>
  <si>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</si>
  <si>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</si>
  <si>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</si>
  <si>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005123 T</t>
  </si>
  <si>
    <t>Územní vlivy</t>
  </si>
  <si>
    <t>Vlastní</t>
  </si>
  <si>
    <t>POL99_0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</si>
  <si>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</si>
  <si>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005124010R</t>
  </si>
  <si>
    <t>Koordinační činnost</t>
  </si>
  <si>
    <t>Koordinace stavebních a technologických dodávek stavby.</t>
  </si>
  <si>
    <t>ON1</t>
  </si>
  <si>
    <t>Dokumentace skutečného provedení stavby</t>
  </si>
  <si>
    <t>kpl</t>
  </si>
  <si>
    <t>Práce</t>
  </si>
  <si>
    <t>POL1_</t>
  </si>
  <si>
    <t>005211080R</t>
  </si>
  <si>
    <t xml:space="preserve">Bezpečnostní a hygienická opatření na staveništi </t>
  </si>
  <si>
    <t>POL99_2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</si>
  <si>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</si>
  <si>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</si>
  <si>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</si>
  <si>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</si>
  <si>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</si>
  <si>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</si>
  <si>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</si>
  <si>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hygienický rozbor vody : 1</t>
  </si>
  <si>
    <t>VV</t>
  </si>
  <si>
    <t>SUM</t>
  </si>
  <si>
    <t>END</t>
  </si>
  <si>
    <t>Položkový soupis prací a dodávek</t>
  </si>
  <si>
    <t>551</t>
  </si>
  <si>
    <t>Váha kontrolní, 460x600</t>
  </si>
  <si>
    <t>kus</t>
  </si>
  <si>
    <t>Specifikace</t>
  </si>
  <si>
    <t>POL3_</t>
  </si>
  <si>
    <t>můstková, celonerezová, do 150kg, LED displej, krytí proti vodě a prachu IP 65</t>
  </si>
  <si>
    <t>581</t>
  </si>
  <si>
    <t>Chladicí skříň na bioodpad, 990x850x1115</t>
  </si>
  <si>
    <t>nerezové provedení, klimatická třída 3, teplotní rozsah +4°C až +8°C, ventilované chlazení, vestavěný agregát, automatické odtávání, automatické odpařování kondenzátu, digitální termostat, horní víko pro vhazování odpadu, antibakteriální nerezová úprava vnitřního prostoru, čistý objem min. 240l</t>
  </si>
  <si>
    <t>601</t>
  </si>
  <si>
    <t>Umyvadlo s kolenovým ovládáním, 400x295x290</t>
  </si>
  <si>
    <t>opláštěný nerezový výlisek, páka kolenového spouštění, kolínko výtokové, vanička 340x250x110 mm, síla plechu 1,2 mm</t>
  </si>
  <si>
    <t>602</t>
  </si>
  <si>
    <t>Pracovní stůl s dřezem, prolisem desky a zásuvkovým blokem, 1700x700x900</t>
  </si>
  <si>
    <t>dřez GN21 vlevo, zásuvkový blok vpravo, prolis PD, zadní a boční lem na levé straně 40 mm, bližší specifikace viz. příloha 1 -  technický standard nerezového nábytku</t>
  </si>
  <si>
    <t>602.1</t>
  </si>
  <si>
    <t>Dřezová baterie</t>
  </si>
  <si>
    <t>průtok vody 12l/min., připojení flexi hadice 3/8", otočný výtok, výška výtoku 130 mm, provedení chrom</t>
  </si>
  <si>
    <t>603</t>
  </si>
  <si>
    <t>Škrabka brambor a kořenové zeleniny, 780x880x1000</t>
  </si>
  <si>
    <t>výkon 450kg/hod., náplň 40kg, délka loupání 1,5-3 mm, pracovní cyklus 6 min., nerezové provedení, pokrytí bubnu/ škrabky korundem</t>
  </si>
  <si>
    <t>603.1</t>
  </si>
  <si>
    <t>Lapač škrobu a slupek, O320mm, v = 380 mm</t>
  </si>
  <si>
    <t>nerezové provedení</t>
  </si>
  <si>
    <t>604</t>
  </si>
  <si>
    <t>Podlahový žlab, 300x300, dodávka stavby</t>
  </si>
  <si>
    <t>605</t>
  </si>
  <si>
    <t>Chladicí skříň, 700x830x2120</t>
  </si>
  <si>
    <t>nerezové provedení vnější i vnitřní, energetická třída A, klimatická třída 5, izolace min. 60 mm, min. teplotní rozsah -2/+8°C, užitný čistý objem min. 450l,  ventilované chlazení, výparník umístěn mimo chladicí komoru, automatické odmrazování, min. 20 vlisovaných vsunů na GN 2/1, LED display, 4kus roštů součástí stroje</t>
  </si>
  <si>
    <t>651</t>
  </si>
  <si>
    <t>652</t>
  </si>
  <si>
    <t>Řeznický špalek, 700x700x900</t>
  </si>
  <si>
    <t>bukový špalek s výškou bloku 250 mm, nerezové opásání, složený a lepený z bukových hranolů</t>
  </si>
  <si>
    <t>653</t>
  </si>
  <si>
    <t>Pracovní stůl s policí, 1150x700x900</t>
  </si>
  <si>
    <t>spodní police, zadní a boční lem na pravé straně 40 mm, bližší specifikace viz. příloha 1 -  technický standard nerezového nábytku</t>
  </si>
  <si>
    <t>654</t>
  </si>
  <si>
    <t>Mlýnek na maso, 345x484x622</t>
  </si>
  <si>
    <t>výkon 300kg/hod., šnekový pohon, průměr mlecí hlavy 82 mm, kulatý plnící otvor průměr 50 mm, nerezové tělo i hlava, ventilovaný motor, krytí IP 54, olejový box převodovky s dvojitým voděodolným systémem těstnění, včetně šajby 2;3;3,5;4,5;6 a 8 mm</t>
  </si>
  <si>
    <t>655</t>
  </si>
  <si>
    <t>Pracovní stůl s dřezem a prolisem desky, 1600x700x900</t>
  </si>
  <si>
    <t>dřez GN21 vlevo, prolis PD, zadní a boční lem na levé straně 40 mm, bližší specifikace viz. příloha 1 -  technický standard nerezového nábytku</t>
  </si>
  <si>
    <t>655.1</t>
  </si>
  <si>
    <t>656</t>
  </si>
  <si>
    <t>Police nástěnná, 1000x300</t>
  </si>
  <si>
    <t>2 etáže, bližší specifikace viz. příloha 1 - technický standard nerezového nábytku</t>
  </si>
  <si>
    <t>657</t>
  </si>
  <si>
    <t>Pracovní stůl se zásuvkovým blokem, 1350x700x900</t>
  </si>
  <si>
    <t>zásuvkový blok vlevo, zadní a boční lem na pravé straně 40 mm, bližší specifikace viz. příloha 1 -  technický standard nerezového nábytku</t>
  </si>
  <si>
    <t>658</t>
  </si>
  <si>
    <t>Chladicí skříň podstolová, 600x615x830</t>
  </si>
  <si>
    <t>nerezové provedení, plné dveře, energetická třída C, klimatická třída 5, chladico R600a, automatické odtávání, užit objem 130l, 3 roštové nastavitelné police, zámek, samozavírací dveře, LED displej s tlačítky</t>
  </si>
  <si>
    <t>701</t>
  </si>
  <si>
    <t>Regál čtyřpolicový, 1100x600x1800</t>
  </si>
  <si>
    <t>bližší specifikace viz. příloha 1 - technický standard nerezového nábytku</t>
  </si>
  <si>
    <t>751</t>
  </si>
  <si>
    <t>Mrazicí skříň, 700x830x2120</t>
  </si>
  <si>
    <t>nerezové provedení vnější i vnitřní, energetická třída B, klimatická třída 5, izolace min. 60 mm, min. teplotní rozsah -15/-24°C, užitný čistý objem min. 450l,  ventilované chlazení, výparník umístěn mimo chladicí komoru, automatické odmrazování, min. 20 vlisovaných vsunů na GN 2/1, LED display, 4kus roštů součástí stroje</t>
  </si>
  <si>
    <t>752</t>
  </si>
  <si>
    <t>753</t>
  </si>
  <si>
    <t>Pracovní stůl s policí, 1100x700x900</t>
  </si>
  <si>
    <t>754</t>
  </si>
  <si>
    <t>Váha kontrolní, 230x190</t>
  </si>
  <si>
    <t>do 10 kg, vážní miska nerez, kryt váhy plast, krytí proti vodě a prachu IP-54, LED displej</t>
  </si>
  <si>
    <t>Regál čtyřpolicový, 1300x600x1800</t>
  </si>
  <si>
    <t>Regál čtyřpolicový, 1540x600x1800</t>
  </si>
  <si>
    <t>781</t>
  </si>
  <si>
    <t>Konstrukce chladicího boxu, 2070x3250x2200</t>
  </si>
  <si>
    <t>Konstrukce z polyuretanových panelů, umístění boxu na hotovou podlahu, tloušťka 60 mm, elektronické ovládání, vnitřní LED osvětlení, vypínač osvětlení boxu, chladírenské dveře šířky 800 mm, kompletní sestava chladírenské technologie - vedení chladiva, chladivo, včetně rozvaděče, chladicí agregát ve venkovním prostoru na nástěnné konzole</t>
  </si>
  <si>
    <t>801</t>
  </si>
  <si>
    <t>Regál čtyřpolicový, 1020x600x1800</t>
  </si>
  <si>
    <t>G20-001</t>
  </si>
  <si>
    <t>Doprava zařízení na místo určení</t>
  </si>
  <si>
    <t>G20-002</t>
  </si>
  <si>
    <t>Rozmístění technologie dle projektové dokumentace</t>
  </si>
  <si>
    <t>G20-003</t>
  </si>
  <si>
    <t>Montáž zařízení dle pokynů stanovených výrobcem</t>
  </si>
  <si>
    <t>G20-004</t>
  </si>
  <si>
    <t>Zaškolení obsluhy</t>
  </si>
  <si>
    <t>001</t>
  </si>
  <si>
    <t>002</t>
  </si>
  <si>
    <t>Pracovní stůl se zásuvkovým blokem, dřezem a policí, 1600x700x900</t>
  </si>
  <si>
    <t>dřez 400x400x250 mm vlevo, kolem dřezu prolis, zadní lem 40 mm, zásuvkový blok vpravo, spodní police, bližší specifikace viz. příloha 1 - technický standard nerezového nábytku</t>
  </si>
  <si>
    <t>002.1</t>
  </si>
  <si>
    <t>Vodovodní baterie</t>
  </si>
  <si>
    <t>003</t>
  </si>
  <si>
    <t>Skříňka nástěnná s posuvnými dvířky, 1600x350x600</t>
  </si>
  <si>
    <t>004</t>
  </si>
  <si>
    <t>Pracovní stůl s policí a bukovou pracovní deskou, 1100x700x900</t>
  </si>
  <si>
    <t>zadní lem 40 mm, spodní police, bližší specifikace viz. příloha 1 - technický standard nerezového nábytku</t>
  </si>
  <si>
    <t>005</t>
  </si>
  <si>
    <t>Dělička těsta s vykulováním, 646x753x1345</t>
  </si>
  <si>
    <t>vhodná pro přesné dělení a následné vykoulení těsta na 30 dílků, snadné nastavení požadované hmotnosti porce (rozpětí 30-100g) odvozené od celkové hmotnosti vsádky, pro zpracování všech základních typů těst, snadné a bezpečné ovládání a nastavení pomocí ovládacích pák, těsto se vkládá na tvarované PE plato s prolisovanými klonky (30 dílků), snadná manipulace, zařízení je v robustním litinovém provedení zaručujícím stabilitu, vzhledem k vybracím při vykulování je nutno kotvení zařízení k podlaze (případně podložit nohy silnou fixační gumou)</t>
  </si>
  <si>
    <t>006</t>
  </si>
  <si>
    <t>Univerzální kuchyňský robot 60l, 730 x 640 x 1300</t>
  </si>
  <si>
    <t>volitelné 3 rychlosti, planetové uložení nástavců, dokonalé promísení nádoby bez její rotace, odnímatelná nerezová nádoba, total stop, snadno vyměnitelné nástroje, bezpečnostní mikrospínače, objem nádoby 60l, ve výbavě metla, hák, míchač a vozík, nerezový kryt pracovního prostoru</t>
  </si>
  <si>
    <t>006.1</t>
  </si>
  <si>
    <t>Redukční sada 30l</t>
  </si>
  <si>
    <t>součástí redukční sady je hák, metla, míchač a 30l kotlík</t>
  </si>
  <si>
    <t>006.2</t>
  </si>
  <si>
    <t>Přídavný masomlýnek, 205x300x290</t>
  </si>
  <si>
    <t>jednosložení, matrice průměru 6mm, jehla na plnění klobás, možnost dokoupení dalších matric</t>
  </si>
  <si>
    <t>007</t>
  </si>
  <si>
    <t>Podlahová vpust, 100x100, dodávka stavby</t>
  </si>
  <si>
    <t>010</t>
  </si>
  <si>
    <t>Pracovní stůl s policí a zásuvkovým blokem, 2350x700x900</t>
  </si>
  <si>
    <t>zadní lem 40 mm, zásuvkový blok vpravo, spodní police,  bližší specifikace viz. příloha 1 -  technický standard nerezového nábytku</t>
  </si>
  <si>
    <t>011</t>
  </si>
  <si>
    <t>Výrobník horké vody, 2x5L (produkce 30L/hod. ), 790x570x799</t>
  </si>
  <si>
    <t>1 průtoková jednotka, 2 zásobníky s výpustným kohoutkem, s el. ohřevem, pevné připojení na vodu, udržovací kapacita 10l, výkonová kapacita 30l/hod. (240 šálků), doba překapávání 10min/5l, digitální řízení, filtrací jednotka</t>
  </si>
  <si>
    <t>101</t>
  </si>
  <si>
    <t>Manipulační vozík, tří policový, 800x500x900</t>
  </si>
  <si>
    <t>3 police, celonerezové provedení, 4 otočná kolečka z toho 2 s brzdou, nosnost 50 kg</t>
  </si>
  <si>
    <t>102</t>
  </si>
  <si>
    <t>Vozík na 18xGN1/1, 650x590x1600</t>
  </si>
  <si>
    <t>regálový vozík na 18 zásuvů, nerezové provedení, 4 kolečka z toho 2 s brzdou, bližší specifikace viz. příloha 1 - technický standard nerezového nábytku</t>
  </si>
  <si>
    <t>103</t>
  </si>
  <si>
    <t>Skladová sestava regálů, 1000x600x1800</t>
  </si>
  <si>
    <t>104</t>
  </si>
  <si>
    <t>Výstupní stůl k myčce s prolisovaným prostorem na koše z mycího stroje, 800x900x900</t>
  </si>
  <si>
    <t>105</t>
  </si>
  <si>
    <t>Mycí stroj granulový, 850x1002x2339</t>
  </si>
  <si>
    <t>bližší specifikace viz. příloha 2 - technický standard</t>
  </si>
  <si>
    <t>105.1</t>
  </si>
  <si>
    <t>Úpravna vody</t>
  </si>
  <si>
    <t>kabinetový automatický změkčovač vody vhodný pro mycí stroje s granulovým mytím</t>
  </si>
  <si>
    <t>105.2</t>
  </si>
  <si>
    <t>Sada příslušenství pro mycí stroj</t>
  </si>
  <si>
    <t>bližší specifikace viz. příloha2 - technický standard</t>
  </si>
  <si>
    <t>106</t>
  </si>
  <si>
    <t>Vstupní stůl k myčce s dřezem 600x500x300 a prolisovaným vstupem do mycího stroje, 1600x900x900</t>
  </si>
  <si>
    <t>106.1</t>
  </si>
  <si>
    <t>Sprcha pro před mytí nádobí s napouštěcí baterií</t>
  </si>
  <si>
    <t>jednootvorová baterie s otočným výtokem, kryt sprchy z plastu, nástěnný držák, pčřipojovací hadice 3/8 o délce 400 mm, výška baterie 1060 mm</t>
  </si>
  <si>
    <t>013</t>
  </si>
  <si>
    <t>Podstopní odsavač par, dodávka VZT</t>
  </si>
  <si>
    <t>014</t>
  </si>
  <si>
    <t>110</t>
  </si>
  <si>
    <t>Regálová sestava, 800x600x1800</t>
  </si>
  <si>
    <t>111</t>
  </si>
  <si>
    <t>Vozík pro třídění umytého nádobí, 600x900x900</t>
  </si>
  <si>
    <t>celonerezové provedení, 4 otočná kolečka z toho 2 s brzdou</t>
  </si>
  <si>
    <t>112</t>
  </si>
  <si>
    <t>Výstupní stůl k myčce válečkový, 1600x600x900</t>
  </si>
  <si>
    <t>celonerezové provedení, válce po celé šíři stolu, lehce odnímatelné, pod válci vyspádovaná vana směrem k mycímu stroji, pojízdné provedení, bližší specifikace viz příloha 1 - technický standard nerezového nábytku</t>
  </si>
  <si>
    <t>115</t>
  </si>
  <si>
    <t>Mycí stroj s automatickým posuvem košů</t>
  </si>
  <si>
    <t>115.1</t>
  </si>
  <si>
    <t>kabinetový duplexní automatický změkčovač vody vhodný pro mycí tunelové stroje</t>
  </si>
  <si>
    <t>115.2</t>
  </si>
  <si>
    <t>Sada košů pro mycí stroj</t>
  </si>
  <si>
    <t>základní sada košů pro mycí stroj s automatickým posuvem, 5x koš na talíře, 5x koš na tácy, 3x universální koš, 4x koš na sklenice</t>
  </si>
  <si>
    <t>116</t>
  </si>
  <si>
    <t>Vstupní stůl k myčce s dřezem 400x500x250 a pojezdy pro koše, 1400x700x900</t>
  </si>
  <si>
    <t>116.1</t>
  </si>
  <si>
    <t>117</t>
  </si>
  <si>
    <t>Police nástěná na koše s trubkovým systémem uchycení košů, 1100x400x300</t>
  </si>
  <si>
    <t>118</t>
  </si>
  <si>
    <t>Třídící stůl k myčce, 2300x500x900</t>
  </si>
  <si>
    <t>119</t>
  </si>
  <si>
    <t>Namáčecí vozík na příbory, 535x535</t>
  </si>
  <si>
    <t>pasivní namáčecí vozík pro koše 500x500 s vypouštěcím ventilem, pojízdné provedení</t>
  </si>
  <si>
    <t>120</t>
  </si>
  <si>
    <t>Parapetní deska, 1600x400x40</t>
  </si>
  <si>
    <t>121</t>
  </si>
  <si>
    <t>Před okenní roleta, dodávka stavby</t>
  </si>
  <si>
    <t>122</t>
  </si>
  <si>
    <t>Pojezdová dráha, 2000x350x40</t>
  </si>
  <si>
    <t>nerezové trubky leštěné včetně konzol, maximální délka mezi konzolami je 1500 mm, bližší specifikace viz. příloha 1 - technický standard nerezového nábytku</t>
  </si>
  <si>
    <t>123</t>
  </si>
  <si>
    <t>124</t>
  </si>
  <si>
    <t>125</t>
  </si>
  <si>
    <t>Podlahový žlab, 600x300, dodávka stavby</t>
  </si>
  <si>
    <t>126</t>
  </si>
  <si>
    <t>Vozík pro sběr nádobí, 590x650x1600</t>
  </si>
  <si>
    <t>2 otočná kolečka a 2 bržděná kolečka,bližší specifikace viz. příloha 1 - technický standard nerezového nábytku</t>
  </si>
  <si>
    <t>201</t>
  </si>
  <si>
    <t>Chladící stůl, 3 sekce, 2x dvířka, 2x zásuvka pro GN, 1780x700x900</t>
  </si>
  <si>
    <t>agregát vpravo, zadní lem 40 mm, soulad s normou DIN EN 60335 o bezpečnosti spotřebičů, energetická třída B, klimatická třída 4, izolace 60 mm, chlazení cirkulujícím vzduchem, teplotní rozsah -2°C až +8°C, plášť a interiér z nerezové oceli, digitální teplotní displej, nohy s nastavitelnou výškou</t>
  </si>
  <si>
    <t>202</t>
  </si>
  <si>
    <t>Pracovní stůl s policí a zásuvkovým blokem, 2200x700x900</t>
  </si>
  <si>
    <t>zadní lem 40 mm, zásuvkový blok vlevo, spodní police, bližší specifikace viz. příloha 1 - technický standard nerezového nábytku</t>
  </si>
  <si>
    <t>203</t>
  </si>
  <si>
    <t>Šokový zchlazovač a zmrazovač, 16xGN1/1, 790x870x1960</t>
  </si>
  <si>
    <t>celonerezové provedení, izolace z polyuretanové pěny, regulace teploty +3°C až -40°C, vzduchem chlazená kondenzační jednotka, dotykový 5" ovládací panel, USB připojení, 16 vsunů, uzpůsobené pro GN i kepařské plechy, teplotní sonda, přednastavené programy. Zchladí min. 80kg potravin z +90°C na +3°C za 90 minut, Zmrazí min. 55kg potravin z +90°C na -18°C za 240 minut.</t>
  </si>
  <si>
    <t>210</t>
  </si>
  <si>
    <t>211</t>
  </si>
  <si>
    <t>Univerzální kuchyňský robot, kotlík 10l, 410x450x765</t>
  </si>
  <si>
    <t>Volitelné 3 rychlosti, planetové uložení nástavců, dokonalé promísení obsahu nádoby bez její rotace, odnmatelná nádoba, total stop, snadno vyměnitelné nástroje, objem nádoby 10l, ve výbavě metla, hák a míchač</t>
  </si>
  <si>
    <t>212</t>
  </si>
  <si>
    <t>Pracovní stůl s policí  a zásuvkovým blokem, 1700x700x900</t>
  </si>
  <si>
    <t>zadní lem 40 mm, zásuvkový blok vpravo, spodní police,  bližší specifikace viz. příloha 1 - technický standard nerezového nábytku</t>
  </si>
  <si>
    <t>213</t>
  </si>
  <si>
    <t>Police nástěnná jednopatrová, 1200x300x40</t>
  </si>
  <si>
    <t>215</t>
  </si>
  <si>
    <t>Vodní lázeň vyhřívaná, 2x GN1/1 - stolní</t>
  </si>
  <si>
    <t>ks</t>
  </si>
  <si>
    <t>214</t>
  </si>
  <si>
    <t>301</t>
  </si>
  <si>
    <t>Pracovní stůl s dřezem, 900x700x900</t>
  </si>
  <si>
    <t>dřez 400x400x250 mm vpravo, prolis kolem dřezu, zadní a pravý boční lem 40 mm, bližší specifikace viz. příloha 1 - technický standard nerezového nábytku</t>
  </si>
  <si>
    <t>301.1.</t>
  </si>
  <si>
    <t>302</t>
  </si>
  <si>
    <t>Chladící stůl, 3 sekce, 2x dvířka , 2x zásuvka, 1780x700x900</t>
  </si>
  <si>
    <t>303</t>
  </si>
  <si>
    <t>Police nástěnná jednopatrová, 1500x300x40</t>
  </si>
  <si>
    <t>401</t>
  </si>
  <si>
    <t>Rychlovarný kotel s mícháním a chlazením, 200l, 1440x1253x900</t>
  </si>
  <si>
    <t>401.1</t>
  </si>
  <si>
    <t>Balíček příslušenství pro kotel</t>
  </si>
  <si>
    <t>402</t>
  </si>
  <si>
    <t>Podlahový žlab, 600x900, dodávka stavby</t>
  </si>
  <si>
    <t>403</t>
  </si>
  <si>
    <t>Sporák plynový , 4x hořák, 800x900x900</t>
  </si>
  <si>
    <t>Celonerezové provedení AISI 304, varná deska se zaoblenými rohy pro snadné čištění, jednoduše rozebíratelné hořáky. Výškově nastavitelné nohy.</t>
  </si>
  <si>
    <t>404</t>
  </si>
  <si>
    <t>Pracovní stůl s policí, 750x900x900</t>
  </si>
  <si>
    <t>404.1</t>
  </si>
  <si>
    <t>Napouštěcí ramínko</t>
  </si>
  <si>
    <t>pouze pro studenou vodu, montáž do pracovního stolu</t>
  </si>
  <si>
    <t>405</t>
  </si>
  <si>
    <t>Multifunkční kotel 100L, 1120x880x960</t>
  </si>
  <si>
    <t>406</t>
  </si>
  <si>
    <t>407</t>
  </si>
  <si>
    <t>410</t>
  </si>
  <si>
    <t>Multifunkční pánev 150L, 1365x894x1078</t>
  </si>
  <si>
    <t>410.1</t>
  </si>
  <si>
    <t>Balíček příslušenství pro multifunkční pánev</t>
  </si>
  <si>
    <t>411</t>
  </si>
  <si>
    <t>412</t>
  </si>
  <si>
    <t>Pracovní stůl se zásuvy na GN a zásuvkovým blokem, 1000x900x900</t>
  </si>
  <si>
    <t>zadní lem 40 mm, zásuvkový blok vpravo, zásuvy na GN vlevo,  bližší specifikace viz. příloha 1 - technický standard nerezového nábytku</t>
  </si>
  <si>
    <t>413</t>
  </si>
  <si>
    <t>Multifunkční pánev 100L, 1030x894x1078</t>
  </si>
  <si>
    <t>413.1</t>
  </si>
  <si>
    <t>414</t>
  </si>
  <si>
    <t>415</t>
  </si>
  <si>
    <t>420</t>
  </si>
  <si>
    <t>Konvektomat elektrický 20xGN1/1, 877x913x1807</t>
  </si>
  <si>
    <t>420.1</t>
  </si>
  <si>
    <t>Zavážecí vozík pro konvektomat 20xGN1/1, 561x824x1743</t>
  </si>
  <si>
    <t>Stojanový vozík, pro rychlé a pohodlné plnění a vyprazdňování přístroje, rozteč zásuvů 65 mm, originální příslušenství</t>
  </si>
  <si>
    <t>421</t>
  </si>
  <si>
    <t>Konvektomat elektrický 10xGN1/1, 847x776x1042</t>
  </si>
  <si>
    <t>421.1</t>
  </si>
  <si>
    <t>Podstavec pro konvektomat se zásuvy na GN, 855x626x750</t>
  </si>
  <si>
    <t>Celonerezové provedení, výškově stavitelné nohy +30 mm</t>
  </si>
  <si>
    <t>422</t>
  </si>
  <si>
    <t>Nástěnný odsavač par, dodávka VZT</t>
  </si>
  <si>
    <t>423</t>
  </si>
  <si>
    <t>501</t>
  </si>
  <si>
    <t>Vyhřívaná skříň s přivlhčováním 15xGN1/1, 570x825x1465</t>
  </si>
  <si>
    <t>vyrobeno z chromniklové oceli 18/ 10 (AISI 304) provedení dvouplášťové, izolované lisované bočnice s roztečí vsunů 75 mm, ventilátor, madlo pro transport, na zadní straně, digitální termostat, uzavírání klikou se zámkem, masivní rohové nárazníky 4 otočná kolečka, z toho dvě s brzdou</t>
  </si>
  <si>
    <t>502</t>
  </si>
  <si>
    <t>Vozík na talíře vyhřívaný dvoutubusový, 910x480x900</t>
  </si>
  <si>
    <t>elektrický vyhřívaný podavač na 100 talířů, do průměru talíře 270 mm, 4 kolečka z toho 2 s brzdou, regulovatelný termostat</t>
  </si>
  <si>
    <t>503</t>
  </si>
  <si>
    <t>Vozík na misky na polévku vyhřívaný, 1080x520x900</t>
  </si>
  <si>
    <t>Elektrický vyhřívaný podavač talířů a misek univerzální se zabudovanými šachtami, universální pro misky o průměru 120 mm, dvouplášťový izolovaný, ventilátor, regulace teploty +35 °C až +110 °C, 4 × kolečko otočné pr. 125 mm, z toho 2× s brzdou a 2x se směrováním</t>
  </si>
  <si>
    <t>504</t>
  </si>
  <si>
    <t>Vyhřívaný výdejní stůl na 3xGN1/1, 1200x700x900</t>
  </si>
  <si>
    <t>Vyhřívaný výdejní stůl na 3xGN1/1, samostatné napouštění, společné vypouštění, samostatná regulace teploty +35°C až +90°C, celonerezové provedení, lisované vany, výšková stavitelmost +30 mm, zemnící šrouby na zadních nohách</t>
  </si>
  <si>
    <t>505</t>
  </si>
  <si>
    <t>Parapetní deska, 1650x400x40</t>
  </si>
  <si>
    <t>506</t>
  </si>
  <si>
    <t>Předokenní rolety, dodávka stavby</t>
  </si>
  <si>
    <t>507</t>
  </si>
  <si>
    <t>Pojezdová dráha, 5400x400x40</t>
  </si>
  <si>
    <t>nerezové trubky leštěné včetně konzol, maximální délka mezi konzolami je 1500 mm,</t>
  </si>
  <si>
    <t>508</t>
  </si>
  <si>
    <t>Vozík na příbory a tácy, 752x525x1250</t>
  </si>
  <si>
    <t>2x kolo s brzdou, 2x kolo bez brzdy, statický výrobek, výšková stavitelnost noh +30 mm</t>
  </si>
  <si>
    <t>509</t>
  </si>
  <si>
    <t>510</t>
  </si>
  <si>
    <t>Parapetní deska, 2000x400x40</t>
  </si>
  <si>
    <t>511</t>
  </si>
  <si>
    <t>Chladící vitínka samooblužná, 1000x700x600</t>
  </si>
  <si>
    <t>provozní teplotní rozsah +2°C až +10°C, digitální řídící termostat, ventilované chlazení, posuvné dveře ze strany obsluhy, osvětlení, chladivo R404A (výrobek obsahuje plyny HFC)</t>
  </si>
  <si>
    <t>520</t>
  </si>
  <si>
    <t>Vozík na koše (sklenice), 600x600x1650</t>
  </si>
  <si>
    <t>celonerezové provedení, 4 kolečka, 2 bržděná, šikmé zásuvy na koše 500x500 na sklenice, 5 zásuvů včetně košů</t>
  </si>
  <si>
    <t>521</t>
  </si>
  <si>
    <t>Pracovní stůl opláštěný s dvířky, 1200x700x900</t>
  </si>
  <si>
    <t>zadní lem 40 mm, křídlová dvířka, bližší specifikace viz. příloha 1 - technický standard nerezového nábytku</t>
  </si>
  <si>
    <t>522</t>
  </si>
  <si>
    <t>Vířič na nápoje, 390x440x690</t>
  </si>
  <si>
    <t>objem 36l, 2 nádoby, 2 kohouty, teplota chlazení +7°C až +12°C, max. výška sklenic 220 mm, gumové nožičky, s odkapávací miskou</t>
  </si>
  <si>
    <t>523</t>
  </si>
  <si>
    <t>Várnice na čaj, mléko, 374x510</t>
  </si>
  <si>
    <t>Nerezová termovárnice 20l, izolovaná, výpustný ventil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</si>
</sst>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8ZQBUCXTgpYKu2kmNj6XHyAXOKDlpWTXanaBLdKWsXitSq3OxV/pikS/23jn/xfFjqYv6quh+Y+ZMyfHzRr3gg==" saltValue="7KuOnsTifa1AJnQkQxp9n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6"/>
  <sheetViews>
    <sheetView showGridLines="0" tabSelected="1" topLeftCell="B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SUMIF(F61:F82,A16,I61:I82)+SUMIF(F61:F82,"PSU",I61:I82)</f>
        <v>0</v>
      </c>
      <c r="J16" s="85"/>
    </row>
    <row r="17" spans="1:10" ht="23.25" customHeight="1" x14ac:dyDescent="0.2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SUMIF(F61:F82,A17,I61:I82)</f>
        <v>0</v>
      </c>
      <c r="J17" s="85"/>
    </row>
    <row r="18" spans="1:10" ht="23.25" customHeight="1" x14ac:dyDescent="0.2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SUMIF(F61:F82,A18,I61:I82)</f>
        <v>0</v>
      </c>
      <c r="J18" s="85"/>
    </row>
    <row r="19" spans="1:10" ht="23.25" customHeight="1" x14ac:dyDescent="0.2">
      <c r="A19" s="197" t="s">
        <v>111</v>
      </c>
      <c r="B19" s="38" t="s">
        <v>27</v>
      </c>
      <c r="C19" s="62"/>
      <c r="D19" s="63"/>
      <c r="E19" s="83"/>
      <c r="F19" s="84"/>
      <c r="G19" s="83"/>
      <c r="H19" s="84"/>
      <c r="I19" s="83">
        <f>SUMIF(F61:F82,A19,I61:I82)</f>
        <v>0</v>
      </c>
      <c r="J19" s="85"/>
    </row>
    <row r="20" spans="1:10" ht="23.25" customHeight="1" x14ac:dyDescent="0.2">
      <c r="A20" s="197" t="s">
        <v>112</v>
      </c>
      <c r="B20" s="38" t="s">
        <v>28</v>
      </c>
      <c r="C20" s="62"/>
      <c r="D20" s="63"/>
      <c r="E20" s="83"/>
      <c r="F20" s="84"/>
      <c r="G20" s="83"/>
      <c r="H20" s="84"/>
      <c r="I20" s="83">
        <f>SUMIF(F61:F82,A20,I61:I82)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45</v>
      </c>
      <c r="C39" s="146"/>
      <c r="D39" s="146"/>
      <c r="E39" s="146"/>
      <c r="F39" s="147">
        <f>'OVN ON_VN Naklady'!AE29+'01 D.1.4.5.2 Pol'!AE75+'02 D.1.4.5.1 Pol'!AE187</f>
        <v>0</v>
      </c>
      <c r="G39" s="148">
        <f>'OVN ON_VN Naklady'!AF29+'01 D.1.4.5.2 Pol'!AF75+'02 D.1.4.5.1 Pol'!AF187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/>
      <c r="C40" s="153" t="s">
        <v>46</v>
      </c>
      <c r="D40" s="153"/>
      <c r="E40" s="153"/>
      <c r="F40" s="154">
        <f>'OVN ON_VN Naklady'!AE29</f>
        <v>0</v>
      </c>
      <c r="G40" s="155">
        <f>'OVN ON_VN Naklady'!AF29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4">
        <v>3</v>
      </c>
      <c r="B41" s="158" t="s">
        <v>47</v>
      </c>
      <c r="C41" s="146" t="s">
        <v>46</v>
      </c>
      <c r="D41" s="146"/>
      <c r="E41" s="146"/>
      <c r="F41" s="159">
        <f>'OVN ON_VN Naklady'!AE29</f>
        <v>0</v>
      </c>
      <c r="G41" s="149">
        <f>'OVN ON_VN Naklady'!AF29</f>
        <v>0</v>
      </c>
      <c r="H41" s="149"/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">
      <c r="A42" s="134">
        <v>2</v>
      </c>
      <c r="B42" s="152"/>
      <c r="C42" s="153" t="s">
        <v>48</v>
      </c>
      <c r="D42" s="153"/>
      <c r="E42" s="153"/>
      <c r="F42" s="154"/>
      <c r="G42" s="155"/>
      <c r="H42" s="155"/>
      <c r="I42" s="156"/>
      <c r="J42" s="157"/>
    </row>
    <row r="43" spans="1:10" ht="25.5" customHeight="1" x14ac:dyDescent="0.2">
      <c r="A43" s="134">
        <v>2</v>
      </c>
      <c r="B43" s="152" t="s">
        <v>49</v>
      </c>
      <c r="C43" s="153" t="s">
        <v>50</v>
      </c>
      <c r="D43" s="153"/>
      <c r="E43" s="153"/>
      <c r="F43" s="154">
        <f>'01 D.1.4.5.2 Pol'!AE75</f>
        <v>0</v>
      </c>
      <c r="G43" s="155">
        <f>'01 D.1.4.5.2 Pol'!AF75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4">
        <v>3</v>
      </c>
      <c r="B44" s="158" t="s">
        <v>51</v>
      </c>
      <c r="C44" s="146" t="s">
        <v>52</v>
      </c>
      <c r="D44" s="146"/>
      <c r="E44" s="146"/>
      <c r="F44" s="159">
        <f>'01 D.1.4.5.2 Pol'!AE75</f>
        <v>0</v>
      </c>
      <c r="G44" s="149">
        <f>'01 D.1.4.5.2 Pol'!AF75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4">
        <v>2</v>
      </c>
      <c r="B45" s="152" t="s">
        <v>53</v>
      </c>
      <c r="C45" s="153" t="s">
        <v>54</v>
      </c>
      <c r="D45" s="153"/>
      <c r="E45" s="153"/>
      <c r="F45" s="154">
        <f>'02 D.1.4.5.1 Pol'!AE187</f>
        <v>0</v>
      </c>
      <c r="G45" s="155">
        <f>'02 D.1.4.5.1 Pol'!AF187</f>
        <v>0</v>
      </c>
      <c r="H45" s="155"/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">
      <c r="A46" s="134">
        <v>3</v>
      </c>
      <c r="B46" s="158" t="s">
        <v>55</v>
      </c>
      <c r="C46" s="146" t="s">
        <v>56</v>
      </c>
      <c r="D46" s="146"/>
      <c r="E46" s="146"/>
      <c r="F46" s="159">
        <f>'02 D.1.4.5.1 Pol'!AE187</f>
        <v>0</v>
      </c>
      <c r="G46" s="149">
        <f>'02 D.1.4.5.1 Pol'!AF187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34"/>
      <c r="B47" s="160" t="s">
        <v>57</v>
      </c>
      <c r="C47" s="161"/>
      <c r="D47" s="161"/>
      <c r="E47" s="161"/>
      <c r="F47" s="162">
        <f>SUMIF(A39:A46,"=1",F39:F46)</f>
        <v>0</v>
      </c>
      <c r="G47" s="163">
        <f>SUMIF(A39:A46,"=1",G39:G46)</f>
        <v>0</v>
      </c>
      <c r="H47" s="163">
        <f>SUMIF(A39:A46,"=1",H39:H46)</f>
        <v>0</v>
      </c>
      <c r="I47" s="164">
        <f>SUMIF(A39:A46,"=1",I39:I46)</f>
        <v>0</v>
      </c>
      <c r="J47" s="165">
        <f>SUMIF(A39:A46,"=1",J39:J46)</f>
        <v>0</v>
      </c>
    </row>
    <row r="49" spans="1:10" x14ac:dyDescent="0.2">
      <c r="A49" t="s">
        <v>59</v>
      </c>
      <c r="B49" t="s">
        <v>60</v>
      </c>
    </row>
    <row r="50" spans="1:10" x14ac:dyDescent="0.2">
      <c r="A50" t="s">
        <v>61</v>
      </c>
      <c r="B50" t="s">
        <v>62</v>
      </c>
    </row>
    <row r="51" spans="1:10" x14ac:dyDescent="0.2">
      <c r="A51" t="s">
        <v>63</v>
      </c>
      <c r="B51" t="s">
        <v>64</v>
      </c>
    </row>
    <row r="52" spans="1:10" x14ac:dyDescent="0.2">
      <c r="A52" t="s">
        <v>61</v>
      </c>
      <c r="B52" t="s">
        <v>65</v>
      </c>
    </row>
    <row r="53" spans="1:10" x14ac:dyDescent="0.2">
      <c r="A53" t="s">
        <v>63</v>
      </c>
      <c r="B53" t="s">
        <v>66</v>
      </c>
    </row>
    <row r="54" spans="1:10" x14ac:dyDescent="0.2">
      <c r="A54" t="s">
        <v>61</v>
      </c>
      <c r="B54" t="s">
        <v>67</v>
      </c>
    </row>
    <row r="55" spans="1:10" x14ac:dyDescent="0.2">
      <c r="A55" t="s">
        <v>63</v>
      </c>
      <c r="B55" t="s">
        <v>68</v>
      </c>
    </row>
    <row r="58" spans="1:10" ht="15.75" x14ac:dyDescent="0.25">
      <c r="B58" s="176" t="s">
        <v>69</v>
      </c>
    </row>
    <row r="60" spans="1:10" ht="25.5" customHeight="1" x14ac:dyDescent="0.2">
      <c r="A60" s="178"/>
      <c r="B60" s="181" t="s">
        <v>17</v>
      </c>
      <c r="C60" s="181" t="s">
        <v>5</v>
      </c>
      <c r="D60" s="182"/>
      <c r="E60" s="182"/>
      <c r="F60" s="183" t="s">
        <v>70</v>
      </c>
      <c r="G60" s="183"/>
      <c r="H60" s="183"/>
      <c r="I60" s="183" t="s">
        <v>29</v>
      </c>
      <c r="J60" s="183" t="s">
        <v>0</v>
      </c>
    </row>
    <row r="61" spans="1:10" ht="36.75" customHeight="1" x14ac:dyDescent="0.2">
      <c r="A61" s="179"/>
      <c r="B61" s="184" t="s">
        <v>71</v>
      </c>
      <c r="C61" s="185" t="s">
        <v>72</v>
      </c>
      <c r="D61" s="186"/>
      <c r="E61" s="186"/>
      <c r="F61" s="193" t="s">
        <v>25</v>
      </c>
      <c r="G61" s="194"/>
      <c r="H61" s="194"/>
      <c r="I61" s="194">
        <f>'02 D.1.4.5.1 Pol'!G8</f>
        <v>0</v>
      </c>
      <c r="J61" s="190" t="str">
        <f>IF(I83=0,"",I61/I83*100)</f>
        <v/>
      </c>
    </row>
    <row r="62" spans="1:10" ht="36.75" customHeight="1" x14ac:dyDescent="0.2">
      <c r="A62" s="179"/>
      <c r="B62" s="184" t="s">
        <v>73</v>
      </c>
      <c r="C62" s="185" t="s">
        <v>74</v>
      </c>
      <c r="D62" s="186"/>
      <c r="E62" s="186"/>
      <c r="F62" s="193" t="s">
        <v>25</v>
      </c>
      <c r="G62" s="194"/>
      <c r="H62" s="194"/>
      <c r="I62" s="194">
        <f>'02 D.1.4.5.1 Pol'!G28</f>
        <v>0</v>
      </c>
      <c r="J62" s="190" t="str">
        <f>IF(I83=0,"",I62/I83*100)</f>
        <v/>
      </c>
    </row>
    <row r="63" spans="1:10" ht="36.75" customHeight="1" x14ac:dyDescent="0.2">
      <c r="A63" s="179"/>
      <c r="B63" s="184" t="s">
        <v>75</v>
      </c>
      <c r="C63" s="185" t="s">
        <v>76</v>
      </c>
      <c r="D63" s="186"/>
      <c r="E63" s="186"/>
      <c r="F63" s="193" t="s">
        <v>25</v>
      </c>
      <c r="G63" s="194"/>
      <c r="H63" s="194"/>
      <c r="I63" s="194">
        <f>'02 D.1.4.5.1 Pol'!G33</f>
        <v>0</v>
      </c>
      <c r="J63" s="190" t="str">
        <f>IF(I83=0,"",I63/I83*100)</f>
        <v/>
      </c>
    </row>
    <row r="64" spans="1:10" ht="36.75" customHeight="1" x14ac:dyDescent="0.2">
      <c r="A64" s="179"/>
      <c r="B64" s="184" t="s">
        <v>77</v>
      </c>
      <c r="C64" s="185" t="s">
        <v>78</v>
      </c>
      <c r="D64" s="186"/>
      <c r="E64" s="186"/>
      <c r="F64" s="193" t="s">
        <v>25</v>
      </c>
      <c r="G64" s="194"/>
      <c r="H64" s="194"/>
      <c r="I64" s="194">
        <f>'02 D.1.4.5.1 Pol'!G53</f>
        <v>0</v>
      </c>
      <c r="J64" s="190" t="str">
        <f>IF(I83=0,"",I64/I83*100)</f>
        <v/>
      </c>
    </row>
    <row r="65" spans="1:10" ht="36.75" customHeight="1" x14ac:dyDescent="0.2">
      <c r="A65" s="179"/>
      <c r="B65" s="184" t="s">
        <v>79</v>
      </c>
      <c r="C65" s="185" t="s">
        <v>80</v>
      </c>
      <c r="D65" s="186"/>
      <c r="E65" s="186"/>
      <c r="F65" s="193" t="s">
        <v>25</v>
      </c>
      <c r="G65" s="194"/>
      <c r="H65" s="194"/>
      <c r="I65" s="194">
        <f>'02 D.1.4.5.1 Pol'!G89</f>
        <v>0</v>
      </c>
      <c r="J65" s="190" t="str">
        <f>IF(I83=0,"",I65/I83*100)</f>
        <v/>
      </c>
    </row>
    <row r="66" spans="1:10" ht="36.75" customHeight="1" x14ac:dyDescent="0.2">
      <c r="A66" s="179"/>
      <c r="B66" s="184" t="s">
        <v>81</v>
      </c>
      <c r="C66" s="185" t="s">
        <v>82</v>
      </c>
      <c r="D66" s="186"/>
      <c r="E66" s="186"/>
      <c r="F66" s="193" t="s">
        <v>25</v>
      </c>
      <c r="G66" s="194"/>
      <c r="H66" s="194"/>
      <c r="I66" s="194">
        <f>'02 D.1.4.5.1 Pol'!G96</f>
        <v>0</v>
      </c>
      <c r="J66" s="190" t="str">
        <f>IF(I83=0,"",I66/I83*100)</f>
        <v/>
      </c>
    </row>
    <row r="67" spans="1:10" ht="36.75" customHeight="1" x14ac:dyDescent="0.2">
      <c r="A67" s="179"/>
      <c r="B67" s="184" t="s">
        <v>83</v>
      </c>
      <c r="C67" s="185" t="s">
        <v>84</v>
      </c>
      <c r="D67" s="186"/>
      <c r="E67" s="186"/>
      <c r="F67" s="193" t="s">
        <v>25</v>
      </c>
      <c r="G67" s="194"/>
      <c r="H67" s="194"/>
      <c r="I67" s="194">
        <f>'02 D.1.4.5.1 Pol'!G107</f>
        <v>0</v>
      </c>
      <c r="J67" s="190" t="str">
        <f>IF(I83=0,"",I67/I83*100)</f>
        <v/>
      </c>
    </row>
    <row r="68" spans="1:10" ht="36.75" customHeight="1" x14ac:dyDescent="0.2">
      <c r="A68" s="179"/>
      <c r="B68" s="184" t="s">
        <v>85</v>
      </c>
      <c r="C68" s="185" t="s">
        <v>86</v>
      </c>
      <c r="D68" s="186"/>
      <c r="E68" s="186"/>
      <c r="F68" s="193" t="s">
        <v>25</v>
      </c>
      <c r="G68" s="194"/>
      <c r="H68" s="194"/>
      <c r="I68" s="194">
        <f>'02 D.1.4.5.1 Pol'!G116</f>
        <v>0</v>
      </c>
      <c r="J68" s="190" t="str">
        <f>IF(I83=0,"",I68/I83*100)</f>
        <v/>
      </c>
    </row>
    <row r="69" spans="1:10" ht="36.75" customHeight="1" x14ac:dyDescent="0.2">
      <c r="A69" s="179"/>
      <c r="B69" s="184" t="s">
        <v>87</v>
      </c>
      <c r="C69" s="185" t="s">
        <v>88</v>
      </c>
      <c r="D69" s="186"/>
      <c r="E69" s="186"/>
      <c r="F69" s="193" t="s">
        <v>25</v>
      </c>
      <c r="G69" s="194"/>
      <c r="H69" s="194"/>
      <c r="I69" s="194">
        <f>'02 D.1.4.5.1 Pol'!G145</f>
        <v>0</v>
      </c>
      <c r="J69" s="190" t="str">
        <f>IF(I83=0,"",I69/I83*100)</f>
        <v/>
      </c>
    </row>
    <row r="70" spans="1:10" ht="36.75" customHeight="1" x14ac:dyDescent="0.2">
      <c r="A70" s="179"/>
      <c r="B70" s="184" t="s">
        <v>89</v>
      </c>
      <c r="C70" s="185" t="s">
        <v>90</v>
      </c>
      <c r="D70" s="186"/>
      <c r="E70" s="186"/>
      <c r="F70" s="193" t="s">
        <v>25</v>
      </c>
      <c r="G70" s="194"/>
      <c r="H70" s="194"/>
      <c r="I70" s="194">
        <f>'02 D.1.4.5.1 Pol'!G156</f>
        <v>0</v>
      </c>
      <c r="J70" s="190" t="str">
        <f>IF(I83=0,"",I70/I83*100)</f>
        <v/>
      </c>
    </row>
    <row r="71" spans="1:10" ht="36.75" customHeight="1" x14ac:dyDescent="0.2">
      <c r="A71" s="179"/>
      <c r="B71" s="184" t="s">
        <v>91</v>
      </c>
      <c r="C71" s="185" t="s">
        <v>92</v>
      </c>
      <c r="D71" s="186"/>
      <c r="E71" s="186"/>
      <c r="F71" s="193" t="s">
        <v>25</v>
      </c>
      <c r="G71" s="194"/>
      <c r="H71" s="194"/>
      <c r="I71" s="194">
        <f>'02 D.1.4.5.1 Pol'!G177</f>
        <v>0</v>
      </c>
      <c r="J71" s="190" t="str">
        <f>IF(I83=0,"",I71/I83*100)</f>
        <v/>
      </c>
    </row>
    <row r="72" spans="1:10" ht="36.75" customHeight="1" x14ac:dyDescent="0.2">
      <c r="A72" s="179"/>
      <c r="B72" s="184" t="s">
        <v>93</v>
      </c>
      <c r="C72" s="185" t="s">
        <v>94</v>
      </c>
      <c r="D72" s="186"/>
      <c r="E72" s="186"/>
      <c r="F72" s="193" t="s">
        <v>25</v>
      </c>
      <c r="G72" s="194"/>
      <c r="H72" s="194"/>
      <c r="I72" s="194">
        <f>'01 D.1.4.5.2 Pol'!G8</f>
        <v>0</v>
      </c>
      <c r="J72" s="190" t="str">
        <f>IF(I83=0,"",I72/I83*100)</f>
        <v/>
      </c>
    </row>
    <row r="73" spans="1:10" ht="36.75" customHeight="1" x14ac:dyDescent="0.2">
      <c r="A73" s="179"/>
      <c r="B73" s="184" t="s">
        <v>95</v>
      </c>
      <c r="C73" s="185" t="s">
        <v>96</v>
      </c>
      <c r="D73" s="186"/>
      <c r="E73" s="186"/>
      <c r="F73" s="193" t="s">
        <v>25</v>
      </c>
      <c r="G73" s="194"/>
      <c r="H73" s="194"/>
      <c r="I73" s="194">
        <f>'01 D.1.4.5.2 Pol'!G11</f>
        <v>0</v>
      </c>
      <c r="J73" s="190" t="str">
        <f>IF(I83=0,"",I73/I83*100)</f>
        <v/>
      </c>
    </row>
    <row r="74" spans="1:10" ht="36.75" customHeight="1" x14ac:dyDescent="0.2">
      <c r="A74" s="179"/>
      <c r="B74" s="184" t="s">
        <v>97</v>
      </c>
      <c r="C74" s="185" t="s">
        <v>98</v>
      </c>
      <c r="D74" s="186"/>
      <c r="E74" s="186"/>
      <c r="F74" s="193" t="s">
        <v>25</v>
      </c>
      <c r="G74" s="194"/>
      <c r="H74" s="194"/>
      <c r="I74" s="194">
        <f>'01 D.1.4.5.2 Pol'!G14</f>
        <v>0</v>
      </c>
      <c r="J74" s="190" t="str">
        <f>IF(I83=0,"",I74/I83*100)</f>
        <v/>
      </c>
    </row>
    <row r="75" spans="1:10" ht="36.75" customHeight="1" x14ac:dyDescent="0.2">
      <c r="A75" s="179"/>
      <c r="B75" s="184" t="s">
        <v>99</v>
      </c>
      <c r="C75" s="185" t="s">
        <v>100</v>
      </c>
      <c r="D75" s="186"/>
      <c r="E75" s="186"/>
      <c r="F75" s="193" t="s">
        <v>25</v>
      </c>
      <c r="G75" s="194"/>
      <c r="H75" s="194"/>
      <c r="I75" s="194">
        <f>'01 D.1.4.5.2 Pol'!G28</f>
        <v>0</v>
      </c>
      <c r="J75" s="190" t="str">
        <f>IF(I83=0,"",I75/I83*100)</f>
        <v/>
      </c>
    </row>
    <row r="76" spans="1:10" ht="36.75" customHeight="1" x14ac:dyDescent="0.2">
      <c r="A76" s="179"/>
      <c r="B76" s="184" t="s">
        <v>101</v>
      </c>
      <c r="C76" s="185" t="s">
        <v>102</v>
      </c>
      <c r="D76" s="186"/>
      <c r="E76" s="186"/>
      <c r="F76" s="193" t="s">
        <v>25</v>
      </c>
      <c r="G76" s="194"/>
      <c r="H76" s="194"/>
      <c r="I76" s="194">
        <f>'01 D.1.4.5.2 Pol'!G47</f>
        <v>0</v>
      </c>
      <c r="J76" s="190" t="str">
        <f>IF(I83=0,"",I76/I83*100)</f>
        <v/>
      </c>
    </row>
    <row r="77" spans="1:10" ht="36.75" customHeight="1" x14ac:dyDescent="0.2">
      <c r="A77" s="179"/>
      <c r="B77" s="184" t="s">
        <v>103</v>
      </c>
      <c r="C77" s="185" t="s">
        <v>104</v>
      </c>
      <c r="D77" s="186"/>
      <c r="E77" s="186"/>
      <c r="F77" s="193" t="s">
        <v>25</v>
      </c>
      <c r="G77" s="194"/>
      <c r="H77" s="194"/>
      <c r="I77" s="194">
        <f>'01 D.1.4.5.2 Pol'!G50</f>
        <v>0</v>
      </c>
      <c r="J77" s="190" t="str">
        <f>IF(I83=0,"",I77/I83*100)</f>
        <v/>
      </c>
    </row>
    <row r="78" spans="1:10" ht="36.75" customHeight="1" x14ac:dyDescent="0.2">
      <c r="A78" s="179"/>
      <c r="B78" s="184" t="s">
        <v>105</v>
      </c>
      <c r="C78" s="185" t="s">
        <v>106</v>
      </c>
      <c r="D78" s="186"/>
      <c r="E78" s="186"/>
      <c r="F78" s="193" t="s">
        <v>25</v>
      </c>
      <c r="G78" s="194"/>
      <c r="H78" s="194"/>
      <c r="I78" s="194">
        <f>'01 D.1.4.5.2 Pol'!G59</f>
        <v>0</v>
      </c>
      <c r="J78" s="190" t="str">
        <f>IF(I83=0,"",I78/I83*100)</f>
        <v/>
      </c>
    </row>
    <row r="79" spans="1:10" ht="36.75" customHeight="1" x14ac:dyDescent="0.2">
      <c r="A79" s="179"/>
      <c r="B79" s="184" t="s">
        <v>107</v>
      </c>
      <c r="C79" s="185" t="s">
        <v>108</v>
      </c>
      <c r="D79" s="186"/>
      <c r="E79" s="186"/>
      <c r="F79" s="193" t="s">
        <v>25</v>
      </c>
      <c r="G79" s="194"/>
      <c r="H79" s="194"/>
      <c r="I79" s="194">
        <f>'01 D.1.4.5.2 Pol'!G66</f>
        <v>0</v>
      </c>
      <c r="J79" s="190" t="str">
        <f>IF(I83=0,"",I79/I83*100)</f>
        <v/>
      </c>
    </row>
    <row r="80" spans="1:10" ht="36.75" customHeight="1" x14ac:dyDescent="0.2">
      <c r="A80" s="179"/>
      <c r="B80" s="184" t="s">
        <v>109</v>
      </c>
      <c r="C80" s="185" t="s">
        <v>110</v>
      </c>
      <c r="D80" s="186"/>
      <c r="E80" s="186"/>
      <c r="F80" s="193" t="s">
        <v>25</v>
      </c>
      <c r="G80" s="194"/>
      <c r="H80" s="194"/>
      <c r="I80" s="194">
        <f>'01 D.1.4.5.2 Pol'!G69</f>
        <v>0</v>
      </c>
      <c r="J80" s="190" t="str">
        <f>IF(I83=0,"",I80/I83*100)</f>
        <v/>
      </c>
    </row>
    <row r="81" spans="1:10" ht="36.75" customHeight="1" x14ac:dyDescent="0.2">
      <c r="A81" s="179"/>
      <c r="B81" s="184" t="s">
        <v>111</v>
      </c>
      <c r="C81" s="185" t="s">
        <v>27</v>
      </c>
      <c r="D81" s="186"/>
      <c r="E81" s="186"/>
      <c r="F81" s="193" t="s">
        <v>111</v>
      </c>
      <c r="G81" s="194"/>
      <c r="H81" s="194"/>
      <c r="I81" s="194">
        <f>'OVN ON_VN Naklady'!G8</f>
        <v>0</v>
      </c>
      <c r="J81" s="190" t="str">
        <f>IF(I83=0,"",I81/I83*100)</f>
        <v/>
      </c>
    </row>
    <row r="82" spans="1:10" ht="36.75" customHeight="1" x14ac:dyDescent="0.2">
      <c r="A82" s="179"/>
      <c r="B82" s="184" t="s">
        <v>112</v>
      </c>
      <c r="C82" s="185" t="s">
        <v>28</v>
      </c>
      <c r="D82" s="186"/>
      <c r="E82" s="186"/>
      <c r="F82" s="193" t="s">
        <v>112</v>
      </c>
      <c r="G82" s="194"/>
      <c r="H82" s="194"/>
      <c r="I82" s="194">
        <f>'OVN ON_VN Naklady'!G19</f>
        <v>0</v>
      </c>
      <c r="J82" s="190" t="str">
        <f>IF(I83=0,"",I82/I83*100)</f>
        <v/>
      </c>
    </row>
    <row r="83" spans="1:10" ht="25.5" customHeight="1" x14ac:dyDescent="0.2">
      <c r="A83" s="180"/>
      <c r="B83" s="187" t="s">
        <v>1</v>
      </c>
      <c r="C83" s="188"/>
      <c r="D83" s="189"/>
      <c r="E83" s="189"/>
      <c r="F83" s="195"/>
      <c r="G83" s="196"/>
      <c r="H83" s="196"/>
      <c r="I83" s="196">
        <f>SUM(I61:I82)</f>
        <v>0</v>
      </c>
      <c r="J83" s="191">
        <f>SUM(J61:J82)</f>
        <v>0</v>
      </c>
    </row>
    <row r="84" spans="1:10" x14ac:dyDescent="0.2">
      <c r="F84" s="133"/>
      <c r="G84" s="133"/>
      <c r="H84" s="133"/>
      <c r="I84" s="133"/>
      <c r="J84" s="192"/>
    </row>
    <row r="85" spans="1:10" x14ac:dyDescent="0.2">
      <c r="F85" s="133"/>
      <c r="G85" s="133"/>
      <c r="H85" s="133"/>
      <c r="I85" s="133"/>
      <c r="J85" s="192"/>
    </row>
    <row r="86" spans="1:10" x14ac:dyDescent="0.2">
      <c r="F86" s="133"/>
      <c r="G86" s="133"/>
      <c r="H86" s="133"/>
      <c r="I86" s="133"/>
      <c r="J86" s="192"/>
    </row>
  </sheetData>
  <sheetProtection algorithmName="SHA-512" hashValue="be0bcUeyGJs2nekam/SGDw2QpVxBnd/Ge19nG4M6uz36yiUoATH1iRgRkxi5hvDJida9vQWeN6fN1U18vMj2FA==" saltValue="MWogVRF9r6tXGZ8yrqP55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82:E82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vUgbbYtcaAT2c0Kc5nW/m+MMHMcO4EKzQocIwbOnXnN72pKrE0kMP/AKYysNfQYFrsv+qrzZ40sBDI2W1QtUoQ==" saltValue="7HQDy19HEDMfIWMieYo9/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5B45-6059-44C2-95D9-06728228DF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113</v>
      </c>
      <c r="B1" s="198"/>
      <c r="C1" s="198"/>
      <c r="D1" s="198"/>
      <c r="E1" s="198"/>
      <c r="F1" s="198"/>
      <c r="G1" s="198"/>
      <c r="AG1" t="s">
        <v>114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115</v>
      </c>
    </row>
    <row r="3" spans="1:60" ht="24.95" customHeight="1" x14ac:dyDescent="0.2">
      <c r="A3" s="199" t="s">
        <v>8</v>
      </c>
      <c r="B3" s="49" t="s">
        <v>116</v>
      </c>
      <c r="C3" s="202" t="s">
        <v>46</v>
      </c>
      <c r="D3" s="200"/>
      <c r="E3" s="200"/>
      <c r="F3" s="200"/>
      <c r="G3" s="201"/>
      <c r="AC3" s="177" t="s">
        <v>117</v>
      </c>
      <c r="AG3" t="s">
        <v>118</v>
      </c>
    </row>
    <row r="4" spans="1:60" ht="24.95" customHeight="1" x14ac:dyDescent="0.2">
      <c r="A4" s="203" t="s">
        <v>9</v>
      </c>
      <c r="B4" s="204" t="s">
        <v>47</v>
      </c>
      <c r="C4" s="205" t="s">
        <v>46</v>
      </c>
      <c r="D4" s="206"/>
      <c r="E4" s="206"/>
      <c r="F4" s="206"/>
      <c r="G4" s="207"/>
      <c r="AG4" t="s">
        <v>119</v>
      </c>
    </row>
    <row r="5" spans="1:60" x14ac:dyDescent="0.2">
      <c r="D5" s="10"/>
    </row>
    <row r="6" spans="1:60" ht="38.25" x14ac:dyDescent="0.2">
      <c r="A6" s="209" t="s">
        <v>120</v>
      </c>
      <c r="B6" s="211" t="s">
        <v>121</v>
      </c>
      <c r="C6" s="211" t="s">
        <v>122</v>
      </c>
      <c r="D6" s="210" t="s">
        <v>123</v>
      </c>
      <c r="E6" s="209" t="s">
        <v>124</v>
      </c>
      <c r="F6" s="208" t="s">
        <v>125</v>
      </c>
      <c r="G6" s="209" t="s">
        <v>29</v>
      </c>
      <c r="H6" s="212" t="s">
        <v>30</v>
      </c>
      <c r="I6" s="212" t="s">
        <v>126</v>
      </c>
      <c r="J6" s="212" t="s">
        <v>31</v>
      </c>
      <c r="K6" s="212" t="s">
        <v>127</v>
      </c>
      <c r="L6" s="212" t="s">
        <v>128</v>
      </c>
      <c r="M6" s="212" t="s">
        <v>129</v>
      </c>
      <c r="N6" s="212" t="s">
        <v>130</v>
      </c>
      <c r="O6" s="212" t="s">
        <v>131</v>
      </c>
      <c r="P6" s="212" t="s">
        <v>132</v>
      </c>
      <c r="Q6" s="212" t="s">
        <v>133</v>
      </c>
      <c r="R6" s="212" t="s">
        <v>134</v>
      </c>
      <c r="S6" s="212" t="s">
        <v>135</v>
      </c>
      <c r="T6" s="212" t="s">
        <v>136</v>
      </c>
      <c r="U6" s="212" t="s">
        <v>137</v>
      </c>
      <c r="V6" s="212" t="s">
        <v>138</v>
      </c>
      <c r="W6" s="212" t="s">
        <v>139</v>
      </c>
      <c r="X6" s="212" t="s">
        <v>140</v>
      </c>
      <c r="Y6" s="212" t="s">
        <v>141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7" t="s">
        <v>142</v>
      </c>
      <c r="B8" s="228" t="s">
        <v>111</v>
      </c>
      <c r="C8" s="250" t="s">
        <v>27</v>
      </c>
      <c r="D8" s="229"/>
      <c r="E8" s="230"/>
      <c r="F8" s="231"/>
      <c r="G8" s="231">
        <f>SUMIF(AG9:AG18,"&lt;&gt;NOR",G9:G18)</f>
        <v>0</v>
      </c>
      <c r="H8" s="231"/>
      <c r="I8" s="231">
        <f>SUM(I9:I18)</f>
        <v>0</v>
      </c>
      <c r="J8" s="231"/>
      <c r="K8" s="231">
        <f>SUM(K9:K18)</f>
        <v>0</v>
      </c>
      <c r="L8" s="231"/>
      <c r="M8" s="231">
        <f>SUM(M9:M18)</f>
        <v>0</v>
      </c>
      <c r="N8" s="230"/>
      <c r="O8" s="230">
        <f>SUM(O9:O18)</f>
        <v>0</v>
      </c>
      <c r="P8" s="230"/>
      <c r="Q8" s="230">
        <f>SUM(Q9:Q18)</f>
        <v>0</v>
      </c>
      <c r="R8" s="231"/>
      <c r="S8" s="231"/>
      <c r="T8" s="232"/>
      <c r="U8" s="226"/>
      <c r="V8" s="226">
        <f>SUM(V9:V18)</f>
        <v>0</v>
      </c>
      <c r="W8" s="226"/>
      <c r="X8" s="226"/>
      <c r="Y8" s="226"/>
      <c r="AG8" t="s">
        <v>143</v>
      </c>
    </row>
    <row r="9" spans="1:60" outlineLevel="1" x14ac:dyDescent="0.2">
      <c r="A9" s="234">
        <v>1</v>
      </c>
      <c r="B9" s="235" t="s">
        <v>144</v>
      </c>
      <c r="C9" s="251" t="s">
        <v>145</v>
      </c>
      <c r="D9" s="236" t="s">
        <v>146</v>
      </c>
      <c r="E9" s="237">
        <v>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147</v>
      </c>
      <c r="T9" s="240" t="s">
        <v>148</v>
      </c>
      <c r="U9" s="223">
        <v>0</v>
      </c>
      <c r="V9" s="223">
        <f>ROUND(E9*U9,2)</f>
        <v>0</v>
      </c>
      <c r="W9" s="223"/>
      <c r="X9" s="223" t="s">
        <v>149</v>
      </c>
      <c r="Y9" s="223" t="s">
        <v>150</v>
      </c>
      <c r="Z9" s="213"/>
      <c r="AA9" s="213"/>
      <c r="AB9" s="213"/>
      <c r="AC9" s="213"/>
      <c r="AD9" s="213"/>
      <c r="AE9" s="213"/>
      <c r="AF9" s="213"/>
      <c r="AG9" s="213" t="s">
        <v>151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2" x14ac:dyDescent="0.2">
      <c r="A10" s="220"/>
      <c r="B10" s="221"/>
      <c r="C10" s="252" t="s">
        <v>152</v>
      </c>
      <c r="D10" s="242"/>
      <c r="E10" s="242"/>
      <c r="F10" s="242"/>
      <c r="G10" s="24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Náklady dodavatele vyplývající z povinností dodavatele stanovených obchodními podmínkami před zahájením stavebních prací. Tato skupina zahrnuje zejména náklady na přípravné činnosti.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4">
        <v>2</v>
      </c>
      <c r="B11" s="235" t="s">
        <v>154</v>
      </c>
      <c r="C11" s="251" t="s">
        <v>155</v>
      </c>
      <c r="D11" s="236" t="s">
        <v>146</v>
      </c>
      <c r="E11" s="237">
        <v>1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9"/>
      <c r="S11" s="239" t="s">
        <v>147</v>
      </c>
      <c r="T11" s="240" t="s">
        <v>148</v>
      </c>
      <c r="U11" s="223">
        <v>0</v>
      </c>
      <c r="V11" s="223">
        <f>ROUND(E11*U11,2)</f>
        <v>0</v>
      </c>
      <c r="W11" s="223"/>
      <c r="X11" s="223" t="s">
        <v>149</v>
      </c>
      <c r="Y11" s="223" t="s">
        <v>150</v>
      </c>
      <c r="Z11" s="213"/>
      <c r="AA11" s="213"/>
      <c r="AB11" s="213"/>
      <c r="AC11" s="213"/>
      <c r="AD11" s="213"/>
      <c r="AE11" s="213"/>
      <c r="AF11" s="213"/>
      <c r="AG11" s="213" t="s">
        <v>151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52" t="s">
        <v>156</v>
      </c>
      <c r="D12" s="242"/>
      <c r="E12" s="242"/>
      <c r="F12" s="242"/>
      <c r="G12" s="24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4">
        <v>3</v>
      </c>
      <c r="B13" s="235" t="s">
        <v>157</v>
      </c>
      <c r="C13" s="251" t="s">
        <v>158</v>
      </c>
      <c r="D13" s="236" t="s">
        <v>146</v>
      </c>
      <c r="E13" s="237">
        <v>1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/>
      <c r="S13" s="239" t="s">
        <v>147</v>
      </c>
      <c r="T13" s="240" t="s">
        <v>148</v>
      </c>
      <c r="U13" s="223">
        <v>0</v>
      </c>
      <c r="V13" s="223">
        <f>ROUND(E13*U13,2)</f>
        <v>0</v>
      </c>
      <c r="W13" s="223"/>
      <c r="X13" s="223" t="s">
        <v>149</v>
      </c>
      <c r="Y13" s="223" t="s">
        <v>150</v>
      </c>
      <c r="Z13" s="213"/>
      <c r="AA13" s="213"/>
      <c r="AB13" s="213"/>
      <c r="AC13" s="213"/>
      <c r="AD13" s="213"/>
      <c r="AE13" s="213"/>
      <c r="AF13" s="213"/>
      <c r="AG13" s="213" t="s">
        <v>151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33.75" outlineLevel="2" x14ac:dyDescent="0.2">
      <c r="A14" s="220"/>
      <c r="B14" s="221"/>
      <c r="C14" s="252" t="s">
        <v>159</v>
      </c>
      <c r="D14" s="242"/>
      <c r="E14" s="242"/>
      <c r="F14" s="242"/>
      <c r="G14" s="24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1" t="str">
        <f>C14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4">
        <v>4</v>
      </c>
      <c r="B15" s="235" t="s">
        <v>160</v>
      </c>
      <c r="C15" s="251" t="s">
        <v>161</v>
      </c>
      <c r="D15" s="236" t="s">
        <v>146</v>
      </c>
      <c r="E15" s="237">
        <v>1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9"/>
      <c r="S15" s="239" t="s">
        <v>162</v>
      </c>
      <c r="T15" s="240" t="s">
        <v>148</v>
      </c>
      <c r="U15" s="223">
        <v>0</v>
      </c>
      <c r="V15" s="223">
        <f>ROUND(E15*U15,2)</f>
        <v>0</v>
      </c>
      <c r="W15" s="223"/>
      <c r="X15" s="223" t="s">
        <v>149</v>
      </c>
      <c r="Y15" s="223" t="s">
        <v>150</v>
      </c>
      <c r="Z15" s="213"/>
      <c r="AA15" s="213"/>
      <c r="AB15" s="213"/>
      <c r="AC15" s="213"/>
      <c r="AD15" s="213"/>
      <c r="AE15" s="213"/>
      <c r="AF15" s="213"/>
      <c r="AG15" s="213" t="s">
        <v>163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2" x14ac:dyDescent="0.2">
      <c r="A16" s="220"/>
      <c r="B16" s="221"/>
      <c r="C16" s="252" t="s">
        <v>164</v>
      </c>
      <c r="D16" s="242"/>
      <c r="E16" s="242"/>
      <c r="F16" s="242"/>
      <c r="G16" s="24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1" t="str">
        <f>C16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4">
        <v>5</v>
      </c>
      <c r="B17" s="235" t="s">
        <v>165</v>
      </c>
      <c r="C17" s="251" t="s">
        <v>166</v>
      </c>
      <c r="D17" s="236" t="s">
        <v>146</v>
      </c>
      <c r="E17" s="237">
        <v>1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147</v>
      </c>
      <c r="T17" s="240" t="s">
        <v>148</v>
      </c>
      <c r="U17" s="223">
        <v>0</v>
      </c>
      <c r="V17" s="223">
        <f>ROUND(E17*U17,2)</f>
        <v>0</v>
      </c>
      <c r="W17" s="223"/>
      <c r="X17" s="223" t="s">
        <v>149</v>
      </c>
      <c r="Y17" s="223" t="s">
        <v>150</v>
      </c>
      <c r="Z17" s="213"/>
      <c r="AA17" s="213"/>
      <c r="AB17" s="213"/>
      <c r="AC17" s="213"/>
      <c r="AD17" s="213"/>
      <c r="AE17" s="213"/>
      <c r="AF17" s="213"/>
      <c r="AG17" s="213" t="s">
        <v>151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52" t="s">
        <v>167</v>
      </c>
      <c r="D18" s="242"/>
      <c r="E18" s="242"/>
      <c r="F18" s="242"/>
      <c r="G18" s="24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x14ac:dyDescent="0.2">
      <c r="A19" s="227" t="s">
        <v>142</v>
      </c>
      <c r="B19" s="228" t="s">
        <v>112</v>
      </c>
      <c r="C19" s="250" t="s">
        <v>28</v>
      </c>
      <c r="D19" s="229"/>
      <c r="E19" s="230"/>
      <c r="F19" s="231"/>
      <c r="G19" s="231">
        <f>SUMIF(AG20:AG27,"&lt;&gt;NOR",G20:G27)</f>
        <v>0</v>
      </c>
      <c r="H19" s="231"/>
      <c r="I19" s="231">
        <f>SUM(I20:I27)</f>
        <v>0</v>
      </c>
      <c r="J19" s="231"/>
      <c r="K19" s="231">
        <f>SUM(K20:K27)</f>
        <v>0</v>
      </c>
      <c r="L19" s="231"/>
      <c r="M19" s="231">
        <f>SUM(M20:M27)</f>
        <v>0</v>
      </c>
      <c r="N19" s="230"/>
      <c r="O19" s="230">
        <f>SUM(O20:O27)</f>
        <v>0</v>
      </c>
      <c r="P19" s="230"/>
      <c r="Q19" s="230">
        <f>SUM(Q20:Q27)</f>
        <v>0</v>
      </c>
      <c r="R19" s="231"/>
      <c r="S19" s="231"/>
      <c r="T19" s="232"/>
      <c r="U19" s="226"/>
      <c r="V19" s="226">
        <f>SUM(V20:V27)</f>
        <v>0</v>
      </c>
      <c r="W19" s="226"/>
      <c r="X19" s="226"/>
      <c r="Y19" s="226"/>
      <c r="AG19" t="s">
        <v>143</v>
      </c>
    </row>
    <row r="20" spans="1:60" outlineLevel="1" x14ac:dyDescent="0.2">
      <c r="A20" s="243">
        <v>6</v>
      </c>
      <c r="B20" s="244" t="s">
        <v>168</v>
      </c>
      <c r="C20" s="253" t="s">
        <v>169</v>
      </c>
      <c r="D20" s="245" t="s">
        <v>170</v>
      </c>
      <c r="E20" s="246">
        <v>1</v>
      </c>
      <c r="F20" s="247"/>
      <c r="G20" s="248">
        <f>ROUND(E20*F20,2)</f>
        <v>0</v>
      </c>
      <c r="H20" s="247"/>
      <c r="I20" s="248">
        <f>ROUND(E20*H20,2)</f>
        <v>0</v>
      </c>
      <c r="J20" s="247"/>
      <c r="K20" s="248">
        <f>ROUND(E20*J20,2)</f>
        <v>0</v>
      </c>
      <c r="L20" s="248">
        <v>21</v>
      </c>
      <c r="M20" s="248">
        <f>G20*(1+L20/100)</f>
        <v>0</v>
      </c>
      <c r="N20" s="246">
        <v>0</v>
      </c>
      <c r="O20" s="246">
        <f>ROUND(E20*N20,2)</f>
        <v>0</v>
      </c>
      <c r="P20" s="246">
        <v>0</v>
      </c>
      <c r="Q20" s="246">
        <f>ROUND(E20*P20,2)</f>
        <v>0</v>
      </c>
      <c r="R20" s="248"/>
      <c r="S20" s="248" t="s">
        <v>162</v>
      </c>
      <c r="T20" s="249" t="s">
        <v>148</v>
      </c>
      <c r="U20" s="223">
        <v>0</v>
      </c>
      <c r="V20" s="223">
        <f>ROUND(E20*U20,2)</f>
        <v>0</v>
      </c>
      <c r="W20" s="223"/>
      <c r="X20" s="223" t="s">
        <v>171</v>
      </c>
      <c r="Y20" s="223" t="s">
        <v>150</v>
      </c>
      <c r="Z20" s="213"/>
      <c r="AA20" s="213"/>
      <c r="AB20" s="213"/>
      <c r="AC20" s="213"/>
      <c r="AD20" s="213"/>
      <c r="AE20" s="213"/>
      <c r="AF20" s="213"/>
      <c r="AG20" s="213" t="s">
        <v>172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4">
        <v>7</v>
      </c>
      <c r="B21" s="235" t="s">
        <v>173</v>
      </c>
      <c r="C21" s="251" t="s">
        <v>174</v>
      </c>
      <c r="D21" s="236" t="s">
        <v>146</v>
      </c>
      <c r="E21" s="237">
        <v>1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147</v>
      </c>
      <c r="T21" s="240" t="s">
        <v>148</v>
      </c>
      <c r="U21" s="223">
        <v>0</v>
      </c>
      <c r="V21" s="223">
        <f>ROUND(E21*U21,2)</f>
        <v>0</v>
      </c>
      <c r="W21" s="223"/>
      <c r="X21" s="223" t="s">
        <v>149</v>
      </c>
      <c r="Y21" s="223" t="s">
        <v>150</v>
      </c>
      <c r="Z21" s="213"/>
      <c r="AA21" s="213"/>
      <c r="AB21" s="213"/>
      <c r="AC21" s="213"/>
      <c r="AD21" s="213"/>
      <c r="AE21" s="213"/>
      <c r="AF21" s="213"/>
      <c r="AG21" s="213" t="s">
        <v>175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33.75" outlineLevel="2" x14ac:dyDescent="0.2">
      <c r="A22" s="220"/>
      <c r="B22" s="221"/>
      <c r="C22" s="252" t="s">
        <v>176</v>
      </c>
      <c r="D22" s="242"/>
      <c r="E22" s="242"/>
      <c r="F22" s="242"/>
      <c r="G22" s="24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4">
        <v>8</v>
      </c>
      <c r="B23" s="235" t="s">
        <v>177</v>
      </c>
      <c r="C23" s="251" t="s">
        <v>178</v>
      </c>
      <c r="D23" s="236" t="s">
        <v>146</v>
      </c>
      <c r="E23" s="237">
        <v>1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147</v>
      </c>
      <c r="T23" s="240" t="s">
        <v>148</v>
      </c>
      <c r="U23" s="223">
        <v>0</v>
      </c>
      <c r="V23" s="223">
        <f>ROUND(E23*U23,2)</f>
        <v>0</v>
      </c>
      <c r="W23" s="223"/>
      <c r="X23" s="223" t="s">
        <v>149</v>
      </c>
      <c r="Y23" s="223" t="s">
        <v>150</v>
      </c>
      <c r="Z23" s="213"/>
      <c r="AA23" s="213"/>
      <c r="AB23" s="213"/>
      <c r="AC23" s="213"/>
      <c r="AD23" s="213"/>
      <c r="AE23" s="213"/>
      <c r="AF23" s="213"/>
      <c r="AG23" s="213" t="s">
        <v>151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2" x14ac:dyDescent="0.2">
      <c r="A24" s="220"/>
      <c r="B24" s="221"/>
      <c r="C24" s="252" t="s">
        <v>179</v>
      </c>
      <c r="D24" s="242"/>
      <c r="E24" s="242"/>
      <c r="F24" s="242"/>
      <c r="G24" s="24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1" t="str">
        <f>C24</f>
        <v>Náklady zhotovitele, související s prováděním zkoušek a revizí předepsaných technickými normami nebo objednatelem a které jsou pro provedení díla nezbytné.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4">
        <v>9</v>
      </c>
      <c r="B25" s="235" t="s">
        <v>180</v>
      </c>
      <c r="C25" s="251" t="s">
        <v>181</v>
      </c>
      <c r="D25" s="236" t="s">
        <v>146</v>
      </c>
      <c r="E25" s="237">
        <v>1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/>
      <c r="S25" s="239" t="s">
        <v>147</v>
      </c>
      <c r="T25" s="240" t="s">
        <v>148</v>
      </c>
      <c r="U25" s="223">
        <v>0</v>
      </c>
      <c r="V25" s="223">
        <f>ROUND(E25*U25,2)</f>
        <v>0</v>
      </c>
      <c r="W25" s="223"/>
      <c r="X25" s="223" t="s">
        <v>149</v>
      </c>
      <c r="Y25" s="223" t="s">
        <v>150</v>
      </c>
      <c r="Z25" s="213"/>
      <c r="AA25" s="213"/>
      <c r="AB25" s="213"/>
      <c r="AC25" s="213"/>
      <c r="AD25" s="213"/>
      <c r="AE25" s="213"/>
      <c r="AF25" s="213"/>
      <c r="AG25" s="213" t="s">
        <v>151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52" t="s">
        <v>182</v>
      </c>
      <c r="D26" s="242"/>
      <c r="E26" s="242"/>
      <c r="F26" s="242"/>
      <c r="G26" s="24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1" t="str">
        <f>C26</f>
        <v>Náklady na individuální zkoušky dodaných a smontovaných technologických zařízení včetně komplexního vyzkoušení.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">
      <c r="A27" s="220"/>
      <c r="B27" s="221"/>
      <c r="C27" s="254" t="s">
        <v>183</v>
      </c>
      <c r="D27" s="224"/>
      <c r="E27" s="225">
        <v>1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184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3"/>
      <c r="B28" s="4"/>
      <c r="C28" s="255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v>12</v>
      </c>
      <c r="AF28">
        <v>21</v>
      </c>
      <c r="AG28" t="s">
        <v>128</v>
      </c>
    </row>
    <row r="29" spans="1:60" x14ac:dyDescent="0.2">
      <c r="A29" s="216"/>
      <c r="B29" s="217" t="s">
        <v>29</v>
      </c>
      <c r="C29" s="256"/>
      <c r="D29" s="218"/>
      <c r="E29" s="219"/>
      <c r="F29" s="219"/>
      <c r="G29" s="233">
        <f>G8+G19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f>SUMIF(L7:L27,AE28,G7:G27)</f>
        <v>0</v>
      </c>
      <c r="AF29">
        <f>SUMIF(L7:L27,AF28,G7:G27)</f>
        <v>0</v>
      </c>
      <c r="AG29" t="s">
        <v>185</v>
      </c>
    </row>
    <row r="30" spans="1:60" x14ac:dyDescent="0.2">
      <c r="C30" s="257"/>
      <c r="D30" s="10"/>
      <c r="AG30" t="s">
        <v>186</v>
      </c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cio9WpUptHUmBEKYLa7POvhNqXLCFsJ00y/3SCKI8xCpPI776i04KJCH2pIenJaD9wVmSBL2KKVeT6uh8+Rrw==" saltValue="Nyg4gT+dKyafZ+LNamnyGg==" spinCount="100000" sheet="1" formatRows="0"/>
  <mergeCells count="12">
    <mergeCell ref="C14:G14"/>
    <mergeCell ref="C16:G16"/>
    <mergeCell ref="C18:G18"/>
    <mergeCell ref="C22:G22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FC952-2094-4F2E-B6DF-18CB5EDFAD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187</v>
      </c>
      <c r="B1" s="198"/>
      <c r="C1" s="198"/>
      <c r="D1" s="198"/>
      <c r="E1" s="198"/>
      <c r="F1" s="198"/>
      <c r="G1" s="198"/>
      <c r="AG1" t="s">
        <v>114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115</v>
      </c>
    </row>
    <row r="3" spans="1:60" ht="24.95" customHeight="1" x14ac:dyDescent="0.2">
      <c r="A3" s="199" t="s">
        <v>8</v>
      </c>
      <c r="B3" s="49" t="s">
        <v>49</v>
      </c>
      <c r="C3" s="202" t="s">
        <v>50</v>
      </c>
      <c r="D3" s="200"/>
      <c r="E3" s="200"/>
      <c r="F3" s="200"/>
      <c r="G3" s="201"/>
      <c r="AC3" s="177" t="s">
        <v>115</v>
      </c>
      <c r="AG3" t="s">
        <v>118</v>
      </c>
    </row>
    <row r="4" spans="1:60" ht="24.95" customHeight="1" x14ac:dyDescent="0.2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119</v>
      </c>
    </row>
    <row r="5" spans="1:60" x14ac:dyDescent="0.2">
      <c r="D5" s="10"/>
    </row>
    <row r="6" spans="1:60" ht="38.25" x14ac:dyDescent="0.2">
      <c r="A6" s="209" t="s">
        <v>120</v>
      </c>
      <c r="B6" s="211" t="s">
        <v>121</v>
      </c>
      <c r="C6" s="211" t="s">
        <v>122</v>
      </c>
      <c r="D6" s="210" t="s">
        <v>123</v>
      </c>
      <c r="E6" s="209" t="s">
        <v>124</v>
      </c>
      <c r="F6" s="208" t="s">
        <v>125</v>
      </c>
      <c r="G6" s="209" t="s">
        <v>29</v>
      </c>
      <c r="H6" s="212" t="s">
        <v>30</v>
      </c>
      <c r="I6" s="212" t="s">
        <v>126</v>
      </c>
      <c r="J6" s="212" t="s">
        <v>31</v>
      </c>
      <c r="K6" s="212" t="s">
        <v>127</v>
      </c>
      <c r="L6" s="212" t="s">
        <v>128</v>
      </c>
      <c r="M6" s="212" t="s">
        <v>129</v>
      </c>
      <c r="N6" s="212" t="s">
        <v>130</v>
      </c>
      <c r="O6" s="212" t="s">
        <v>131</v>
      </c>
      <c r="P6" s="212" t="s">
        <v>132</v>
      </c>
      <c r="Q6" s="212" t="s">
        <v>133</v>
      </c>
      <c r="R6" s="212" t="s">
        <v>134</v>
      </c>
      <c r="S6" s="212" t="s">
        <v>135</v>
      </c>
      <c r="T6" s="212" t="s">
        <v>136</v>
      </c>
      <c r="U6" s="212" t="s">
        <v>137</v>
      </c>
      <c r="V6" s="212" t="s">
        <v>138</v>
      </c>
      <c r="W6" s="212" t="s">
        <v>139</v>
      </c>
      <c r="X6" s="212" t="s">
        <v>140</v>
      </c>
      <c r="Y6" s="212" t="s">
        <v>141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7" t="s">
        <v>142</v>
      </c>
      <c r="B8" s="228" t="s">
        <v>93</v>
      </c>
      <c r="C8" s="250" t="s">
        <v>94</v>
      </c>
      <c r="D8" s="229"/>
      <c r="E8" s="230"/>
      <c r="F8" s="231"/>
      <c r="G8" s="231">
        <f>SUMIF(AG9:AG10,"&lt;&gt;NOR",G9:G10)</f>
        <v>0</v>
      </c>
      <c r="H8" s="231"/>
      <c r="I8" s="231">
        <f>SUM(I9:I10)</f>
        <v>0</v>
      </c>
      <c r="J8" s="231"/>
      <c r="K8" s="231">
        <f>SUM(K9:K10)</f>
        <v>0</v>
      </c>
      <c r="L8" s="231"/>
      <c r="M8" s="231">
        <f>SUM(M9:M10)</f>
        <v>0</v>
      </c>
      <c r="N8" s="230"/>
      <c r="O8" s="230">
        <f>SUM(O9:O10)</f>
        <v>0</v>
      </c>
      <c r="P8" s="230"/>
      <c r="Q8" s="230">
        <f>SUM(Q9:Q10)</f>
        <v>0</v>
      </c>
      <c r="R8" s="231"/>
      <c r="S8" s="231"/>
      <c r="T8" s="232"/>
      <c r="U8" s="226"/>
      <c r="V8" s="226">
        <f>SUM(V9:V10)</f>
        <v>0</v>
      </c>
      <c r="W8" s="226"/>
      <c r="X8" s="226"/>
      <c r="Y8" s="226"/>
      <c r="AG8" t="s">
        <v>143</v>
      </c>
    </row>
    <row r="9" spans="1:60" outlineLevel="1" x14ac:dyDescent="0.2">
      <c r="A9" s="234">
        <v>1</v>
      </c>
      <c r="B9" s="235" t="s">
        <v>188</v>
      </c>
      <c r="C9" s="251" t="s">
        <v>189</v>
      </c>
      <c r="D9" s="236" t="s">
        <v>190</v>
      </c>
      <c r="E9" s="237">
        <v>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162</v>
      </c>
      <c r="T9" s="240" t="s">
        <v>148</v>
      </c>
      <c r="U9" s="223">
        <v>0</v>
      </c>
      <c r="V9" s="223">
        <f>ROUND(E9*U9,2)</f>
        <v>0</v>
      </c>
      <c r="W9" s="223"/>
      <c r="X9" s="223" t="s">
        <v>191</v>
      </c>
      <c r="Y9" s="223" t="s">
        <v>150</v>
      </c>
      <c r="Z9" s="213"/>
      <c r="AA9" s="213"/>
      <c r="AB9" s="213"/>
      <c r="AC9" s="213"/>
      <c r="AD9" s="213"/>
      <c r="AE9" s="213"/>
      <c r="AF9" s="213"/>
      <c r="AG9" s="213" t="s">
        <v>192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2" t="s">
        <v>193</v>
      </c>
      <c r="D10" s="242"/>
      <c r="E10" s="242"/>
      <c r="F10" s="242"/>
      <c r="G10" s="24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27" t="s">
        <v>142</v>
      </c>
      <c r="B11" s="228" t="s">
        <v>95</v>
      </c>
      <c r="C11" s="250" t="s">
        <v>96</v>
      </c>
      <c r="D11" s="229"/>
      <c r="E11" s="230"/>
      <c r="F11" s="231"/>
      <c r="G11" s="231">
        <f>SUMIF(AG12:AG13,"&lt;&gt;NOR",G12:G13)</f>
        <v>0</v>
      </c>
      <c r="H11" s="231"/>
      <c r="I11" s="231">
        <f>SUM(I12:I13)</f>
        <v>0</v>
      </c>
      <c r="J11" s="231"/>
      <c r="K11" s="231">
        <f>SUM(K12:K13)</f>
        <v>0</v>
      </c>
      <c r="L11" s="231"/>
      <c r="M11" s="231">
        <f>SUM(M12:M13)</f>
        <v>0</v>
      </c>
      <c r="N11" s="230"/>
      <c r="O11" s="230">
        <f>SUM(O12:O13)</f>
        <v>0</v>
      </c>
      <c r="P11" s="230"/>
      <c r="Q11" s="230">
        <f>SUM(Q12:Q13)</f>
        <v>0</v>
      </c>
      <c r="R11" s="231"/>
      <c r="S11" s="231"/>
      <c r="T11" s="232"/>
      <c r="U11" s="226"/>
      <c r="V11" s="226">
        <f>SUM(V12:V13)</f>
        <v>0</v>
      </c>
      <c r="W11" s="226"/>
      <c r="X11" s="226"/>
      <c r="Y11" s="226"/>
      <c r="AG11" t="s">
        <v>143</v>
      </c>
    </row>
    <row r="12" spans="1:60" outlineLevel="1" x14ac:dyDescent="0.2">
      <c r="A12" s="234">
        <v>2</v>
      </c>
      <c r="B12" s="235" t="s">
        <v>194</v>
      </c>
      <c r="C12" s="251" t="s">
        <v>195</v>
      </c>
      <c r="D12" s="236" t="s">
        <v>190</v>
      </c>
      <c r="E12" s="237">
        <v>1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9"/>
      <c r="S12" s="239" t="s">
        <v>162</v>
      </c>
      <c r="T12" s="240" t="s">
        <v>148</v>
      </c>
      <c r="U12" s="223">
        <v>0</v>
      </c>
      <c r="V12" s="223">
        <f>ROUND(E12*U12,2)</f>
        <v>0</v>
      </c>
      <c r="W12" s="223"/>
      <c r="X12" s="223" t="s">
        <v>191</v>
      </c>
      <c r="Y12" s="223" t="s">
        <v>150</v>
      </c>
      <c r="Z12" s="213"/>
      <c r="AA12" s="213"/>
      <c r="AB12" s="213"/>
      <c r="AC12" s="213"/>
      <c r="AD12" s="213"/>
      <c r="AE12" s="213"/>
      <c r="AF12" s="213"/>
      <c r="AG12" s="213" t="s">
        <v>192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33.75" outlineLevel="2" x14ac:dyDescent="0.2">
      <c r="A13" s="220"/>
      <c r="B13" s="221"/>
      <c r="C13" s="252" t="s">
        <v>196</v>
      </c>
      <c r="D13" s="242"/>
      <c r="E13" s="242"/>
      <c r="F13" s="242"/>
      <c r="G13" s="242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1" t="str">
        <f>C13</f>
        <v>nerezové provedení, klimatická třída 3, teplotní rozsah +4°C až +8°C, ventilované chlazení, vestavěný agregát, automatické odtávání, automatické odpařování kondenzátu, digitální termostat, horní víko pro vhazování odpadu, antibakteriální nerezová úprava vnitřního prostoru, čistý objem min. 240l</v>
      </c>
      <c r="BB13" s="213"/>
      <c r="BC13" s="213"/>
      <c r="BD13" s="213"/>
      <c r="BE13" s="213"/>
      <c r="BF13" s="213"/>
      <c r="BG13" s="213"/>
      <c r="BH13" s="213"/>
    </row>
    <row r="14" spans="1:60" x14ac:dyDescent="0.2">
      <c r="A14" s="227" t="s">
        <v>142</v>
      </c>
      <c r="B14" s="228" t="s">
        <v>97</v>
      </c>
      <c r="C14" s="250" t="s">
        <v>98</v>
      </c>
      <c r="D14" s="229"/>
      <c r="E14" s="230"/>
      <c r="F14" s="231"/>
      <c r="G14" s="231">
        <f>SUMIF(AG15:AG27,"&lt;&gt;NOR",G15:G27)</f>
        <v>0</v>
      </c>
      <c r="H14" s="231"/>
      <c r="I14" s="231">
        <f>SUM(I15:I27)</f>
        <v>0</v>
      </c>
      <c r="J14" s="231"/>
      <c r="K14" s="231">
        <f>SUM(K15:K27)</f>
        <v>0</v>
      </c>
      <c r="L14" s="231"/>
      <c r="M14" s="231">
        <f>SUM(M15:M27)</f>
        <v>0</v>
      </c>
      <c r="N14" s="230"/>
      <c r="O14" s="230">
        <f>SUM(O15:O27)</f>
        <v>0</v>
      </c>
      <c r="P14" s="230"/>
      <c r="Q14" s="230">
        <f>SUM(Q15:Q27)</f>
        <v>0</v>
      </c>
      <c r="R14" s="231"/>
      <c r="S14" s="231"/>
      <c r="T14" s="232"/>
      <c r="U14" s="226"/>
      <c r="V14" s="226">
        <f>SUM(V15:V27)</f>
        <v>0</v>
      </c>
      <c r="W14" s="226"/>
      <c r="X14" s="226"/>
      <c r="Y14" s="226"/>
      <c r="AG14" t="s">
        <v>143</v>
      </c>
    </row>
    <row r="15" spans="1:60" outlineLevel="1" x14ac:dyDescent="0.2">
      <c r="A15" s="234">
        <v>3</v>
      </c>
      <c r="B15" s="235" t="s">
        <v>197</v>
      </c>
      <c r="C15" s="251" t="s">
        <v>198</v>
      </c>
      <c r="D15" s="236" t="s">
        <v>190</v>
      </c>
      <c r="E15" s="237">
        <v>1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9"/>
      <c r="S15" s="239" t="s">
        <v>162</v>
      </c>
      <c r="T15" s="240" t="s">
        <v>148</v>
      </c>
      <c r="U15" s="223">
        <v>0</v>
      </c>
      <c r="V15" s="223">
        <f>ROUND(E15*U15,2)</f>
        <v>0</v>
      </c>
      <c r="W15" s="223"/>
      <c r="X15" s="223" t="s">
        <v>191</v>
      </c>
      <c r="Y15" s="223" t="s">
        <v>150</v>
      </c>
      <c r="Z15" s="213"/>
      <c r="AA15" s="213"/>
      <c r="AB15" s="213"/>
      <c r="AC15" s="213"/>
      <c r="AD15" s="213"/>
      <c r="AE15" s="213"/>
      <c r="AF15" s="213"/>
      <c r="AG15" s="213" t="s">
        <v>192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52" t="s">
        <v>199</v>
      </c>
      <c r="D16" s="242"/>
      <c r="E16" s="242"/>
      <c r="F16" s="242"/>
      <c r="G16" s="24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1" t="str">
        <f>C16</f>
        <v>opláštěný nerezový výlisek, páka kolenového spouštění, kolínko výtokové, vanička 340x250x110 mm, síla plechu 1,2 mm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4">
        <v>4</v>
      </c>
      <c r="B17" s="235" t="s">
        <v>200</v>
      </c>
      <c r="C17" s="251" t="s">
        <v>201</v>
      </c>
      <c r="D17" s="236" t="s">
        <v>190</v>
      </c>
      <c r="E17" s="237">
        <v>1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162</v>
      </c>
      <c r="T17" s="240" t="s">
        <v>148</v>
      </c>
      <c r="U17" s="223">
        <v>0</v>
      </c>
      <c r="V17" s="223">
        <f>ROUND(E17*U17,2)</f>
        <v>0</v>
      </c>
      <c r="W17" s="223"/>
      <c r="X17" s="223" t="s">
        <v>191</v>
      </c>
      <c r="Y17" s="223" t="s">
        <v>150</v>
      </c>
      <c r="Z17" s="213"/>
      <c r="AA17" s="213"/>
      <c r="AB17" s="213"/>
      <c r="AC17" s="213"/>
      <c r="AD17" s="213"/>
      <c r="AE17" s="213"/>
      <c r="AF17" s="213"/>
      <c r="AG17" s="213" t="s">
        <v>192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2" x14ac:dyDescent="0.2">
      <c r="A18" s="220"/>
      <c r="B18" s="221"/>
      <c r="C18" s="252" t="s">
        <v>202</v>
      </c>
      <c r="D18" s="242"/>
      <c r="E18" s="242"/>
      <c r="F18" s="242"/>
      <c r="G18" s="24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1" t="str">
        <f>C18</f>
        <v>dřez GN21 vlevo, zásuvkový blok vpravo, prolis PD, zadní a boční lem na levé straně 40 mm, bližší specifikace viz. příloha 1 -  technický standard nerezového nábytku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4">
        <v>5</v>
      </c>
      <c r="B19" s="235" t="s">
        <v>203</v>
      </c>
      <c r="C19" s="251" t="s">
        <v>204</v>
      </c>
      <c r="D19" s="236" t="s">
        <v>190</v>
      </c>
      <c r="E19" s="237">
        <v>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162</v>
      </c>
      <c r="T19" s="240" t="s">
        <v>148</v>
      </c>
      <c r="U19" s="223">
        <v>0</v>
      </c>
      <c r="V19" s="223">
        <f>ROUND(E19*U19,2)</f>
        <v>0</v>
      </c>
      <c r="W19" s="223"/>
      <c r="X19" s="223" t="s">
        <v>191</v>
      </c>
      <c r="Y19" s="223" t="s">
        <v>150</v>
      </c>
      <c r="Z19" s="213"/>
      <c r="AA19" s="213"/>
      <c r="AB19" s="213"/>
      <c r="AC19" s="213"/>
      <c r="AD19" s="213"/>
      <c r="AE19" s="213"/>
      <c r="AF19" s="213"/>
      <c r="AG19" s="213" t="s">
        <v>192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52" t="s">
        <v>205</v>
      </c>
      <c r="D20" s="242"/>
      <c r="E20" s="242"/>
      <c r="F20" s="242"/>
      <c r="G20" s="24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1" t="str">
        <f>C20</f>
        <v>průtok vody 12l/min., připojení flexi hadice 3/8", otočný výtok, výška výtoku 130 mm, provedení chrom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4">
        <v>6</v>
      </c>
      <c r="B21" s="235" t="s">
        <v>206</v>
      </c>
      <c r="C21" s="251" t="s">
        <v>207</v>
      </c>
      <c r="D21" s="236" t="s">
        <v>190</v>
      </c>
      <c r="E21" s="237">
        <v>1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162</v>
      </c>
      <c r="T21" s="240" t="s">
        <v>148</v>
      </c>
      <c r="U21" s="223">
        <v>0</v>
      </c>
      <c r="V21" s="223">
        <f>ROUND(E21*U21,2)</f>
        <v>0</v>
      </c>
      <c r="W21" s="223"/>
      <c r="X21" s="223" t="s">
        <v>191</v>
      </c>
      <c r="Y21" s="223" t="s">
        <v>150</v>
      </c>
      <c r="Z21" s="213"/>
      <c r="AA21" s="213"/>
      <c r="AB21" s="213"/>
      <c r="AC21" s="213"/>
      <c r="AD21" s="213"/>
      <c r="AE21" s="213"/>
      <c r="AF21" s="213"/>
      <c r="AG21" s="213" t="s">
        <v>192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52" t="s">
        <v>208</v>
      </c>
      <c r="D22" s="242"/>
      <c r="E22" s="242"/>
      <c r="F22" s="242"/>
      <c r="G22" s="24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výkon 450kg/hod., náplň 40kg, délka loupání 1,5-3 mm, pracovní cyklus 6 min., nerezové provedení, pokrytí bubnu/ škrabky korundem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4">
        <v>7</v>
      </c>
      <c r="B23" s="235" t="s">
        <v>209</v>
      </c>
      <c r="C23" s="251" t="s">
        <v>210</v>
      </c>
      <c r="D23" s="236" t="s">
        <v>190</v>
      </c>
      <c r="E23" s="237">
        <v>1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162</v>
      </c>
      <c r="T23" s="240" t="s">
        <v>148</v>
      </c>
      <c r="U23" s="223">
        <v>0</v>
      </c>
      <c r="V23" s="223">
        <f>ROUND(E23*U23,2)</f>
        <v>0</v>
      </c>
      <c r="W23" s="223"/>
      <c r="X23" s="223" t="s">
        <v>191</v>
      </c>
      <c r="Y23" s="223" t="s">
        <v>150</v>
      </c>
      <c r="Z23" s="213"/>
      <c r="AA23" s="213"/>
      <c r="AB23" s="213"/>
      <c r="AC23" s="213"/>
      <c r="AD23" s="213"/>
      <c r="AE23" s="213"/>
      <c r="AF23" s="213"/>
      <c r="AG23" s="213" t="s">
        <v>192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2" t="s">
        <v>211</v>
      </c>
      <c r="D24" s="242"/>
      <c r="E24" s="242"/>
      <c r="F24" s="242"/>
      <c r="G24" s="24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3">
        <v>8</v>
      </c>
      <c r="B25" s="244" t="s">
        <v>212</v>
      </c>
      <c r="C25" s="253" t="s">
        <v>213</v>
      </c>
      <c r="D25" s="245" t="s">
        <v>190</v>
      </c>
      <c r="E25" s="246">
        <v>1</v>
      </c>
      <c r="F25" s="247"/>
      <c r="G25" s="248">
        <f>ROUND(E25*F25,2)</f>
        <v>0</v>
      </c>
      <c r="H25" s="247"/>
      <c r="I25" s="248">
        <f>ROUND(E25*H25,2)</f>
        <v>0</v>
      </c>
      <c r="J25" s="247"/>
      <c r="K25" s="248">
        <f>ROUND(E25*J25,2)</f>
        <v>0</v>
      </c>
      <c r="L25" s="248">
        <v>21</v>
      </c>
      <c r="M25" s="248">
        <f>G25*(1+L25/100)</f>
        <v>0</v>
      </c>
      <c r="N25" s="246">
        <v>0</v>
      </c>
      <c r="O25" s="246">
        <f>ROUND(E25*N25,2)</f>
        <v>0</v>
      </c>
      <c r="P25" s="246">
        <v>0</v>
      </c>
      <c r="Q25" s="246">
        <f>ROUND(E25*P25,2)</f>
        <v>0</v>
      </c>
      <c r="R25" s="248"/>
      <c r="S25" s="248" t="s">
        <v>162</v>
      </c>
      <c r="T25" s="249" t="s">
        <v>148</v>
      </c>
      <c r="U25" s="223">
        <v>0</v>
      </c>
      <c r="V25" s="223">
        <f>ROUND(E25*U25,2)</f>
        <v>0</v>
      </c>
      <c r="W25" s="223"/>
      <c r="X25" s="223" t="s">
        <v>191</v>
      </c>
      <c r="Y25" s="223" t="s">
        <v>150</v>
      </c>
      <c r="Z25" s="213"/>
      <c r="AA25" s="213"/>
      <c r="AB25" s="213"/>
      <c r="AC25" s="213"/>
      <c r="AD25" s="213"/>
      <c r="AE25" s="213"/>
      <c r="AF25" s="213"/>
      <c r="AG25" s="213" t="s">
        <v>192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4">
        <v>9</v>
      </c>
      <c r="B26" s="235" t="s">
        <v>214</v>
      </c>
      <c r="C26" s="251" t="s">
        <v>215</v>
      </c>
      <c r="D26" s="236" t="s">
        <v>190</v>
      </c>
      <c r="E26" s="237">
        <v>1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/>
      <c r="S26" s="239" t="s">
        <v>162</v>
      </c>
      <c r="T26" s="240" t="s">
        <v>148</v>
      </c>
      <c r="U26" s="223">
        <v>0</v>
      </c>
      <c r="V26" s="223">
        <f>ROUND(E26*U26,2)</f>
        <v>0</v>
      </c>
      <c r="W26" s="223"/>
      <c r="X26" s="223" t="s">
        <v>191</v>
      </c>
      <c r="Y26" s="223" t="s">
        <v>150</v>
      </c>
      <c r="Z26" s="213"/>
      <c r="AA26" s="213"/>
      <c r="AB26" s="213"/>
      <c r="AC26" s="213"/>
      <c r="AD26" s="213"/>
      <c r="AE26" s="213"/>
      <c r="AF26" s="213"/>
      <c r="AG26" s="213" t="s">
        <v>192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33.75" outlineLevel="2" x14ac:dyDescent="0.2">
      <c r="A27" s="220"/>
      <c r="B27" s="221"/>
      <c r="C27" s="252" t="s">
        <v>216</v>
      </c>
      <c r="D27" s="242"/>
      <c r="E27" s="242"/>
      <c r="F27" s="242"/>
      <c r="G27" s="242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153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41" t="str">
        <f>C27</f>
        <v>nerezové provedení vnější i vnitřní, energetická třída A, klimatická třída 5, izolace min. 60 mm, min. teplotní rozsah -2/+8°C, užitný čistý objem min. 450l,  ventilované chlazení, výparník umístěn mimo chladicí komoru, automatické odmrazování, min. 20 vlisovaných vsunů na GN 2/1, LED display, 4kus roštů součástí stroje</v>
      </c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27" t="s">
        <v>142</v>
      </c>
      <c r="B28" s="228" t="s">
        <v>99</v>
      </c>
      <c r="C28" s="250" t="s">
        <v>100</v>
      </c>
      <c r="D28" s="229"/>
      <c r="E28" s="230"/>
      <c r="F28" s="231"/>
      <c r="G28" s="231">
        <f>SUMIF(AG29:AG46,"&lt;&gt;NOR",G29:G46)</f>
        <v>0</v>
      </c>
      <c r="H28" s="231"/>
      <c r="I28" s="231">
        <f>SUM(I29:I46)</f>
        <v>0</v>
      </c>
      <c r="J28" s="231"/>
      <c r="K28" s="231">
        <f>SUM(K29:K46)</f>
        <v>0</v>
      </c>
      <c r="L28" s="231"/>
      <c r="M28" s="231">
        <f>SUM(M29:M46)</f>
        <v>0</v>
      </c>
      <c r="N28" s="230"/>
      <c r="O28" s="230">
        <f>SUM(O29:O46)</f>
        <v>0</v>
      </c>
      <c r="P28" s="230"/>
      <c r="Q28" s="230">
        <f>SUM(Q29:Q46)</f>
        <v>0</v>
      </c>
      <c r="R28" s="231"/>
      <c r="S28" s="231"/>
      <c r="T28" s="232"/>
      <c r="U28" s="226"/>
      <c r="V28" s="226">
        <f>SUM(V29:V46)</f>
        <v>0</v>
      </c>
      <c r="W28" s="226"/>
      <c r="X28" s="226"/>
      <c r="Y28" s="226"/>
      <c r="AG28" t="s">
        <v>143</v>
      </c>
    </row>
    <row r="29" spans="1:60" outlineLevel="1" x14ac:dyDescent="0.2">
      <c r="A29" s="234">
        <v>10</v>
      </c>
      <c r="B29" s="235" t="s">
        <v>217</v>
      </c>
      <c r="C29" s="251" t="s">
        <v>198</v>
      </c>
      <c r="D29" s="236" t="s">
        <v>190</v>
      </c>
      <c r="E29" s="237">
        <v>1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162</v>
      </c>
      <c r="T29" s="240" t="s">
        <v>148</v>
      </c>
      <c r="U29" s="223">
        <v>0</v>
      </c>
      <c r="V29" s="223">
        <f>ROUND(E29*U29,2)</f>
        <v>0</v>
      </c>
      <c r="W29" s="223"/>
      <c r="X29" s="223" t="s">
        <v>191</v>
      </c>
      <c r="Y29" s="223" t="s">
        <v>150</v>
      </c>
      <c r="Z29" s="213"/>
      <c r="AA29" s="213"/>
      <c r="AB29" s="213"/>
      <c r="AC29" s="213"/>
      <c r="AD29" s="213"/>
      <c r="AE29" s="213"/>
      <c r="AF29" s="213"/>
      <c r="AG29" s="213" t="s">
        <v>192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 x14ac:dyDescent="0.2">
      <c r="A30" s="220"/>
      <c r="B30" s="221"/>
      <c r="C30" s="252" t="s">
        <v>199</v>
      </c>
      <c r="D30" s="242"/>
      <c r="E30" s="242"/>
      <c r="F30" s="242"/>
      <c r="G30" s="24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1" t="str">
        <f>C30</f>
        <v>opláštěný nerezový výlisek, páka kolenového spouštění, kolínko výtokové, vanička 340x250x110 mm, síla plechu 1,2 mm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4">
        <v>11</v>
      </c>
      <c r="B31" s="235" t="s">
        <v>218</v>
      </c>
      <c r="C31" s="251" t="s">
        <v>219</v>
      </c>
      <c r="D31" s="236" t="s">
        <v>190</v>
      </c>
      <c r="E31" s="237">
        <v>1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162</v>
      </c>
      <c r="T31" s="240" t="s">
        <v>148</v>
      </c>
      <c r="U31" s="223">
        <v>0</v>
      </c>
      <c r="V31" s="223">
        <f>ROUND(E31*U31,2)</f>
        <v>0</v>
      </c>
      <c r="W31" s="223"/>
      <c r="X31" s="223" t="s">
        <v>191</v>
      </c>
      <c r="Y31" s="223" t="s">
        <v>150</v>
      </c>
      <c r="Z31" s="213"/>
      <c r="AA31" s="213"/>
      <c r="AB31" s="213"/>
      <c r="AC31" s="213"/>
      <c r="AD31" s="213"/>
      <c r="AE31" s="213"/>
      <c r="AF31" s="213"/>
      <c r="AG31" s="213" t="s">
        <v>192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0"/>
      <c r="B32" s="221"/>
      <c r="C32" s="252" t="s">
        <v>220</v>
      </c>
      <c r="D32" s="242"/>
      <c r="E32" s="242"/>
      <c r="F32" s="242"/>
      <c r="G32" s="24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153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4">
        <v>12</v>
      </c>
      <c r="B33" s="235" t="s">
        <v>221</v>
      </c>
      <c r="C33" s="251" t="s">
        <v>222</v>
      </c>
      <c r="D33" s="236" t="s">
        <v>190</v>
      </c>
      <c r="E33" s="237">
        <v>1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9"/>
      <c r="S33" s="239" t="s">
        <v>162</v>
      </c>
      <c r="T33" s="240" t="s">
        <v>148</v>
      </c>
      <c r="U33" s="223">
        <v>0</v>
      </c>
      <c r="V33" s="223">
        <f>ROUND(E33*U33,2)</f>
        <v>0</v>
      </c>
      <c r="W33" s="223"/>
      <c r="X33" s="223" t="s">
        <v>191</v>
      </c>
      <c r="Y33" s="223" t="s">
        <v>150</v>
      </c>
      <c r="Z33" s="213"/>
      <c r="AA33" s="213"/>
      <c r="AB33" s="213"/>
      <c r="AC33" s="213"/>
      <c r="AD33" s="213"/>
      <c r="AE33" s="213"/>
      <c r="AF33" s="213"/>
      <c r="AG33" s="213" t="s">
        <v>192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0"/>
      <c r="B34" s="221"/>
      <c r="C34" s="252" t="s">
        <v>223</v>
      </c>
      <c r="D34" s="242"/>
      <c r="E34" s="242"/>
      <c r="F34" s="242"/>
      <c r="G34" s="242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153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1" t="str">
        <f>C34</f>
        <v>spodní police, zadní a boční lem na pravé straně 40 mm, bližší specifikace viz. příloha 1 -  technický standard nerezového nábytku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4">
        <v>13</v>
      </c>
      <c r="B35" s="235" t="s">
        <v>224</v>
      </c>
      <c r="C35" s="251" t="s">
        <v>225</v>
      </c>
      <c r="D35" s="236" t="s">
        <v>190</v>
      </c>
      <c r="E35" s="237">
        <v>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9"/>
      <c r="S35" s="239" t="s">
        <v>162</v>
      </c>
      <c r="T35" s="240" t="s">
        <v>148</v>
      </c>
      <c r="U35" s="223">
        <v>0</v>
      </c>
      <c r="V35" s="223">
        <f>ROUND(E35*U35,2)</f>
        <v>0</v>
      </c>
      <c r="W35" s="223"/>
      <c r="X35" s="223" t="s">
        <v>191</v>
      </c>
      <c r="Y35" s="223" t="s">
        <v>150</v>
      </c>
      <c r="Z35" s="213"/>
      <c r="AA35" s="213"/>
      <c r="AB35" s="213"/>
      <c r="AC35" s="213"/>
      <c r="AD35" s="213"/>
      <c r="AE35" s="213"/>
      <c r="AF35" s="213"/>
      <c r="AG35" s="213" t="s">
        <v>192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2.5" outlineLevel="2" x14ac:dyDescent="0.2">
      <c r="A36" s="220"/>
      <c r="B36" s="221"/>
      <c r="C36" s="252" t="s">
        <v>226</v>
      </c>
      <c r="D36" s="242"/>
      <c r="E36" s="242"/>
      <c r="F36" s="242"/>
      <c r="G36" s="24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153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1" t="str">
        <f>C36</f>
        <v>výkon 300kg/hod., šnekový pohon, průměr mlecí hlavy 82 mm, kulatý plnící otvor průměr 50 mm, nerezové tělo i hlava, ventilovaný motor, krytí IP 54, olejový box převodovky s dvojitým voděodolným systémem těstnění, včetně šajby 2;3;3,5;4,5;6 a 8 mm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4">
        <v>14</v>
      </c>
      <c r="B37" s="235" t="s">
        <v>227</v>
      </c>
      <c r="C37" s="251" t="s">
        <v>228</v>
      </c>
      <c r="D37" s="236" t="s">
        <v>190</v>
      </c>
      <c r="E37" s="237">
        <v>1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/>
      <c r="S37" s="239" t="s">
        <v>162</v>
      </c>
      <c r="T37" s="240" t="s">
        <v>148</v>
      </c>
      <c r="U37" s="223">
        <v>0</v>
      </c>
      <c r="V37" s="223">
        <f>ROUND(E37*U37,2)</f>
        <v>0</v>
      </c>
      <c r="W37" s="223"/>
      <c r="X37" s="223" t="s">
        <v>191</v>
      </c>
      <c r="Y37" s="223" t="s">
        <v>150</v>
      </c>
      <c r="Z37" s="213"/>
      <c r="AA37" s="213"/>
      <c r="AB37" s="213"/>
      <c r="AC37" s="213"/>
      <c r="AD37" s="213"/>
      <c r="AE37" s="213"/>
      <c r="AF37" s="213"/>
      <c r="AG37" s="213" t="s">
        <v>192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2" x14ac:dyDescent="0.2">
      <c r="A38" s="220"/>
      <c r="B38" s="221"/>
      <c r="C38" s="252" t="s">
        <v>229</v>
      </c>
      <c r="D38" s="242"/>
      <c r="E38" s="242"/>
      <c r="F38" s="242"/>
      <c r="G38" s="24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1" t="str">
        <f>C38</f>
        <v>dřez GN21 vlevo, prolis PD, zadní a boční lem na levé straně 40 mm, bližší specifikace viz. příloha 1 -  technický standard nerezového nábytku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4">
        <v>15</v>
      </c>
      <c r="B39" s="235" t="s">
        <v>230</v>
      </c>
      <c r="C39" s="251" t="s">
        <v>204</v>
      </c>
      <c r="D39" s="236" t="s">
        <v>190</v>
      </c>
      <c r="E39" s="237">
        <v>1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162</v>
      </c>
      <c r="T39" s="240" t="s">
        <v>148</v>
      </c>
      <c r="U39" s="223">
        <v>0</v>
      </c>
      <c r="V39" s="223">
        <f>ROUND(E39*U39,2)</f>
        <v>0</v>
      </c>
      <c r="W39" s="223"/>
      <c r="X39" s="223" t="s">
        <v>191</v>
      </c>
      <c r="Y39" s="223" t="s">
        <v>150</v>
      </c>
      <c r="Z39" s="213"/>
      <c r="AA39" s="213"/>
      <c r="AB39" s="213"/>
      <c r="AC39" s="213"/>
      <c r="AD39" s="213"/>
      <c r="AE39" s="213"/>
      <c r="AF39" s="213"/>
      <c r="AG39" s="213" t="s">
        <v>192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52" t="s">
        <v>205</v>
      </c>
      <c r="D40" s="242"/>
      <c r="E40" s="242"/>
      <c r="F40" s="242"/>
      <c r="G40" s="24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1" t="str">
        <f>C40</f>
        <v>průtok vody 12l/min., připojení flexi hadice 3/8", otočný výtok, výška výtoku 130 mm, provedení chrom</v>
      </c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4">
        <v>16</v>
      </c>
      <c r="B41" s="235" t="s">
        <v>231</v>
      </c>
      <c r="C41" s="251" t="s">
        <v>232</v>
      </c>
      <c r="D41" s="236" t="s">
        <v>190</v>
      </c>
      <c r="E41" s="237">
        <v>2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21</v>
      </c>
      <c r="M41" s="239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9"/>
      <c r="S41" s="239" t="s">
        <v>162</v>
      </c>
      <c r="T41" s="240" t="s">
        <v>148</v>
      </c>
      <c r="U41" s="223">
        <v>0</v>
      </c>
      <c r="V41" s="223">
        <f>ROUND(E41*U41,2)</f>
        <v>0</v>
      </c>
      <c r="W41" s="223"/>
      <c r="X41" s="223" t="s">
        <v>191</v>
      </c>
      <c r="Y41" s="223" t="s">
        <v>150</v>
      </c>
      <c r="Z41" s="213"/>
      <c r="AA41" s="213"/>
      <c r="AB41" s="213"/>
      <c r="AC41" s="213"/>
      <c r="AD41" s="213"/>
      <c r="AE41" s="213"/>
      <c r="AF41" s="213"/>
      <c r="AG41" s="213" t="s">
        <v>192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52" t="s">
        <v>233</v>
      </c>
      <c r="D42" s="242"/>
      <c r="E42" s="242"/>
      <c r="F42" s="242"/>
      <c r="G42" s="24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4">
        <v>17</v>
      </c>
      <c r="B43" s="235" t="s">
        <v>234</v>
      </c>
      <c r="C43" s="251" t="s">
        <v>235</v>
      </c>
      <c r="D43" s="236" t="s">
        <v>190</v>
      </c>
      <c r="E43" s="237">
        <v>1</v>
      </c>
      <c r="F43" s="238"/>
      <c r="G43" s="239">
        <f>ROUND(E43*F43,2)</f>
        <v>0</v>
      </c>
      <c r="H43" s="238"/>
      <c r="I43" s="239">
        <f>ROUND(E43*H43,2)</f>
        <v>0</v>
      </c>
      <c r="J43" s="238"/>
      <c r="K43" s="239">
        <f>ROUND(E43*J43,2)</f>
        <v>0</v>
      </c>
      <c r="L43" s="239">
        <v>21</v>
      </c>
      <c r="M43" s="239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9"/>
      <c r="S43" s="239" t="s">
        <v>162</v>
      </c>
      <c r="T43" s="240" t="s">
        <v>148</v>
      </c>
      <c r="U43" s="223">
        <v>0</v>
      </c>
      <c r="V43" s="223">
        <f>ROUND(E43*U43,2)</f>
        <v>0</v>
      </c>
      <c r="W43" s="223"/>
      <c r="X43" s="223" t="s">
        <v>191</v>
      </c>
      <c r="Y43" s="223" t="s">
        <v>150</v>
      </c>
      <c r="Z43" s="213"/>
      <c r="AA43" s="213"/>
      <c r="AB43" s="213"/>
      <c r="AC43" s="213"/>
      <c r="AD43" s="213"/>
      <c r="AE43" s="213"/>
      <c r="AF43" s="213"/>
      <c r="AG43" s="213" t="s">
        <v>192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2.5" outlineLevel="2" x14ac:dyDescent="0.2">
      <c r="A44" s="220"/>
      <c r="B44" s="221"/>
      <c r="C44" s="252" t="s">
        <v>236</v>
      </c>
      <c r="D44" s="242"/>
      <c r="E44" s="242"/>
      <c r="F44" s="242"/>
      <c r="G44" s="24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1" t="str">
        <f>C44</f>
        <v>zásuvkový blok vlevo, zadní a boční lem na pravé straně 40 mm, bližší specifikace viz. příloha 1 -  technický standard nerezového nábytku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4">
        <v>18</v>
      </c>
      <c r="B45" s="235" t="s">
        <v>237</v>
      </c>
      <c r="C45" s="251" t="s">
        <v>238</v>
      </c>
      <c r="D45" s="236" t="s">
        <v>190</v>
      </c>
      <c r="E45" s="237">
        <v>1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9"/>
      <c r="S45" s="239" t="s">
        <v>162</v>
      </c>
      <c r="T45" s="240" t="s">
        <v>148</v>
      </c>
      <c r="U45" s="223">
        <v>0</v>
      </c>
      <c r="V45" s="223">
        <f>ROUND(E45*U45,2)</f>
        <v>0</v>
      </c>
      <c r="W45" s="223"/>
      <c r="X45" s="223" t="s">
        <v>191</v>
      </c>
      <c r="Y45" s="223" t="s">
        <v>150</v>
      </c>
      <c r="Z45" s="213"/>
      <c r="AA45" s="213"/>
      <c r="AB45" s="213"/>
      <c r="AC45" s="213"/>
      <c r="AD45" s="213"/>
      <c r="AE45" s="213"/>
      <c r="AF45" s="213"/>
      <c r="AG45" s="213" t="s">
        <v>192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2" x14ac:dyDescent="0.2">
      <c r="A46" s="220"/>
      <c r="B46" s="221"/>
      <c r="C46" s="252" t="s">
        <v>239</v>
      </c>
      <c r="D46" s="242"/>
      <c r="E46" s="242"/>
      <c r="F46" s="242"/>
      <c r="G46" s="242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1" t="str">
        <f>C46</f>
        <v>nerezové provedení, plné dveře, energetická třída C, klimatická třída 5, chladico R600a, automatické odtávání, užit objem 130l, 3 roštové nastavitelné police, zámek, samozavírací dveře, LED displej s tlačítky</v>
      </c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227" t="s">
        <v>142</v>
      </c>
      <c r="B47" s="228" t="s">
        <v>101</v>
      </c>
      <c r="C47" s="250" t="s">
        <v>102</v>
      </c>
      <c r="D47" s="229"/>
      <c r="E47" s="230"/>
      <c r="F47" s="231"/>
      <c r="G47" s="231">
        <f>SUMIF(AG48:AG49,"&lt;&gt;NOR",G48:G49)</f>
        <v>0</v>
      </c>
      <c r="H47" s="231"/>
      <c r="I47" s="231">
        <f>SUM(I48:I49)</f>
        <v>0</v>
      </c>
      <c r="J47" s="231"/>
      <c r="K47" s="231">
        <f>SUM(K48:K49)</f>
        <v>0</v>
      </c>
      <c r="L47" s="231"/>
      <c r="M47" s="231">
        <f>SUM(M48:M49)</f>
        <v>0</v>
      </c>
      <c r="N47" s="230"/>
      <c r="O47" s="230">
        <f>SUM(O48:O49)</f>
        <v>0</v>
      </c>
      <c r="P47" s="230"/>
      <c r="Q47" s="230">
        <f>SUM(Q48:Q49)</f>
        <v>0</v>
      </c>
      <c r="R47" s="231"/>
      <c r="S47" s="231"/>
      <c r="T47" s="232"/>
      <c r="U47" s="226"/>
      <c r="V47" s="226">
        <f>SUM(V48:V49)</f>
        <v>0</v>
      </c>
      <c r="W47" s="226"/>
      <c r="X47" s="226"/>
      <c r="Y47" s="226"/>
      <c r="AG47" t="s">
        <v>143</v>
      </c>
    </row>
    <row r="48" spans="1:60" outlineLevel="1" x14ac:dyDescent="0.2">
      <c r="A48" s="234">
        <v>19</v>
      </c>
      <c r="B48" s="235" t="s">
        <v>240</v>
      </c>
      <c r="C48" s="251" t="s">
        <v>241</v>
      </c>
      <c r="D48" s="236" t="s">
        <v>190</v>
      </c>
      <c r="E48" s="237">
        <v>2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9"/>
      <c r="S48" s="239" t="s">
        <v>162</v>
      </c>
      <c r="T48" s="240" t="s">
        <v>148</v>
      </c>
      <c r="U48" s="223">
        <v>0</v>
      </c>
      <c r="V48" s="223">
        <f>ROUND(E48*U48,2)</f>
        <v>0</v>
      </c>
      <c r="W48" s="223"/>
      <c r="X48" s="223" t="s">
        <v>191</v>
      </c>
      <c r="Y48" s="223" t="s">
        <v>150</v>
      </c>
      <c r="Z48" s="213"/>
      <c r="AA48" s="213"/>
      <c r="AB48" s="213"/>
      <c r="AC48" s="213"/>
      <c r="AD48" s="213"/>
      <c r="AE48" s="213"/>
      <c r="AF48" s="213"/>
      <c r="AG48" s="213" t="s">
        <v>192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52" t="s">
        <v>242</v>
      </c>
      <c r="D49" s="242"/>
      <c r="E49" s="242"/>
      <c r="F49" s="242"/>
      <c r="G49" s="242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27" t="s">
        <v>142</v>
      </c>
      <c r="B50" s="228" t="s">
        <v>103</v>
      </c>
      <c r="C50" s="250" t="s">
        <v>104</v>
      </c>
      <c r="D50" s="229"/>
      <c r="E50" s="230"/>
      <c r="F50" s="231"/>
      <c r="G50" s="231">
        <f>SUMIF(AG51:AG58,"&lt;&gt;NOR",G51:G58)</f>
        <v>0</v>
      </c>
      <c r="H50" s="231"/>
      <c r="I50" s="231">
        <f>SUM(I51:I58)</f>
        <v>0</v>
      </c>
      <c r="J50" s="231"/>
      <c r="K50" s="231">
        <f>SUM(K51:K58)</f>
        <v>0</v>
      </c>
      <c r="L50" s="231"/>
      <c r="M50" s="231">
        <f>SUM(M51:M58)</f>
        <v>0</v>
      </c>
      <c r="N50" s="230"/>
      <c r="O50" s="230">
        <f>SUM(O51:O58)</f>
        <v>0</v>
      </c>
      <c r="P50" s="230"/>
      <c r="Q50" s="230">
        <f>SUM(Q51:Q58)</f>
        <v>0</v>
      </c>
      <c r="R50" s="231"/>
      <c r="S50" s="231"/>
      <c r="T50" s="232"/>
      <c r="U50" s="226"/>
      <c r="V50" s="226">
        <f>SUM(V51:V58)</f>
        <v>0</v>
      </c>
      <c r="W50" s="226"/>
      <c r="X50" s="226"/>
      <c r="Y50" s="226"/>
      <c r="AG50" t="s">
        <v>143</v>
      </c>
    </row>
    <row r="51" spans="1:60" outlineLevel="1" x14ac:dyDescent="0.2">
      <c r="A51" s="234">
        <v>20</v>
      </c>
      <c r="B51" s="235" t="s">
        <v>243</v>
      </c>
      <c r="C51" s="251" t="s">
        <v>244</v>
      </c>
      <c r="D51" s="236" t="s">
        <v>190</v>
      </c>
      <c r="E51" s="237">
        <v>2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9"/>
      <c r="S51" s="239" t="s">
        <v>162</v>
      </c>
      <c r="T51" s="240" t="s">
        <v>148</v>
      </c>
      <c r="U51" s="223">
        <v>0</v>
      </c>
      <c r="V51" s="223">
        <f>ROUND(E51*U51,2)</f>
        <v>0</v>
      </c>
      <c r="W51" s="223"/>
      <c r="X51" s="223" t="s">
        <v>191</v>
      </c>
      <c r="Y51" s="223" t="s">
        <v>150</v>
      </c>
      <c r="Z51" s="213"/>
      <c r="AA51" s="213"/>
      <c r="AB51" s="213"/>
      <c r="AC51" s="213"/>
      <c r="AD51" s="213"/>
      <c r="AE51" s="213"/>
      <c r="AF51" s="213"/>
      <c r="AG51" s="213" t="s">
        <v>192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33.75" outlineLevel="2" x14ac:dyDescent="0.2">
      <c r="A52" s="220"/>
      <c r="B52" s="221"/>
      <c r="C52" s="252" t="s">
        <v>245</v>
      </c>
      <c r="D52" s="242"/>
      <c r="E52" s="242"/>
      <c r="F52" s="242"/>
      <c r="G52" s="242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153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1" t="str">
        <f>C52</f>
        <v>nerezové provedení vnější i vnitřní, energetická třída B, klimatická třída 5, izolace min. 60 mm, min. teplotní rozsah -15/-24°C, užitný čistý objem min. 450l,  ventilované chlazení, výparník umístěn mimo chladicí komoru, automatické odmrazování, min. 20 vlisovaných vsunů na GN 2/1, LED display, 4kus roštů součástí stroje</v>
      </c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4">
        <v>21</v>
      </c>
      <c r="B53" s="235" t="s">
        <v>246</v>
      </c>
      <c r="C53" s="251" t="s">
        <v>215</v>
      </c>
      <c r="D53" s="236" t="s">
        <v>190</v>
      </c>
      <c r="E53" s="237">
        <v>1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162</v>
      </c>
      <c r="T53" s="240" t="s">
        <v>148</v>
      </c>
      <c r="U53" s="223">
        <v>0</v>
      </c>
      <c r="V53" s="223">
        <f>ROUND(E53*U53,2)</f>
        <v>0</v>
      </c>
      <c r="W53" s="223"/>
      <c r="X53" s="223" t="s">
        <v>191</v>
      </c>
      <c r="Y53" s="223" t="s">
        <v>150</v>
      </c>
      <c r="Z53" s="213"/>
      <c r="AA53" s="213"/>
      <c r="AB53" s="213"/>
      <c r="AC53" s="213"/>
      <c r="AD53" s="213"/>
      <c r="AE53" s="213"/>
      <c r="AF53" s="213"/>
      <c r="AG53" s="213" t="s">
        <v>192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33.75" outlineLevel="2" x14ac:dyDescent="0.2">
      <c r="A54" s="220"/>
      <c r="B54" s="221"/>
      <c r="C54" s="252" t="s">
        <v>216</v>
      </c>
      <c r="D54" s="242"/>
      <c r="E54" s="242"/>
      <c r="F54" s="242"/>
      <c r="G54" s="242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153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1" t="str">
        <f>C54</f>
        <v>nerezové provedení vnější i vnitřní, energetická třída A, klimatická třída 5, izolace min. 60 mm, min. teplotní rozsah -2/+8°C, užitný čistý objem min. 450l,  ventilované chlazení, výparník umístěn mimo chladicí komoru, automatické odmrazování, min. 20 vlisovaných vsunů na GN 2/1, LED display, 4kus roštů součástí stroje</v>
      </c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4">
        <v>22</v>
      </c>
      <c r="B55" s="235" t="s">
        <v>247</v>
      </c>
      <c r="C55" s="251" t="s">
        <v>248</v>
      </c>
      <c r="D55" s="236" t="s">
        <v>190</v>
      </c>
      <c r="E55" s="237">
        <v>1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/>
      <c r="S55" s="239" t="s">
        <v>162</v>
      </c>
      <c r="T55" s="240" t="s">
        <v>148</v>
      </c>
      <c r="U55" s="223">
        <v>0</v>
      </c>
      <c r="V55" s="223">
        <f>ROUND(E55*U55,2)</f>
        <v>0</v>
      </c>
      <c r="W55" s="223"/>
      <c r="X55" s="223" t="s">
        <v>191</v>
      </c>
      <c r="Y55" s="223" t="s">
        <v>150</v>
      </c>
      <c r="Z55" s="213"/>
      <c r="AA55" s="213"/>
      <c r="AB55" s="213"/>
      <c r="AC55" s="213"/>
      <c r="AD55" s="213"/>
      <c r="AE55" s="213"/>
      <c r="AF55" s="213"/>
      <c r="AG55" s="213" t="s">
        <v>192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52" t="s">
        <v>223</v>
      </c>
      <c r="D56" s="242"/>
      <c r="E56" s="242"/>
      <c r="F56" s="242"/>
      <c r="G56" s="242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41" t="str">
        <f>C56</f>
        <v>spodní police, zadní a boční lem na pravé straně 40 mm, bližší specifikace viz. příloha 1 -  technický standard nerezového nábytku</v>
      </c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4">
        <v>23</v>
      </c>
      <c r="B57" s="235" t="s">
        <v>249</v>
      </c>
      <c r="C57" s="251" t="s">
        <v>250</v>
      </c>
      <c r="D57" s="236" t="s">
        <v>190</v>
      </c>
      <c r="E57" s="237">
        <v>1</v>
      </c>
      <c r="F57" s="238"/>
      <c r="G57" s="239">
        <f>ROUND(E57*F57,2)</f>
        <v>0</v>
      </c>
      <c r="H57" s="238"/>
      <c r="I57" s="239">
        <f>ROUND(E57*H57,2)</f>
        <v>0</v>
      </c>
      <c r="J57" s="238"/>
      <c r="K57" s="239">
        <f>ROUND(E57*J57,2)</f>
        <v>0</v>
      </c>
      <c r="L57" s="239">
        <v>21</v>
      </c>
      <c r="M57" s="239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9"/>
      <c r="S57" s="239" t="s">
        <v>162</v>
      </c>
      <c r="T57" s="240" t="s">
        <v>148</v>
      </c>
      <c r="U57" s="223">
        <v>0</v>
      </c>
      <c r="V57" s="223">
        <f>ROUND(E57*U57,2)</f>
        <v>0</v>
      </c>
      <c r="W57" s="223"/>
      <c r="X57" s="223" t="s">
        <v>191</v>
      </c>
      <c r="Y57" s="223" t="s">
        <v>150</v>
      </c>
      <c r="Z57" s="213"/>
      <c r="AA57" s="213"/>
      <c r="AB57" s="213"/>
      <c r="AC57" s="213"/>
      <c r="AD57" s="213"/>
      <c r="AE57" s="213"/>
      <c r="AF57" s="213"/>
      <c r="AG57" s="213" t="s">
        <v>192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0"/>
      <c r="B58" s="221"/>
      <c r="C58" s="252" t="s">
        <v>251</v>
      </c>
      <c r="D58" s="242"/>
      <c r="E58" s="242"/>
      <c r="F58" s="242"/>
      <c r="G58" s="242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x14ac:dyDescent="0.2">
      <c r="A59" s="227" t="s">
        <v>142</v>
      </c>
      <c r="B59" s="228" t="s">
        <v>105</v>
      </c>
      <c r="C59" s="250" t="s">
        <v>106</v>
      </c>
      <c r="D59" s="229"/>
      <c r="E59" s="230"/>
      <c r="F59" s="231"/>
      <c r="G59" s="231">
        <f>SUMIF(AG60:AG65,"&lt;&gt;NOR",G60:G65)</f>
        <v>0</v>
      </c>
      <c r="H59" s="231"/>
      <c r="I59" s="231">
        <f>SUM(I60:I65)</f>
        <v>0</v>
      </c>
      <c r="J59" s="231"/>
      <c r="K59" s="231">
        <f>SUM(K60:K65)</f>
        <v>0</v>
      </c>
      <c r="L59" s="231"/>
      <c r="M59" s="231">
        <f>SUM(M60:M65)</f>
        <v>0</v>
      </c>
      <c r="N59" s="230"/>
      <c r="O59" s="230">
        <f>SUM(O60:O65)</f>
        <v>0</v>
      </c>
      <c r="P59" s="230"/>
      <c r="Q59" s="230">
        <f>SUM(Q60:Q65)</f>
        <v>0</v>
      </c>
      <c r="R59" s="231"/>
      <c r="S59" s="231"/>
      <c r="T59" s="232"/>
      <c r="U59" s="226"/>
      <c r="V59" s="226">
        <f>SUM(V60:V65)</f>
        <v>0</v>
      </c>
      <c r="W59" s="226"/>
      <c r="X59" s="226"/>
      <c r="Y59" s="226"/>
      <c r="AG59" t="s">
        <v>143</v>
      </c>
    </row>
    <row r="60" spans="1:60" outlineLevel="1" x14ac:dyDescent="0.2">
      <c r="A60" s="234">
        <v>24</v>
      </c>
      <c r="B60" s="235" t="s">
        <v>240</v>
      </c>
      <c r="C60" s="251" t="s">
        <v>252</v>
      </c>
      <c r="D60" s="236" t="s">
        <v>190</v>
      </c>
      <c r="E60" s="237">
        <v>2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21</v>
      </c>
      <c r="M60" s="239">
        <f>G60*(1+L60/100)</f>
        <v>0</v>
      </c>
      <c r="N60" s="237">
        <v>0</v>
      </c>
      <c r="O60" s="237">
        <f>ROUND(E60*N60,2)</f>
        <v>0</v>
      </c>
      <c r="P60" s="237">
        <v>0</v>
      </c>
      <c r="Q60" s="237">
        <f>ROUND(E60*P60,2)</f>
        <v>0</v>
      </c>
      <c r="R60" s="239"/>
      <c r="S60" s="239" t="s">
        <v>162</v>
      </c>
      <c r="T60" s="240" t="s">
        <v>148</v>
      </c>
      <c r="U60" s="223">
        <v>0</v>
      </c>
      <c r="V60" s="223">
        <f>ROUND(E60*U60,2)</f>
        <v>0</v>
      </c>
      <c r="W60" s="223"/>
      <c r="X60" s="223" t="s">
        <v>191</v>
      </c>
      <c r="Y60" s="223" t="s">
        <v>150</v>
      </c>
      <c r="Z60" s="213"/>
      <c r="AA60" s="213"/>
      <c r="AB60" s="213"/>
      <c r="AC60" s="213"/>
      <c r="AD60" s="213"/>
      <c r="AE60" s="213"/>
      <c r="AF60" s="213"/>
      <c r="AG60" s="213" t="s">
        <v>192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52" t="s">
        <v>242</v>
      </c>
      <c r="D61" s="242"/>
      <c r="E61" s="242"/>
      <c r="F61" s="242"/>
      <c r="G61" s="242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4">
        <v>25</v>
      </c>
      <c r="B62" s="235" t="s">
        <v>240</v>
      </c>
      <c r="C62" s="251" t="s">
        <v>253</v>
      </c>
      <c r="D62" s="236" t="s">
        <v>190</v>
      </c>
      <c r="E62" s="237">
        <v>2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/>
      <c r="S62" s="239" t="s">
        <v>162</v>
      </c>
      <c r="T62" s="240" t="s">
        <v>148</v>
      </c>
      <c r="U62" s="223">
        <v>0</v>
      </c>
      <c r="V62" s="223">
        <f>ROUND(E62*U62,2)</f>
        <v>0</v>
      </c>
      <c r="W62" s="223"/>
      <c r="X62" s="223" t="s">
        <v>191</v>
      </c>
      <c r="Y62" s="223" t="s">
        <v>150</v>
      </c>
      <c r="Z62" s="213"/>
      <c r="AA62" s="213"/>
      <c r="AB62" s="213"/>
      <c r="AC62" s="213"/>
      <c r="AD62" s="213"/>
      <c r="AE62" s="213"/>
      <c r="AF62" s="213"/>
      <c r="AG62" s="213" t="s">
        <v>192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52" t="s">
        <v>242</v>
      </c>
      <c r="D63" s="242"/>
      <c r="E63" s="242"/>
      <c r="F63" s="242"/>
      <c r="G63" s="242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4">
        <v>26</v>
      </c>
      <c r="B64" s="235" t="s">
        <v>254</v>
      </c>
      <c r="C64" s="251" t="s">
        <v>255</v>
      </c>
      <c r="D64" s="236" t="s">
        <v>190</v>
      </c>
      <c r="E64" s="237">
        <v>1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162</v>
      </c>
      <c r="T64" s="240" t="s">
        <v>148</v>
      </c>
      <c r="U64" s="223">
        <v>0</v>
      </c>
      <c r="V64" s="223">
        <f>ROUND(E64*U64,2)</f>
        <v>0</v>
      </c>
      <c r="W64" s="223"/>
      <c r="X64" s="223" t="s">
        <v>191</v>
      </c>
      <c r="Y64" s="223" t="s">
        <v>150</v>
      </c>
      <c r="Z64" s="213"/>
      <c r="AA64" s="213"/>
      <c r="AB64" s="213"/>
      <c r="AC64" s="213"/>
      <c r="AD64" s="213"/>
      <c r="AE64" s="213"/>
      <c r="AF64" s="213"/>
      <c r="AG64" s="213" t="s">
        <v>192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3.75" outlineLevel="2" x14ac:dyDescent="0.2">
      <c r="A65" s="220"/>
      <c r="B65" s="221"/>
      <c r="C65" s="252" t="s">
        <v>256</v>
      </c>
      <c r="D65" s="242"/>
      <c r="E65" s="242"/>
      <c r="F65" s="242"/>
      <c r="G65" s="242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153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41" t="str">
        <f>C65</f>
        <v>Konstrukce z polyuretanových panelů, umístění boxu na hotovou podlahu, tloušťka 60 mm, elektronické ovládání, vnitřní LED osvětlení, vypínač osvětlení boxu, chladírenské dveře šířky 800 mm, kompletní sestava chladírenské technologie - vedení chladiva, chladivo, včetně rozvaděče, chladicí agregát ve venkovním prostoru na nástěnné konzole</v>
      </c>
      <c r="BB65" s="213"/>
      <c r="BC65" s="213"/>
      <c r="BD65" s="213"/>
      <c r="BE65" s="213"/>
      <c r="BF65" s="213"/>
      <c r="BG65" s="213"/>
      <c r="BH65" s="213"/>
    </row>
    <row r="66" spans="1:60" x14ac:dyDescent="0.2">
      <c r="A66" s="227" t="s">
        <v>142</v>
      </c>
      <c r="B66" s="228" t="s">
        <v>107</v>
      </c>
      <c r="C66" s="250" t="s">
        <v>108</v>
      </c>
      <c r="D66" s="229"/>
      <c r="E66" s="230"/>
      <c r="F66" s="231"/>
      <c r="G66" s="231">
        <f>SUMIF(AG67:AG68,"&lt;&gt;NOR",G67:G68)</f>
        <v>0</v>
      </c>
      <c r="H66" s="231"/>
      <c r="I66" s="231">
        <f>SUM(I67:I68)</f>
        <v>0</v>
      </c>
      <c r="J66" s="231"/>
      <c r="K66" s="231">
        <f>SUM(K67:K68)</f>
        <v>0</v>
      </c>
      <c r="L66" s="231"/>
      <c r="M66" s="231">
        <f>SUM(M67:M68)</f>
        <v>0</v>
      </c>
      <c r="N66" s="230"/>
      <c r="O66" s="230">
        <f>SUM(O67:O68)</f>
        <v>0</v>
      </c>
      <c r="P66" s="230"/>
      <c r="Q66" s="230">
        <f>SUM(Q67:Q68)</f>
        <v>0</v>
      </c>
      <c r="R66" s="231"/>
      <c r="S66" s="231"/>
      <c r="T66" s="232"/>
      <c r="U66" s="226"/>
      <c r="V66" s="226">
        <f>SUM(V67:V68)</f>
        <v>0</v>
      </c>
      <c r="W66" s="226"/>
      <c r="X66" s="226"/>
      <c r="Y66" s="226"/>
      <c r="AG66" t="s">
        <v>143</v>
      </c>
    </row>
    <row r="67" spans="1:60" outlineLevel="1" x14ac:dyDescent="0.2">
      <c r="A67" s="234">
        <v>27</v>
      </c>
      <c r="B67" s="235" t="s">
        <v>257</v>
      </c>
      <c r="C67" s="251" t="s">
        <v>258</v>
      </c>
      <c r="D67" s="236" t="s">
        <v>190</v>
      </c>
      <c r="E67" s="237">
        <v>8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21</v>
      </c>
      <c r="M67" s="239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9"/>
      <c r="S67" s="239" t="s">
        <v>162</v>
      </c>
      <c r="T67" s="240" t="s">
        <v>148</v>
      </c>
      <c r="U67" s="223">
        <v>0</v>
      </c>
      <c r="V67" s="223">
        <f>ROUND(E67*U67,2)</f>
        <v>0</v>
      </c>
      <c r="W67" s="223"/>
      <c r="X67" s="223" t="s">
        <v>191</v>
      </c>
      <c r="Y67" s="223" t="s">
        <v>150</v>
      </c>
      <c r="Z67" s="213"/>
      <c r="AA67" s="213"/>
      <c r="AB67" s="213"/>
      <c r="AC67" s="213"/>
      <c r="AD67" s="213"/>
      <c r="AE67" s="213"/>
      <c r="AF67" s="213"/>
      <c r="AG67" s="213" t="s">
        <v>192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0"/>
      <c r="B68" s="221"/>
      <c r="C68" s="252" t="s">
        <v>242</v>
      </c>
      <c r="D68" s="242"/>
      <c r="E68" s="242"/>
      <c r="F68" s="242"/>
      <c r="G68" s="242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153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x14ac:dyDescent="0.2">
      <c r="A69" s="227" t="s">
        <v>142</v>
      </c>
      <c r="B69" s="228" t="s">
        <v>109</v>
      </c>
      <c r="C69" s="250" t="s">
        <v>110</v>
      </c>
      <c r="D69" s="229"/>
      <c r="E69" s="230"/>
      <c r="F69" s="231"/>
      <c r="G69" s="231">
        <f>SUMIF(AG70:AG73,"&lt;&gt;NOR",G70:G73)</f>
        <v>0</v>
      </c>
      <c r="H69" s="231"/>
      <c r="I69" s="231">
        <f>SUM(I70:I73)</f>
        <v>0</v>
      </c>
      <c r="J69" s="231"/>
      <c r="K69" s="231">
        <f>SUM(K70:K73)</f>
        <v>0</v>
      </c>
      <c r="L69" s="231"/>
      <c r="M69" s="231">
        <f>SUM(M70:M73)</f>
        <v>0</v>
      </c>
      <c r="N69" s="230"/>
      <c r="O69" s="230">
        <f>SUM(O70:O73)</f>
        <v>0</v>
      </c>
      <c r="P69" s="230"/>
      <c r="Q69" s="230">
        <f>SUM(Q70:Q73)</f>
        <v>0</v>
      </c>
      <c r="R69" s="231"/>
      <c r="S69" s="231"/>
      <c r="T69" s="232"/>
      <c r="U69" s="226"/>
      <c r="V69" s="226">
        <f>SUM(V70:V73)</f>
        <v>0</v>
      </c>
      <c r="W69" s="226"/>
      <c r="X69" s="226"/>
      <c r="Y69" s="226"/>
      <c r="AG69" t="s">
        <v>143</v>
      </c>
    </row>
    <row r="70" spans="1:60" outlineLevel="1" x14ac:dyDescent="0.2">
      <c r="A70" s="243">
        <v>28</v>
      </c>
      <c r="B70" s="244" t="s">
        <v>259</v>
      </c>
      <c r="C70" s="253" t="s">
        <v>260</v>
      </c>
      <c r="D70" s="245" t="s">
        <v>190</v>
      </c>
      <c r="E70" s="246">
        <v>1</v>
      </c>
      <c r="F70" s="247"/>
      <c r="G70" s="248">
        <f>ROUND(E70*F70,2)</f>
        <v>0</v>
      </c>
      <c r="H70" s="247"/>
      <c r="I70" s="248">
        <f>ROUND(E70*H70,2)</f>
        <v>0</v>
      </c>
      <c r="J70" s="247"/>
      <c r="K70" s="248">
        <f>ROUND(E70*J70,2)</f>
        <v>0</v>
      </c>
      <c r="L70" s="248">
        <v>21</v>
      </c>
      <c r="M70" s="248">
        <f>G70*(1+L70/100)</f>
        <v>0</v>
      </c>
      <c r="N70" s="246">
        <v>0</v>
      </c>
      <c r="O70" s="246">
        <f>ROUND(E70*N70,2)</f>
        <v>0</v>
      </c>
      <c r="P70" s="246">
        <v>0</v>
      </c>
      <c r="Q70" s="246">
        <f>ROUND(E70*P70,2)</f>
        <v>0</v>
      </c>
      <c r="R70" s="248"/>
      <c r="S70" s="248" t="s">
        <v>162</v>
      </c>
      <c r="T70" s="249" t="s">
        <v>148</v>
      </c>
      <c r="U70" s="223">
        <v>0</v>
      </c>
      <c r="V70" s="223">
        <f>ROUND(E70*U70,2)</f>
        <v>0</v>
      </c>
      <c r="W70" s="223"/>
      <c r="X70" s="223" t="s">
        <v>171</v>
      </c>
      <c r="Y70" s="223" t="s">
        <v>150</v>
      </c>
      <c r="Z70" s="213"/>
      <c r="AA70" s="213"/>
      <c r="AB70" s="213"/>
      <c r="AC70" s="213"/>
      <c r="AD70" s="213"/>
      <c r="AE70" s="213"/>
      <c r="AF70" s="213"/>
      <c r="AG70" s="213" t="s">
        <v>172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43">
        <v>29</v>
      </c>
      <c r="B71" s="244" t="s">
        <v>261</v>
      </c>
      <c r="C71" s="253" t="s">
        <v>262</v>
      </c>
      <c r="D71" s="245" t="s">
        <v>190</v>
      </c>
      <c r="E71" s="246">
        <v>1</v>
      </c>
      <c r="F71" s="247"/>
      <c r="G71" s="248">
        <f>ROUND(E71*F71,2)</f>
        <v>0</v>
      </c>
      <c r="H71" s="247"/>
      <c r="I71" s="248">
        <f>ROUND(E71*H71,2)</f>
        <v>0</v>
      </c>
      <c r="J71" s="247"/>
      <c r="K71" s="248">
        <f>ROUND(E71*J71,2)</f>
        <v>0</v>
      </c>
      <c r="L71" s="248">
        <v>21</v>
      </c>
      <c r="M71" s="248">
        <f>G71*(1+L71/100)</f>
        <v>0</v>
      </c>
      <c r="N71" s="246">
        <v>0</v>
      </c>
      <c r="O71" s="246">
        <f>ROUND(E71*N71,2)</f>
        <v>0</v>
      </c>
      <c r="P71" s="246">
        <v>0</v>
      </c>
      <c r="Q71" s="246">
        <f>ROUND(E71*P71,2)</f>
        <v>0</v>
      </c>
      <c r="R71" s="248"/>
      <c r="S71" s="248" t="s">
        <v>162</v>
      </c>
      <c r="T71" s="249" t="s">
        <v>148</v>
      </c>
      <c r="U71" s="223">
        <v>0</v>
      </c>
      <c r="V71" s="223">
        <f>ROUND(E71*U71,2)</f>
        <v>0</v>
      </c>
      <c r="W71" s="223"/>
      <c r="X71" s="223" t="s">
        <v>171</v>
      </c>
      <c r="Y71" s="223" t="s">
        <v>150</v>
      </c>
      <c r="Z71" s="213"/>
      <c r="AA71" s="213"/>
      <c r="AB71" s="213"/>
      <c r="AC71" s="213"/>
      <c r="AD71" s="213"/>
      <c r="AE71" s="213"/>
      <c r="AF71" s="213"/>
      <c r="AG71" s="213" t="s">
        <v>172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43">
        <v>30</v>
      </c>
      <c r="B72" s="244" t="s">
        <v>263</v>
      </c>
      <c r="C72" s="253" t="s">
        <v>264</v>
      </c>
      <c r="D72" s="245" t="s">
        <v>190</v>
      </c>
      <c r="E72" s="246">
        <v>1</v>
      </c>
      <c r="F72" s="247"/>
      <c r="G72" s="248">
        <f>ROUND(E72*F72,2)</f>
        <v>0</v>
      </c>
      <c r="H72" s="247"/>
      <c r="I72" s="248">
        <f>ROUND(E72*H72,2)</f>
        <v>0</v>
      </c>
      <c r="J72" s="247"/>
      <c r="K72" s="248">
        <f>ROUND(E72*J72,2)</f>
        <v>0</v>
      </c>
      <c r="L72" s="248">
        <v>21</v>
      </c>
      <c r="M72" s="248">
        <f>G72*(1+L72/100)</f>
        <v>0</v>
      </c>
      <c r="N72" s="246">
        <v>0</v>
      </c>
      <c r="O72" s="246">
        <f>ROUND(E72*N72,2)</f>
        <v>0</v>
      </c>
      <c r="P72" s="246">
        <v>0</v>
      </c>
      <c r="Q72" s="246">
        <f>ROUND(E72*P72,2)</f>
        <v>0</v>
      </c>
      <c r="R72" s="248"/>
      <c r="S72" s="248" t="s">
        <v>162</v>
      </c>
      <c r="T72" s="249" t="s">
        <v>148</v>
      </c>
      <c r="U72" s="223">
        <v>0</v>
      </c>
      <c r="V72" s="223">
        <f>ROUND(E72*U72,2)</f>
        <v>0</v>
      </c>
      <c r="W72" s="223"/>
      <c r="X72" s="223" t="s">
        <v>171</v>
      </c>
      <c r="Y72" s="223" t="s">
        <v>150</v>
      </c>
      <c r="Z72" s="213"/>
      <c r="AA72" s="213"/>
      <c r="AB72" s="213"/>
      <c r="AC72" s="213"/>
      <c r="AD72" s="213"/>
      <c r="AE72" s="213"/>
      <c r="AF72" s="213"/>
      <c r="AG72" s="213" t="s">
        <v>172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34">
        <v>31</v>
      </c>
      <c r="B73" s="235" t="s">
        <v>265</v>
      </c>
      <c r="C73" s="251" t="s">
        <v>266</v>
      </c>
      <c r="D73" s="236" t="s">
        <v>190</v>
      </c>
      <c r="E73" s="237">
        <v>1</v>
      </c>
      <c r="F73" s="238"/>
      <c r="G73" s="239">
        <f>ROUND(E73*F73,2)</f>
        <v>0</v>
      </c>
      <c r="H73" s="238"/>
      <c r="I73" s="239">
        <f>ROUND(E73*H73,2)</f>
        <v>0</v>
      </c>
      <c r="J73" s="238"/>
      <c r="K73" s="239">
        <f>ROUND(E73*J73,2)</f>
        <v>0</v>
      </c>
      <c r="L73" s="239">
        <v>21</v>
      </c>
      <c r="M73" s="239">
        <f>G73*(1+L73/100)</f>
        <v>0</v>
      </c>
      <c r="N73" s="237">
        <v>0</v>
      </c>
      <c r="O73" s="237">
        <f>ROUND(E73*N73,2)</f>
        <v>0</v>
      </c>
      <c r="P73" s="237">
        <v>0</v>
      </c>
      <c r="Q73" s="237">
        <f>ROUND(E73*P73,2)</f>
        <v>0</v>
      </c>
      <c r="R73" s="239"/>
      <c r="S73" s="239" t="s">
        <v>162</v>
      </c>
      <c r="T73" s="240" t="s">
        <v>148</v>
      </c>
      <c r="U73" s="223">
        <v>0</v>
      </c>
      <c r="V73" s="223">
        <f>ROUND(E73*U73,2)</f>
        <v>0</v>
      </c>
      <c r="W73" s="223"/>
      <c r="X73" s="223" t="s">
        <v>171</v>
      </c>
      <c r="Y73" s="223" t="s">
        <v>150</v>
      </c>
      <c r="Z73" s="213"/>
      <c r="AA73" s="213"/>
      <c r="AB73" s="213"/>
      <c r="AC73" s="213"/>
      <c r="AD73" s="213"/>
      <c r="AE73" s="213"/>
      <c r="AF73" s="213"/>
      <c r="AG73" s="213" t="s">
        <v>172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x14ac:dyDescent="0.2">
      <c r="A74" s="3"/>
      <c r="B74" s="4"/>
      <c r="C74" s="25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128</v>
      </c>
    </row>
    <row r="75" spans="1:60" x14ac:dyDescent="0.2">
      <c r="A75" s="216"/>
      <c r="B75" s="217" t="s">
        <v>29</v>
      </c>
      <c r="C75" s="256"/>
      <c r="D75" s="218"/>
      <c r="E75" s="219"/>
      <c r="F75" s="219"/>
      <c r="G75" s="233">
        <f>G8+G11+G14+G28+G47+G50+G59+G66+G69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185</v>
      </c>
    </row>
    <row r="76" spans="1:60" x14ac:dyDescent="0.2">
      <c r="C76" s="257"/>
      <c r="D76" s="10"/>
      <c r="AG76" t="s">
        <v>186</v>
      </c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d69U2jTuKcwmgFeOIRJaByT3Xcv7MAzxhVYE2j7Dr/sBgpMCojGT0oBC80JPSi9CzteypJ49Hs+Ont2Z0DwAw==" saltValue="oE3Ue1GBCUvV/5HfrnGtdQ==" spinCount="100000" sheet="1" formatRows="0"/>
  <mergeCells count="30">
    <mergeCell ref="C56:G56"/>
    <mergeCell ref="C58:G58"/>
    <mergeCell ref="C61:G61"/>
    <mergeCell ref="C63:G63"/>
    <mergeCell ref="C65:G65"/>
    <mergeCell ref="C68:G68"/>
    <mergeCell ref="C42:G42"/>
    <mergeCell ref="C44:G44"/>
    <mergeCell ref="C46:G46"/>
    <mergeCell ref="C49:G49"/>
    <mergeCell ref="C52:G52"/>
    <mergeCell ref="C54:G54"/>
    <mergeCell ref="C30:G30"/>
    <mergeCell ref="C32:G32"/>
    <mergeCell ref="C34:G34"/>
    <mergeCell ref="C36:G36"/>
    <mergeCell ref="C38:G38"/>
    <mergeCell ref="C40:G40"/>
    <mergeCell ref="C16:G16"/>
    <mergeCell ref="C18:G18"/>
    <mergeCell ref="C20:G20"/>
    <mergeCell ref="C22:G22"/>
    <mergeCell ref="C24:G24"/>
    <mergeCell ref="C27:G27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3C63-2909-45B5-9B03-FA77079337C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187</v>
      </c>
      <c r="B1" s="198"/>
      <c r="C1" s="198"/>
      <c r="D1" s="198"/>
      <c r="E1" s="198"/>
      <c r="F1" s="198"/>
      <c r="G1" s="198"/>
      <c r="AG1" t="s">
        <v>114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115</v>
      </c>
    </row>
    <row r="3" spans="1:60" ht="24.95" customHeight="1" x14ac:dyDescent="0.2">
      <c r="A3" s="199" t="s">
        <v>8</v>
      </c>
      <c r="B3" s="49" t="s">
        <v>53</v>
      </c>
      <c r="C3" s="202" t="s">
        <v>54</v>
      </c>
      <c r="D3" s="200"/>
      <c r="E3" s="200"/>
      <c r="F3" s="200"/>
      <c r="G3" s="201"/>
      <c r="AC3" s="177" t="s">
        <v>115</v>
      </c>
      <c r="AG3" t="s">
        <v>118</v>
      </c>
    </row>
    <row r="4" spans="1:60" ht="24.95" customHeight="1" x14ac:dyDescent="0.2">
      <c r="A4" s="203" t="s">
        <v>9</v>
      </c>
      <c r="B4" s="204" t="s">
        <v>55</v>
      </c>
      <c r="C4" s="205" t="s">
        <v>56</v>
      </c>
      <c r="D4" s="206"/>
      <c r="E4" s="206"/>
      <c r="F4" s="206"/>
      <c r="G4" s="207"/>
      <c r="AG4" t="s">
        <v>119</v>
      </c>
    </row>
    <row r="5" spans="1:60" x14ac:dyDescent="0.2">
      <c r="D5" s="10"/>
    </row>
    <row r="6" spans="1:60" ht="38.25" x14ac:dyDescent="0.2">
      <c r="A6" s="209" t="s">
        <v>120</v>
      </c>
      <c r="B6" s="211" t="s">
        <v>121</v>
      </c>
      <c r="C6" s="211" t="s">
        <v>122</v>
      </c>
      <c r="D6" s="210" t="s">
        <v>123</v>
      </c>
      <c r="E6" s="209" t="s">
        <v>124</v>
      </c>
      <c r="F6" s="208" t="s">
        <v>125</v>
      </c>
      <c r="G6" s="209" t="s">
        <v>29</v>
      </c>
      <c r="H6" s="212" t="s">
        <v>30</v>
      </c>
      <c r="I6" s="212" t="s">
        <v>126</v>
      </c>
      <c r="J6" s="212" t="s">
        <v>31</v>
      </c>
      <c r="K6" s="212" t="s">
        <v>127</v>
      </c>
      <c r="L6" s="212" t="s">
        <v>128</v>
      </c>
      <c r="M6" s="212" t="s">
        <v>129</v>
      </c>
      <c r="N6" s="212" t="s">
        <v>130</v>
      </c>
      <c r="O6" s="212" t="s">
        <v>131</v>
      </c>
      <c r="P6" s="212" t="s">
        <v>132</v>
      </c>
      <c r="Q6" s="212" t="s">
        <v>133</v>
      </c>
      <c r="R6" s="212" t="s">
        <v>134</v>
      </c>
      <c r="S6" s="212" t="s">
        <v>135</v>
      </c>
      <c r="T6" s="212" t="s">
        <v>136</v>
      </c>
      <c r="U6" s="212" t="s">
        <v>137</v>
      </c>
      <c r="V6" s="212" t="s">
        <v>138</v>
      </c>
      <c r="W6" s="212" t="s">
        <v>139</v>
      </c>
      <c r="X6" s="212" t="s">
        <v>140</v>
      </c>
      <c r="Y6" s="212" t="s">
        <v>141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7" t="s">
        <v>142</v>
      </c>
      <c r="B8" s="228" t="s">
        <v>71</v>
      </c>
      <c r="C8" s="250" t="s">
        <v>72</v>
      </c>
      <c r="D8" s="229"/>
      <c r="E8" s="230"/>
      <c r="F8" s="231"/>
      <c r="G8" s="231">
        <f>SUMIF(AG9:AG27,"&lt;&gt;NOR",G9:G27)</f>
        <v>0</v>
      </c>
      <c r="H8" s="231"/>
      <c r="I8" s="231">
        <f>SUM(I9:I27)</f>
        <v>0</v>
      </c>
      <c r="J8" s="231"/>
      <c r="K8" s="231">
        <f>SUM(K9:K27)</f>
        <v>0</v>
      </c>
      <c r="L8" s="231"/>
      <c r="M8" s="231">
        <f>SUM(M9:M27)</f>
        <v>0</v>
      </c>
      <c r="N8" s="230"/>
      <c r="O8" s="230">
        <f>SUM(O9:O27)</f>
        <v>0</v>
      </c>
      <c r="P8" s="230"/>
      <c r="Q8" s="230">
        <f>SUM(Q9:Q27)</f>
        <v>0</v>
      </c>
      <c r="R8" s="231"/>
      <c r="S8" s="231"/>
      <c r="T8" s="232"/>
      <c r="U8" s="226"/>
      <c r="V8" s="226">
        <f>SUM(V9:V27)</f>
        <v>0</v>
      </c>
      <c r="W8" s="226"/>
      <c r="X8" s="226"/>
      <c r="Y8" s="226"/>
      <c r="AG8" t="s">
        <v>143</v>
      </c>
    </row>
    <row r="9" spans="1:60" outlineLevel="1" x14ac:dyDescent="0.2">
      <c r="A9" s="234">
        <v>1</v>
      </c>
      <c r="B9" s="235" t="s">
        <v>267</v>
      </c>
      <c r="C9" s="251" t="s">
        <v>198</v>
      </c>
      <c r="D9" s="236" t="s">
        <v>190</v>
      </c>
      <c r="E9" s="237">
        <v>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162</v>
      </c>
      <c r="T9" s="240" t="s">
        <v>148</v>
      </c>
      <c r="U9" s="223">
        <v>0</v>
      </c>
      <c r="V9" s="223">
        <f>ROUND(E9*U9,2)</f>
        <v>0</v>
      </c>
      <c r="W9" s="223"/>
      <c r="X9" s="223" t="s">
        <v>191</v>
      </c>
      <c r="Y9" s="223" t="s">
        <v>150</v>
      </c>
      <c r="Z9" s="213"/>
      <c r="AA9" s="213"/>
      <c r="AB9" s="213"/>
      <c r="AC9" s="213"/>
      <c r="AD9" s="213"/>
      <c r="AE9" s="213"/>
      <c r="AF9" s="213"/>
      <c r="AG9" s="213" t="s">
        <v>192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2" t="s">
        <v>199</v>
      </c>
      <c r="D10" s="242"/>
      <c r="E10" s="242"/>
      <c r="F10" s="242"/>
      <c r="G10" s="24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opláštěný nerezový výlisek, páka kolenového spouštění, kolínko výtokové, vanička 340x250x110 mm, síla plechu 1,2 mm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4">
        <v>2</v>
      </c>
      <c r="B11" s="235" t="s">
        <v>268</v>
      </c>
      <c r="C11" s="251" t="s">
        <v>269</v>
      </c>
      <c r="D11" s="236" t="s">
        <v>190</v>
      </c>
      <c r="E11" s="237">
        <v>1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9"/>
      <c r="S11" s="239" t="s">
        <v>162</v>
      </c>
      <c r="T11" s="240" t="s">
        <v>148</v>
      </c>
      <c r="U11" s="223">
        <v>0</v>
      </c>
      <c r="V11" s="223">
        <f>ROUND(E11*U11,2)</f>
        <v>0</v>
      </c>
      <c r="W11" s="223"/>
      <c r="X11" s="223" t="s">
        <v>191</v>
      </c>
      <c r="Y11" s="223" t="s">
        <v>150</v>
      </c>
      <c r="Z11" s="213"/>
      <c r="AA11" s="213"/>
      <c r="AB11" s="213"/>
      <c r="AC11" s="213"/>
      <c r="AD11" s="213"/>
      <c r="AE11" s="213"/>
      <c r="AF11" s="213"/>
      <c r="AG11" s="213" t="s">
        <v>192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52" t="s">
        <v>270</v>
      </c>
      <c r="D12" s="242"/>
      <c r="E12" s="242"/>
      <c r="F12" s="242"/>
      <c r="G12" s="24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dřez 400x400x250 mm vlevo, kolem dřezu prolis, zadní lem 40 mm, zásuvkový blok vpravo, spodní police, bližší specifikace viz. příloha 1 - technický standard nerezového nábytku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4">
        <v>3</v>
      </c>
      <c r="B13" s="235" t="s">
        <v>271</v>
      </c>
      <c r="C13" s="251" t="s">
        <v>272</v>
      </c>
      <c r="D13" s="236" t="s">
        <v>190</v>
      </c>
      <c r="E13" s="237">
        <v>1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/>
      <c r="S13" s="239" t="s">
        <v>162</v>
      </c>
      <c r="T13" s="240" t="s">
        <v>148</v>
      </c>
      <c r="U13" s="223">
        <v>0</v>
      </c>
      <c r="V13" s="223">
        <f>ROUND(E13*U13,2)</f>
        <v>0</v>
      </c>
      <c r="W13" s="223"/>
      <c r="X13" s="223" t="s">
        <v>191</v>
      </c>
      <c r="Y13" s="223" t="s">
        <v>150</v>
      </c>
      <c r="Z13" s="213"/>
      <c r="AA13" s="213"/>
      <c r="AB13" s="213"/>
      <c r="AC13" s="213"/>
      <c r="AD13" s="213"/>
      <c r="AE13" s="213"/>
      <c r="AF13" s="213"/>
      <c r="AG13" s="213" t="s">
        <v>192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0"/>
      <c r="B14" s="221"/>
      <c r="C14" s="252" t="s">
        <v>205</v>
      </c>
      <c r="D14" s="242"/>
      <c r="E14" s="242"/>
      <c r="F14" s="242"/>
      <c r="G14" s="24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1" t="str">
        <f>C14</f>
        <v>průtok vody 12l/min., připojení flexi hadice 3/8", otočný výtok, výška výtoku 130 mm, provedení chrom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4">
        <v>4</v>
      </c>
      <c r="B15" s="235" t="s">
        <v>273</v>
      </c>
      <c r="C15" s="251" t="s">
        <v>274</v>
      </c>
      <c r="D15" s="236" t="s">
        <v>190</v>
      </c>
      <c r="E15" s="237">
        <v>1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9"/>
      <c r="S15" s="239" t="s">
        <v>162</v>
      </c>
      <c r="T15" s="240" t="s">
        <v>148</v>
      </c>
      <c r="U15" s="223">
        <v>0</v>
      </c>
      <c r="V15" s="223">
        <f>ROUND(E15*U15,2)</f>
        <v>0</v>
      </c>
      <c r="W15" s="223"/>
      <c r="X15" s="223" t="s">
        <v>191</v>
      </c>
      <c r="Y15" s="223" t="s">
        <v>150</v>
      </c>
      <c r="Z15" s="213"/>
      <c r="AA15" s="213"/>
      <c r="AB15" s="213"/>
      <c r="AC15" s="213"/>
      <c r="AD15" s="213"/>
      <c r="AE15" s="213"/>
      <c r="AF15" s="213"/>
      <c r="AG15" s="213" t="s">
        <v>192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52" t="s">
        <v>242</v>
      </c>
      <c r="D16" s="242"/>
      <c r="E16" s="242"/>
      <c r="F16" s="242"/>
      <c r="G16" s="24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4">
        <v>5</v>
      </c>
      <c r="B17" s="235" t="s">
        <v>275</v>
      </c>
      <c r="C17" s="251" t="s">
        <v>276</v>
      </c>
      <c r="D17" s="236" t="s">
        <v>190</v>
      </c>
      <c r="E17" s="237">
        <v>1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162</v>
      </c>
      <c r="T17" s="240" t="s">
        <v>148</v>
      </c>
      <c r="U17" s="223">
        <v>0</v>
      </c>
      <c r="V17" s="223">
        <f>ROUND(E17*U17,2)</f>
        <v>0</v>
      </c>
      <c r="W17" s="223"/>
      <c r="X17" s="223" t="s">
        <v>191</v>
      </c>
      <c r="Y17" s="223" t="s">
        <v>150</v>
      </c>
      <c r="Z17" s="213"/>
      <c r="AA17" s="213"/>
      <c r="AB17" s="213"/>
      <c r="AC17" s="213"/>
      <c r="AD17" s="213"/>
      <c r="AE17" s="213"/>
      <c r="AF17" s="213"/>
      <c r="AG17" s="213" t="s">
        <v>192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52" t="s">
        <v>277</v>
      </c>
      <c r="D18" s="242"/>
      <c r="E18" s="242"/>
      <c r="F18" s="242"/>
      <c r="G18" s="24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1" t="str">
        <f>C18</f>
        <v>zadní lem 40 mm, spodní police, bližší specifikace viz. příloha 1 - technický standard nerezového nábytku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4">
        <v>6</v>
      </c>
      <c r="B19" s="235" t="s">
        <v>278</v>
      </c>
      <c r="C19" s="251" t="s">
        <v>279</v>
      </c>
      <c r="D19" s="236" t="s">
        <v>190</v>
      </c>
      <c r="E19" s="237">
        <v>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162</v>
      </c>
      <c r="T19" s="240" t="s">
        <v>148</v>
      </c>
      <c r="U19" s="223">
        <v>0</v>
      </c>
      <c r="V19" s="223">
        <f>ROUND(E19*U19,2)</f>
        <v>0</v>
      </c>
      <c r="W19" s="223"/>
      <c r="X19" s="223" t="s">
        <v>191</v>
      </c>
      <c r="Y19" s="223" t="s">
        <v>150</v>
      </c>
      <c r="Z19" s="213"/>
      <c r="AA19" s="213"/>
      <c r="AB19" s="213"/>
      <c r="AC19" s="213"/>
      <c r="AD19" s="213"/>
      <c r="AE19" s="213"/>
      <c r="AF19" s="213"/>
      <c r="AG19" s="213" t="s">
        <v>192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56.25" outlineLevel="2" x14ac:dyDescent="0.2">
      <c r="A20" s="220"/>
      <c r="B20" s="221"/>
      <c r="C20" s="252" t="s">
        <v>280</v>
      </c>
      <c r="D20" s="242"/>
      <c r="E20" s="242"/>
      <c r="F20" s="242"/>
      <c r="G20" s="24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1" t="str">
        <f>C20</f>
        <v>vhodná pro přesné dělení a následné vykoulení těsta na 30 dílků, snadné nastavení požadované hmotnosti porce (rozpětí 30-100g) odvozené od celkové hmotnosti vsádky, pro zpracování všech základních typů těst, snadné a bezpečné ovládání a nastavení pomocí ovládacích pák, těsto se vkládá na tvarované PE plato s prolisovanými klonky (30 dílků), snadná manipulace, zařízení je v robustním litinovém provedení zaručujícím stabilitu, vzhledem k vybracím při vykulování je nutno kotvení zařízení k podlaze (případně podložit nohy silnou fixační gumou)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4">
        <v>7</v>
      </c>
      <c r="B21" s="235" t="s">
        <v>281</v>
      </c>
      <c r="C21" s="251" t="s">
        <v>282</v>
      </c>
      <c r="D21" s="236" t="s">
        <v>190</v>
      </c>
      <c r="E21" s="237">
        <v>1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162</v>
      </c>
      <c r="T21" s="240" t="s">
        <v>148</v>
      </c>
      <c r="U21" s="223">
        <v>0</v>
      </c>
      <c r="V21" s="223">
        <f>ROUND(E21*U21,2)</f>
        <v>0</v>
      </c>
      <c r="W21" s="223"/>
      <c r="X21" s="223" t="s">
        <v>191</v>
      </c>
      <c r="Y21" s="223" t="s">
        <v>150</v>
      </c>
      <c r="Z21" s="213"/>
      <c r="AA21" s="213"/>
      <c r="AB21" s="213"/>
      <c r="AC21" s="213"/>
      <c r="AD21" s="213"/>
      <c r="AE21" s="213"/>
      <c r="AF21" s="213"/>
      <c r="AG21" s="213" t="s">
        <v>192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33.75" outlineLevel="2" x14ac:dyDescent="0.2">
      <c r="A22" s="220"/>
      <c r="B22" s="221"/>
      <c r="C22" s="252" t="s">
        <v>283</v>
      </c>
      <c r="D22" s="242"/>
      <c r="E22" s="242"/>
      <c r="F22" s="242"/>
      <c r="G22" s="24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volitelné 3 rychlosti, planetové uložení nástavců, dokonalé promísení nádoby bez její rotace, odnímatelná nerezová nádoba, total stop, snadno vyměnitelné nástroje, bezpečnostní mikrospínače, objem nádoby 60l, ve výbavě metla, hák, míchač a vozík, nerezový kryt pracovního prostoru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4">
        <v>8</v>
      </c>
      <c r="B23" s="235" t="s">
        <v>284</v>
      </c>
      <c r="C23" s="251" t="s">
        <v>285</v>
      </c>
      <c r="D23" s="236" t="s">
        <v>190</v>
      </c>
      <c r="E23" s="237">
        <v>1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162</v>
      </c>
      <c r="T23" s="240" t="s">
        <v>148</v>
      </c>
      <c r="U23" s="223">
        <v>0</v>
      </c>
      <c r="V23" s="223">
        <f>ROUND(E23*U23,2)</f>
        <v>0</v>
      </c>
      <c r="W23" s="223"/>
      <c r="X23" s="223" t="s">
        <v>191</v>
      </c>
      <c r="Y23" s="223" t="s">
        <v>150</v>
      </c>
      <c r="Z23" s="213"/>
      <c r="AA23" s="213"/>
      <c r="AB23" s="213"/>
      <c r="AC23" s="213"/>
      <c r="AD23" s="213"/>
      <c r="AE23" s="213"/>
      <c r="AF23" s="213"/>
      <c r="AG23" s="213" t="s">
        <v>192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2" t="s">
        <v>286</v>
      </c>
      <c r="D24" s="242"/>
      <c r="E24" s="242"/>
      <c r="F24" s="242"/>
      <c r="G24" s="24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4">
        <v>9</v>
      </c>
      <c r="B25" s="235" t="s">
        <v>287</v>
      </c>
      <c r="C25" s="251" t="s">
        <v>288</v>
      </c>
      <c r="D25" s="236" t="s">
        <v>190</v>
      </c>
      <c r="E25" s="237">
        <v>1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/>
      <c r="S25" s="239" t="s">
        <v>162</v>
      </c>
      <c r="T25" s="240" t="s">
        <v>148</v>
      </c>
      <c r="U25" s="223">
        <v>0</v>
      </c>
      <c r="V25" s="223">
        <f>ROUND(E25*U25,2)</f>
        <v>0</v>
      </c>
      <c r="W25" s="223"/>
      <c r="X25" s="223" t="s">
        <v>191</v>
      </c>
      <c r="Y25" s="223" t="s">
        <v>150</v>
      </c>
      <c r="Z25" s="213"/>
      <c r="AA25" s="213"/>
      <c r="AB25" s="213"/>
      <c r="AC25" s="213"/>
      <c r="AD25" s="213"/>
      <c r="AE25" s="213"/>
      <c r="AF25" s="213"/>
      <c r="AG25" s="213" t="s">
        <v>192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52" t="s">
        <v>289</v>
      </c>
      <c r="D26" s="242"/>
      <c r="E26" s="242"/>
      <c r="F26" s="242"/>
      <c r="G26" s="24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43">
        <v>10</v>
      </c>
      <c r="B27" s="244" t="s">
        <v>290</v>
      </c>
      <c r="C27" s="253" t="s">
        <v>291</v>
      </c>
      <c r="D27" s="245" t="s">
        <v>190</v>
      </c>
      <c r="E27" s="246">
        <v>1</v>
      </c>
      <c r="F27" s="247"/>
      <c r="G27" s="248">
        <f>ROUND(E27*F27,2)</f>
        <v>0</v>
      </c>
      <c r="H27" s="247"/>
      <c r="I27" s="248">
        <f>ROUND(E27*H27,2)</f>
        <v>0</v>
      </c>
      <c r="J27" s="247"/>
      <c r="K27" s="248">
        <f>ROUND(E27*J27,2)</f>
        <v>0</v>
      </c>
      <c r="L27" s="248">
        <v>21</v>
      </c>
      <c r="M27" s="248">
        <f>G27*(1+L27/100)</f>
        <v>0</v>
      </c>
      <c r="N27" s="246">
        <v>0</v>
      </c>
      <c r="O27" s="246">
        <f>ROUND(E27*N27,2)</f>
        <v>0</v>
      </c>
      <c r="P27" s="246">
        <v>0</v>
      </c>
      <c r="Q27" s="246">
        <f>ROUND(E27*P27,2)</f>
        <v>0</v>
      </c>
      <c r="R27" s="248"/>
      <c r="S27" s="248" t="s">
        <v>162</v>
      </c>
      <c r="T27" s="249" t="s">
        <v>148</v>
      </c>
      <c r="U27" s="223">
        <v>0</v>
      </c>
      <c r="V27" s="223">
        <f>ROUND(E27*U27,2)</f>
        <v>0</v>
      </c>
      <c r="W27" s="223"/>
      <c r="X27" s="223" t="s">
        <v>191</v>
      </c>
      <c r="Y27" s="223" t="s">
        <v>150</v>
      </c>
      <c r="Z27" s="213"/>
      <c r="AA27" s="213"/>
      <c r="AB27" s="213"/>
      <c r="AC27" s="213"/>
      <c r="AD27" s="213"/>
      <c r="AE27" s="213"/>
      <c r="AF27" s="213"/>
      <c r="AG27" s="213" t="s">
        <v>192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27" t="s">
        <v>142</v>
      </c>
      <c r="B28" s="228" t="s">
        <v>73</v>
      </c>
      <c r="C28" s="250" t="s">
        <v>74</v>
      </c>
      <c r="D28" s="229"/>
      <c r="E28" s="230"/>
      <c r="F28" s="231"/>
      <c r="G28" s="231">
        <f>SUMIF(AG29:AG32,"&lt;&gt;NOR",G29:G32)</f>
        <v>0</v>
      </c>
      <c r="H28" s="231"/>
      <c r="I28" s="231">
        <f>SUM(I29:I32)</f>
        <v>0</v>
      </c>
      <c r="J28" s="231"/>
      <c r="K28" s="231">
        <f>SUM(K29:K32)</f>
        <v>0</v>
      </c>
      <c r="L28" s="231"/>
      <c r="M28" s="231">
        <f>SUM(M29:M32)</f>
        <v>0</v>
      </c>
      <c r="N28" s="230"/>
      <c r="O28" s="230">
        <f>SUM(O29:O32)</f>
        <v>0</v>
      </c>
      <c r="P28" s="230"/>
      <c r="Q28" s="230">
        <f>SUM(Q29:Q32)</f>
        <v>0</v>
      </c>
      <c r="R28" s="231"/>
      <c r="S28" s="231"/>
      <c r="T28" s="232"/>
      <c r="U28" s="226"/>
      <c r="V28" s="226">
        <f>SUM(V29:V32)</f>
        <v>0</v>
      </c>
      <c r="W28" s="226"/>
      <c r="X28" s="226"/>
      <c r="Y28" s="226"/>
      <c r="AG28" t="s">
        <v>143</v>
      </c>
    </row>
    <row r="29" spans="1:60" outlineLevel="1" x14ac:dyDescent="0.2">
      <c r="A29" s="234">
        <v>11</v>
      </c>
      <c r="B29" s="235" t="s">
        <v>292</v>
      </c>
      <c r="C29" s="251" t="s">
        <v>293</v>
      </c>
      <c r="D29" s="236" t="s">
        <v>190</v>
      </c>
      <c r="E29" s="237">
        <v>1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162</v>
      </c>
      <c r="T29" s="240" t="s">
        <v>148</v>
      </c>
      <c r="U29" s="223">
        <v>0</v>
      </c>
      <c r="V29" s="223">
        <f>ROUND(E29*U29,2)</f>
        <v>0</v>
      </c>
      <c r="W29" s="223"/>
      <c r="X29" s="223" t="s">
        <v>191</v>
      </c>
      <c r="Y29" s="223" t="s">
        <v>150</v>
      </c>
      <c r="Z29" s="213"/>
      <c r="AA29" s="213"/>
      <c r="AB29" s="213"/>
      <c r="AC29" s="213"/>
      <c r="AD29" s="213"/>
      <c r="AE29" s="213"/>
      <c r="AF29" s="213"/>
      <c r="AG29" s="213" t="s">
        <v>192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 x14ac:dyDescent="0.2">
      <c r="A30" s="220"/>
      <c r="B30" s="221"/>
      <c r="C30" s="252" t="s">
        <v>294</v>
      </c>
      <c r="D30" s="242"/>
      <c r="E30" s="242"/>
      <c r="F30" s="242"/>
      <c r="G30" s="24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1" t="str">
        <f>C30</f>
        <v>zadní lem 40 mm, zásuvkový blok vpravo, spodní police,  bližší specifikace viz. příloha 1 -  technický standard nerezového nábytku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4">
        <v>12</v>
      </c>
      <c r="B31" s="235" t="s">
        <v>295</v>
      </c>
      <c r="C31" s="251" t="s">
        <v>296</v>
      </c>
      <c r="D31" s="236" t="s">
        <v>190</v>
      </c>
      <c r="E31" s="237">
        <v>1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162</v>
      </c>
      <c r="T31" s="240" t="s">
        <v>148</v>
      </c>
      <c r="U31" s="223">
        <v>0</v>
      </c>
      <c r="V31" s="223">
        <f>ROUND(E31*U31,2)</f>
        <v>0</v>
      </c>
      <c r="W31" s="223"/>
      <c r="X31" s="223" t="s">
        <v>191</v>
      </c>
      <c r="Y31" s="223" t="s">
        <v>150</v>
      </c>
      <c r="Z31" s="213"/>
      <c r="AA31" s="213"/>
      <c r="AB31" s="213"/>
      <c r="AC31" s="213"/>
      <c r="AD31" s="213"/>
      <c r="AE31" s="213"/>
      <c r="AF31" s="213"/>
      <c r="AG31" s="213" t="s">
        <v>192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2" x14ac:dyDescent="0.2">
      <c r="A32" s="220"/>
      <c r="B32" s="221"/>
      <c r="C32" s="252" t="s">
        <v>297</v>
      </c>
      <c r="D32" s="242"/>
      <c r="E32" s="242"/>
      <c r="F32" s="242"/>
      <c r="G32" s="24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153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1" t="str">
        <f>C32</f>
        <v>1 průtoková jednotka, 2 zásobníky s výpustným kohoutkem, s el. ohřevem, pevné připojení na vodu, udržovací kapacita 10l, výkonová kapacita 30l/hod. (240 šálků), doba překapávání 10min/5l, digitální řízení, filtrací jednotka</v>
      </c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27" t="s">
        <v>142</v>
      </c>
      <c r="B33" s="228" t="s">
        <v>75</v>
      </c>
      <c r="C33" s="250" t="s">
        <v>76</v>
      </c>
      <c r="D33" s="229"/>
      <c r="E33" s="230"/>
      <c r="F33" s="231"/>
      <c r="G33" s="231">
        <f>SUMIF(AG34:AG52,"&lt;&gt;NOR",G34:G52)</f>
        <v>0</v>
      </c>
      <c r="H33" s="231"/>
      <c r="I33" s="231">
        <f>SUM(I34:I52)</f>
        <v>0</v>
      </c>
      <c r="J33" s="231"/>
      <c r="K33" s="231">
        <f>SUM(K34:K52)</f>
        <v>0</v>
      </c>
      <c r="L33" s="231"/>
      <c r="M33" s="231">
        <f>SUM(M34:M52)</f>
        <v>0</v>
      </c>
      <c r="N33" s="230"/>
      <c r="O33" s="230">
        <f>SUM(O34:O52)</f>
        <v>0</v>
      </c>
      <c r="P33" s="230"/>
      <c r="Q33" s="230">
        <f>SUM(Q34:Q52)</f>
        <v>0</v>
      </c>
      <c r="R33" s="231"/>
      <c r="S33" s="231"/>
      <c r="T33" s="232"/>
      <c r="U33" s="226"/>
      <c r="V33" s="226">
        <f>SUM(V34:V52)</f>
        <v>0</v>
      </c>
      <c r="W33" s="226"/>
      <c r="X33" s="226"/>
      <c r="Y33" s="226"/>
      <c r="AG33" t="s">
        <v>143</v>
      </c>
    </row>
    <row r="34" spans="1:60" outlineLevel="1" x14ac:dyDescent="0.2">
      <c r="A34" s="243">
        <v>13</v>
      </c>
      <c r="B34" s="244" t="s">
        <v>290</v>
      </c>
      <c r="C34" s="253" t="s">
        <v>291</v>
      </c>
      <c r="D34" s="245" t="s">
        <v>190</v>
      </c>
      <c r="E34" s="246">
        <v>1</v>
      </c>
      <c r="F34" s="247"/>
      <c r="G34" s="248">
        <f>ROUND(E34*F34,2)</f>
        <v>0</v>
      </c>
      <c r="H34" s="247"/>
      <c r="I34" s="248">
        <f>ROUND(E34*H34,2)</f>
        <v>0</v>
      </c>
      <c r="J34" s="247"/>
      <c r="K34" s="248">
        <f>ROUND(E34*J34,2)</f>
        <v>0</v>
      </c>
      <c r="L34" s="248">
        <v>21</v>
      </c>
      <c r="M34" s="248">
        <f>G34*(1+L34/100)</f>
        <v>0</v>
      </c>
      <c r="N34" s="246">
        <v>0</v>
      </c>
      <c r="O34" s="246">
        <f>ROUND(E34*N34,2)</f>
        <v>0</v>
      </c>
      <c r="P34" s="246">
        <v>0</v>
      </c>
      <c r="Q34" s="246">
        <f>ROUND(E34*P34,2)</f>
        <v>0</v>
      </c>
      <c r="R34" s="248"/>
      <c r="S34" s="248" t="s">
        <v>162</v>
      </c>
      <c r="T34" s="249" t="s">
        <v>148</v>
      </c>
      <c r="U34" s="223">
        <v>0</v>
      </c>
      <c r="V34" s="223">
        <f>ROUND(E34*U34,2)</f>
        <v>0</v>
      </c>
      <c r="W34" s="223"/>
      <c r="X34" s="223" t="s">
        <v>191</v>
      </c>
      <c r="Y34" s="223" t="s">
        <v>150</v>
      </c>
      <c r="Z34" s="213"/>
      <c r="AA34" s="213"/>
      <c r="AB34" s="213"/>
      <c r="AC34" s="213"/>
      <c r="AD34" s="213"/>
      <c r="AE34" s="213"/>
      <c r="AF34" s="213"/>
      <c r="AG34" s="213" t="s">
        <v>192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4">
        <v>14</v>
      </c>
      <c r="B35" s="235" t="s">
        <v>298</v>
      </c>
      <c r="C35" s="251" t="s">
        <v>299</v>
      </c>
      <c r="D35" s="236" t="s">
        <v>190</v>
      </c>
      <c r="E35" s="237">
        <v>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9"/>
      <c r="S35" s="239" t="s">
        <v>162</v>
      </c>
      <c r="T35" s="240" t="s">
        <v>148</v>
      </c>
      <c r="U35" s="223">
        <v>0</v>
      </c>
      <c r="V35" s="223">
        <f>ROUND(E35*U35,2)</f>
        <v>0</v>
      </c>
      <c r="W35" s="223"/>
      <c r="X35" s="223" t="s">
        <v>191</v>
      </c>
      <c r="Y35" s="223" t="s">
        <v>150</v>
      </c>
      <c r="Z35" s="213"/>
      <c r="AA35" s="213"/>
      <c r="AB35" s="213"/>
      <c r="AC35" s="213"/>
      <c r="AD35" s="213"/>
      <c r="AE35" s="213"/>
      <c r="AF35" s="213"/>
      <c r="AG35" s="213" t="s">
        <v>192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52" t="s">
        <v>300</v>
      </c>
      <c r="D36" s="242"/>
      <c r="E36" s="242"/>
      <c r="F36" s="242"/>
      <c r="G36" s="24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153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4">
        <v>15</v>
      </c>
      <c r="B37" s="235" t="s">
        <v>301</v>
      </c>
      <c r="C37" s="251" t="s">
        <v>302</v>
      </c>
      <c r="D37" s="236" t="s">
        <v>190</v>
      </c>
      <c r="E37" s="237">
        <v>1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/>
      <c r="S37" s="239" t="s">
        <v>162</v>
      </c>
      <c r="T37" s="240" t="s">
        <v>148</v>
      </c>
      <c r="U37" s="223">
        <v>0</v>
      </c>
      <c r="V37" s="223">
        <f>ROUND(E37*U37,2)</f>
        <v>0</v>
      </c>
      <c r="W37" s="223"/>
      <c r="X37" s="223" t="s">
        <v>191</v>
      </c>
      <c r="Y37" s="223" t="s">
        <v>150</v>
      </c>
      <c r="Z37" s="213"/>
      <c r="AA37" s="213"/>
      <c r="AB37" s="213"/>
      <c r="AC37" s="213"/>
      <c r="AD37" s="213"/>
      <c r="AE37" s="213"/>
      <c r="AF37" s="213"/>
      <c r="AG37" s="213" t="s">
        <v>192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2" x14ac:dyDescent="0.2">
      <c r="A38" s="220"/>
      <c r="B38" s="221"/>
      <c r="C38" s="252" t="s">
        <v>303</v>
      </c>
      <c r="D38" s="242"/>
      <c r="E38" s="242"/>
      <c r="F38" s="242"/>
      <c r="G38" s="24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1" t="str">
        <f>C38</f>
        <v>regálový vozík na 18 zásuvů, nerezové provedení, 4 kolečka z toho 2 s brzdou, bližší specifikace viz. příloha 1 - technický standard nerezového nábytku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4">
        <v>16</v>
      </c>
      <c r="B39" s="235" t="s">
        <v>304</v>
      </c>
      <c r="C39" s="251" t="s">
        <v>305</v>
      </c>
      <c r="D39" s="236" t="s">
        <v>190</v>
      </c>
      <c r="E39" s="237">
        <v>3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162</v>
      </c>
      <c r="T39" s="240" t="s">
        <v>148</v>
      </c>
      <c r="U39" s="223">
        <v>0</v>
      </c>
      <c r="V39" s="223">
        <f>ROUND(E39*U39,2)</f>
        <v>0</v>
      </c>
      <c r="W39" s="223"/>
      <c r="X39" s="223" t="s">
        <v>191</v>
      </c>
      <c r="Y39" s="223" t="s">
        <v>150</v>
      </c>
      <c r="Z39" s="213"/>
      <c r="AA39" s="213"/>
      <c r="AB39" s="213"/>
      <c r="AC39" s="213"/>
      <c r="AD39" s="213"/>
      <c r="AE39" s="213"/>
      <c r="AF39" s="213"/>
      <c r="AG39" s="213" t="s">
        <v>192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52" t="s">
        <v>242</v>
      </c>
      <c r="D40" s="242"/>
      <c r="E40" s="242"/>
      <c r="F40" s="242"/>
      <c r="G40" s="24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4">
        <v>17</v>
      </c>
      <c r="B41" s="235" t="s">
        <v>306</v>
      </c>
      <c r="C41" s="251" t="s">
        <v>307</v>
      </c>
      <c r="D41" s="236" t="s">
        <v>190</v>
      </c>
      <c r="E41" s="237">
        <v>1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21</v>
      </c>
      <c r="M41" s="239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9"/>
      <c r="S41" s="239" t="s">
        <v>162</v>
      </c>
      <c r="T41" s="240" t="s">
        <v>148</v>
      </c>
      <c r="U41" s="223">
        <v>0</v>
      </c>
      <c r="V41" s="223">
        <f>ROUND(E41*U41,2)</f>
        <v>0</v>
      </c>
      <c r="W41" s="223"/>
      <c r="X41" s="223" t="s">
        <v>191</v>
      </c>
      <c r="Y41" s="223" t="s">
        <v>150</v>
      </c>
      <c r="Z41" s="213"/>
      <c r="AA41" s="213"/>
      <c r="AB41" s="213"/>
      <c r="AC41" s="213"/>
      <c r="AD41" s="213"/>
      <c r="AE41" s="213"/>
      <c r="AF41" s="213"/>
      <c r="AG41" s="213" t="s">
        <v>192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52" t="s">
        <v>242</v>
      </c>
      <c r="D42" s="242"/>
      <c r="E42" s="242"/>
      <c r="F42" s="242"/>
      <c r="G42" s="24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4">
        <v>18</v>
      </c>
      <c r="B43" s="235" t="s">
        <v>308</v>
      </c>
      <c r="C43" s="251" t="s">
        <v>309</v>
      </c>
      <c r="D43" s="236" t="s">
        <v>190</v>
      </c>
      <c r="E43" s="237">
        <v>1</v>
      </c>
      <c r="F43" s="238"/>
      <c r="G43" s="239">
        <f>ROUND(E43*F43,2)</f>
        <v>0</v>
      </c>
      <c r="H43" s="238"/>
      <c r="I43" s="239">
        <f>ROUND(E43*H43,2)</f>
        <v>0</v>
      </c>
      <c r="J43" s="238"/>
      <c r="K43" s="239">
        <f>ROUND(E43*J43,2)</f>
        <v>0</v>
      </c>
      <c r="L43" s="239">
        <v>21</v>
      </c>
      <c r="M43" s="239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9"/>
      <c r="S43" s="239" t="s">
        <v>162</v>
      </c>
      <c r="T43" s="240" t="s">
        <v>148</v>
      </c>
      <c r="U43" s="223">
        <v>0</v>
      </c>
      <c r="V43" s="223">
        <f>ROUND(E43*U43,2)</f>
        <v>0</v>
      </c>
      <c r="W43" s="223"/>
      <c r="X43" s="223" t="s">
        <v>191</v>
      </c>
      <c r="Y43" s="223" t="s">
        <v>150</v>
      </c>
      <c r="Z43" s="213"/>
      <c r="AA43" s="213"/>
      <c r="AB43" s="213"/>
      <c r="AC43" s="213"/>
      <c r="AD43" s="213"/>
      <c r="AE43" s="213"/>
      <c r="AF43" s="213"/>
      <c r="AG43" s="213" t="s">
        <v>192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52" t="s">
        <v>310</v>
      </c>
      <c r="D44" s="242"/>
      <c r="E44" s="242"/>
      <c r="F44" s="242"/>
      <c r="G44" s="24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4">
        <v>19</v>
      </c>
      <c r="B45" s="235" t="s">
        <v>311</v>
      </c>
      <c r="C45" s="251" t="s">
        <v>312</v>
      </c>
      <c r="D45" s="236" t="s">
        <v>190</v>
      </c>
      <c r="E45" s="237">
        <v>1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9"/>
      <c r="S45" s="239" t="s">
        <v>162</v>
      </c>
      <c r="T45" s="240" t="s">
        <v>148</v>
      </c>
      <c r="U45" s="223">
        <v>0</v>
      </c>
      <c r="V45" s="223">
        <f>ROUND(E45*U45,2)</f>
        <v>0</v>
      </c>
      <c r="W45" s="223"/>
      <c r="X45" s="223" t="s">
        <v>191</v>
      </c>
      <c r="Y45" s="223" t="s">
        <v>150</v>
      </c>
      <c r="Z45" s="213"/>
      <c r="AA45" s="213"/>
      <c r="AB45" s="213"/>
      <c r="AC45" s="213"/>
      <c r="AD45" s="213"/>
      <c r="AE45" s="213"/>
      <c r="AF45" s="213"/>
      <c r="AG45" s="213" t="s">
        <v>192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0"/>
      <c r="B46" s="221"/>
      <c r="C46" s="252" t="s">
        <v>313</v>
      </c>
      <c r="D46" s="242"/>
      <c r="E46" s="242"/>
      <c r="F46" s="242"/>
      <c r="G46" s="242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34">
        <v>20</v>
      </c>
      <c r="B47" s="235" t="s">
        <v>314</v>
      </c>
      <c r="C47" s="251" t="s">
        <v>315</v>
      </c>
      <c r="D47" s="236" t="s">
        <v>190</v>
      </c>
      <c r="E47" s="237">
        <v>1</v>
      </c>
      <c r="F47" s="238"/>
      <c r="G47" s="239">
        <f>ROUND(E47*F47,2)</f>
        <v>0</v>
      </c>
      <c r="H47" s="238"/>
      <c r="I47" s="239">
        <f>ROUND(E47*H47,2)</f>
        <v>0</v>
      </c>
      <c r="J47" s="238"/>
      <c r="K47" s="239">
        <f>ROUND(E47*J47,2)</f>
        <v>0</v>
      </c>
      <c r="L47" s="239">
        <v>21</v>
      </c>
      <c r="M47" s="239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9"/>
      <c r="S47" s="239" t="s">
        <v>162</v>
      </c>
      <c r="T47" s="240" t="s">
        <v>148</v>
      </c>
      <c r="U47" s="223">
        <v>0</v>
      </c>
      <c r="V47" s="223">
        <f>ROUND(E47*U47,2)</f>
        <v>0</v>
      </c>
      <c r="W47" s="223"/>
      <c r="X47" s="223" t="s">
        <v>191</v>
      </c>
      <c r="Y47" s="223" t="s">
        <v>150</v>
      </c>
      <c r="Z47" s="213"/>
      <c r="AA47" s="213"/>
      <c r="AB47" s="213"/>
      <c r="AC47" s="213"/>
      <c r="AD47" s="213"/>
      <c r="AE47" s="213"/>
      <c r="AF47" s="213"/>
      <c r="AG47" s="213" t="s">
        <v>192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52" t="s">
        <v>316</v>
      </c>
      <c r="D48" s="242"/>
      <c r="E48" s="242"/>
      <c r="F48" s="242"/>
      <c r="G48" s="242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2.5" outlineLevel="1" x14ac:dyDescent="0.2">
      <c r="A49" s="234">
        <v>21</v>
      </c>
      <c r="B49" s="235" t="s">
        <v>317</v>
      </c>
      <c r="C49" s="251" t="s">
        <v>318</v>
      </c>
      <c r="D49" s="236" t="s">
        <v>190</v>
      </c>
      <c r="E49" s="237">
        <v>1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162</v>
      </c>
      <c r="T49" s="240" t="s">
        <v>148</v>
      </c>
      <c r="U49" s="223">
        <v>0</v>
      </c>
      <c r="V49" s="223">
        <f>ROUND(E49*U49,2)</f>
        <v>0</v>
      </c>
      <c r="W49" s="223"/>
      <c r="X49" s="223" t="s">
        <v>191</v>
      </c>
      <c r="Y49" s="223" t="s">
        <v>150</v>
      </c>
      <c r="Z49" s="213"/>
      <c r="AA49" s="213"/>
      <c r="AB49" s="213"/>
      <c r="AC49" s="213"/>
      <c r="AD49" s="213"/>
      <c r="AE49" s="213"/>
      <c r="AF49" s="213"/>
      <c r="AG49" s="213" t="s">
        <v>192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52" t="s">
        <v>242</v>
      </c>
      <c r="D50" s="242"/>
      <c r="E50" s="242"/>
      <c r="F50" s="242"/>
      <c r="G50" s="242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4">
        <v>22</v>
      </c>
      <c r="B51" s="235" t="s">
        <v>319</v>
      </c>
      <c r="C51" s="251" t="s">
        <v>320</v>
      </c>
      <c r="D51" s="236" t="s">
        <v>190</v>
      </c>
      <c r="E51" s="237">
        <v>1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9"/>
      <c r="S51" s="239" t="s">
        <v>162</v>
      </c>
      <c r="T51" s="240" t="s">
        <v>148</v>
      </c>
      <c r="U51" s="223">
        <v>0</v>
      </c>
      <c r="V51" s="223">
        <f>ROUND(E51*U51,2)</f>
        <v>0</v>
      </c>
      <c r="W51" s="223"/>
      <c r="X51" s="223" t="s">
        <v>191</v>
      </c>
      <c r="Y51" s="223" t="s">
        <v>150</v>
      </c>
      <c r="Z51" s="213"/>
      <c r="AA51" s="213"/>
      <c r="AB51" s="213"/>
      <c r="AC51" s="213"/>
      <c r="AD51" s="213"/>
      <c r="AE51" s="213"/>
      <c r="AF51" s="213"/>
      <c r="AG51" s="213" t="s">
        <v>192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2" x14ac:dyDescent="0.2">
      <c r="A52" s="220"/>
      <c r="B52" s="221"/>
      <c r="C52" s="252" t="s">
        <v>321</v>
      </c>
      <c r="D52" s="242"/>
      <c r="E52" s="242"/>
      <c r="F52" s="242"/>
      <c r="G52" s="242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153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1" t="str">
        <f>C52</f>
        <v>jednootvorová baterie s otočným výtokem, kryt sprchy z plastu, nástěnný držák, pčřipojovací hadice 3/8 o délce 400 mm, výška baterie 1060 mm</v>
      </c>
      <c r="BB52" s="213"/>
      <c r="BC52" s="213"/>
      <c r="BD52" s="213"/>
      <c r="BE52" s="213"/>
      <c r="BF52" s="213"/>
      <c r="BG52" s="213"/>
      <c r="BH52" s="213"/>
    </row>
    <row r="53" spans="1:60" x14ac:dyDescent="0.2">
      <c r="A53" s="227" t="s">
        <v>142</v>
      </c>
      <c r="B53" s="228" t="s">
        <v>77</v>
      </c>
      <c r="C53" s="250" t="s">
        <v>78</v>
      </c>
      <c r="D53" s="229"/>
      <c r="E53" s="230"/>
      <c r="F53" s="231"/>
      <c r="G53" s="231">
        <f>SUMIF(AG54:AG88,"&lt;&gt;NOR",G54:G88)</f>
        <v>0</v>
      </c>
      <c r="H53" s="231"/>
      <c r="I53" s="231">
        <f>SUM(I54:I88)</f>
        <v>0</v>
      </c>
      <c r="J53" s="231"/>
      <c r="K53" s="231">
        <f>SUM(K54:K88)</f>
        <v>0</v>
      </c>
      <c r="L53" s="231"/>
      <c r="M53" s="231">
        <f>SUM(M54:M88)</f>
        <v>0</v>
      </c>
      <c r="N53" s="230"/>
      <c r="O53" s="230">
        <f>SUM(O54:O88)</f>
        <v>0</v>
      </c>
      <c r="P53" s="230"/>
      <c r="Q53" s="230">
        <f>SUM(Q54:Q88)</f>
        <v>0</v>
      </c>
      <c r="R53" s="231"/>
      <c r="S53" s="231"/>
      <c r="T53" s="232"/>
      <c r="U53" s="226"/>
      <c r="V53" s="226">
        <f>SUM(V54:V88)</f>
        <v>0</v>
      </c>
      <c r="W53" s="226"/>
      <c r="X53" s="226"/>
      <c r="Y53" s="226"/>
      <c r="AG53" t="s">
        <v>143</v>
      </c>
    </row>
    <row r="54" spans="1:60" outlineLevel="1" x14ac:dyDescent="0.2">
      <c r="A54" s="243">
        <v>23</v>
      </c>
      <c r="B54" s="244" t="s">
        <v>322</v>
      </c>
      <c r="C54" s="253" t="s">
        <v>323</v>
      </c>
      <c r="D54" s="245" t="s">
        <v>190</v>
      </c>
      <c r="E54" s="246">
        <v>1</v>
      </c>
      <c r="F54" s="247"/>
      <c r="G54" s="248">
        <f>ROUND(E54*F54,2)</f>
        <v>0</v>
      </c>
      <c r="H54" s="247"/>
      <c r="I54" s="248">
        <f>ROUND(E54*H54,2)</f>
        <v>0</v>
      </c>
      <c r="J54" s="247"/>
      <c r="K54" s="248">
        <f>ROUND(E54*J54,2)</f>
        <v>0</v>
      </c>
      <c r="L54" s="248">
        <v>21</v>
      </c>
      <c r="M54" s="248">
        <f>G54*(1+L54/100)</f>
        <v>0</v>
      </c>
      <c r="N54" s="246">
        <v>0</v>
      </c>
      <c r="O54" s="246">
        <f>ROUND(E54*N54,2)</f>
        <v>0</v>
      </c>
      <c r="P54" s="246">
        <v>0</v>
      </c>
      <c r="Q54" s="246">
        <f>ROUND(E54*P54,2)</f>
        <v>0</v>
      </c>
      <c r="R54" s="248"/>
      <c r="S54" s="248" t="s">
        <v>162</v>
      </c>
      <c r="T54" s="249" t="s">
        <v>148</v>
      </c>
      <c r="U54" s="223">
        <v>0</v>
      </c>
      <c r="V54" s="223">
        <f>ROUND(E54*U54,2)</f>
        <v>0</v>
      </c>
      <c r="W54" s="223"/>
      <c r="X54" s="223" t="s">
        <v>191</v>
      </c>
      <c r="Y54" s="223" t="s">
        <v>150</v>
      </c>
      <c r="Z54" s="213"/>
      <c r="AA54" s="213"/>
      <c r="AB54" s="213"/>
      <c r="AC54" s="213"/>
      <c r="AD54" s="213"/>
      <c r="AE54" s="213"/>
      <c r="AF54" s="213"/>
      <c r="AG54" s="213" t="s">
        <v>192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43">
        <v>24</v>
      </c>
      <c r="B55" s="244" t="s">
        <v>324</v>
      </c>
      <c r="C55" s="253" t="s">
        <v>323</v>
      </c>
      <c r="D55" s="245" t="s">
        <v>190</v>
      </c>
      <c r="E55" s="246">
        <v>1</v>
      </c>
      <c r="F55" s="247"/>
      <c r="G55" s="248">
        <f>ROUND(E55*F55,2)</f>
        <v>0</v>
      </c>
      <c r="H55" s="247"/>
      <c r="I55" s="248">
        <f>ROUND(E55*H55,2)</f>
        <v>0</v>
      </c>
      <c r="J55" s="247"/>
      <c r="K55" s="248">
        <f>ROUND(E55*J55,2)</f>
        <v>0</v>
      </c>
      <c r="L55" s="248">
        <v>21</v>
      </c>
      <c r="M55" s="248">
        <f>G55*(1+L55/100)</f>
        <v>0</v>
      </c>
      <c r="N55" s="246">
        <v>0</v>
      </c>
      <c r="O55" s="246">
        <f>ROUND(E55*N55,2)</f>
        <v>0</v>
      </c>
      <c r="P55" s="246">
        <v>0</v>
      </c>
      <c r="Q55" s="246">
        <f>ROUND(E55*P55,2)</f>
        <v>0</v>
      </c>
      <c r="R55" s="248"/>
      <c r="S55" s="248" t="s">
        <v>162</v>
      </c>
      <c r="T55" s="249" t="s">
        <v>148</v>
      </c>
      <c r="U55" s="223">
        <v>0</v>
      </c>
      <c r="V55" s="223">
        <f>ROUND(E55*U55,2)</f>
        <v>0</v>
      </c>
      <c r="W55" s="223"/>
      <c r="X55" s="223" t="s">
        <v>191</v>
      </c>
      <c r="Y55" s="223" t="s">
        <v>150</v>
      </c>
      <c r="Z55" s="213"/>
      <c r="AA55" s="213"/>
      <c r="AB55" s="213"/>
      <c r="AC55" s="213"/>
      <c r="AD55" s="213"/>
      <c r="AE55" s="213"/>
      <c r="AF55" s="213"/>
      <c r="AG55" s="213" t="s">
        <v>192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4">
        <v>25</v>
      </c>
      <c r="B56" s="235" t="s">
        <v>325</v>
      </c>
      <c r="C56" s="251" t="s">
        <v>326</v>
      </c>
      <c r="D56" s="236" t="s">
        <v>190</v>
      </c>
      <c r="E56" s="237">
        <v>4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162</v>
      </c>
      <c r="T56" s="240" t="s">
        <v>148</v>
      </c>
      <c r="U56" s="223">
        <v>0</v>
      </c>
      <c r="V56" s="223">
        <f>ROUND(E56*U56,2)</f>
        <v>0</v>
      </c>
      <c r="W56" s="223"/>
      <c r="X56" s="223" t="s">
        <v>191</v>
      </c>
      <c r="Y56" s="223" t="s">
        <v>150</v>
      </c>
      <c r="Z56" s="213"/>
      <c r="AA56" s="213"/>
      <c r="AB56" s="213"/>
      <c r="AC56" s="213"/>
      <c r="AD56" s="213"/>
      <c r="AE56" s="213"/>
      <c r="AF56" s="213"/>
      <c r="AG56" s="213" t="s">
        <v>192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52" t="s">
        <v>242</v>
      </c>
      <c r="D57" s="242"/>
      <c r="E57" s="242"/>
      <c r="F57" s="242"/>
      <c r="G57" s="242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153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4">
        <v>26</v>
      </c>
      <c r="B58" s="235" t="s">
        <v>327</v>
      </c>
      <c r="C58" s="251" t="s">
        <v>328</v>
      </c>
      <c r="D58" s="236" t="s">
        <v>190</v>
      </c>
      <c r="E58" s="237">
        <v>1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21</v>
      </c>
      <c r="M58" s="239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9"/>
      <c r="S58" s="239" t="s">
        <v>162</v>
      </c>
      <c r="T58" s="240" t="s">
        <v>148</v>
      </c>
      <c r="U58" s="223">
        <v>0</v>
      </c>
      <c r="V58" s="223">
        <f>ROUND(E58*U58,2)</f>
        <v>0</v>
      </c>
      <c r="W58" s="223"/>
      <c r="X58" s="223" t="s">
        <v>191</v>
      </c>
      <c r="Y58" s="223" t="s">
        <v>150</v>
      </c>
      <c r="Z58" s="213"/>
      <c r="AA58" s="213"/>
      <c r="AB58" s="213"/>
      <c r="AC58" s="213"/>
      <c r="AD58" s="213"/>
      <c r="AE58" s="213"/>
      <c r="AF58" s="213"/>
      <c r="AG58" s="213" t="s">
        <v>192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52" t="s">
        <v>329</v>
      </c>
      <c r="D59" s="242"/>
      <c r="E59" s="242"/>
      <c r="F59" s="242"/>
      <c r="G59" s="242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4">
        <v>27</v>
      </c>
      <c r="B60" s="235" t="s">
        <v>330</v>
      </c>
      <c r="C60" s="251" t="s">
        <v>331</v>
      </c>
      <c r="D60" s="236" t="s">
        <v>190</v>
      </c>
      <c r="E60" s="237">
        <v>1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21</v>
      </c>
      <c r="M60" s="239">
        <f>G60*(1+L60/100)</f>
        <v>0</v>
      </c>
      <c r="N60" s="237">
        <v>0</v>
      </c>
      <c r="O60" s="237">
        <f>ROUND(E60*N60,2)</f>
        <v>0</v>
      </c>
      <c r="P60" s="237">
        <v>0</v>
      </c>
      <c r="Q60" s="237">
        <f>ROUND(E60*P60,2)</f>
        <v>0</v>
      </c>
      <c r="R60" s="239"/>
      <c r="S60" s="239" t="s">
        <v>162</v>
      </c>
      <c r="T60" s="240" t="s">
        <v>148</v>
      </c>
      <c r="U60" s="223">
        <v>0</v>
      </c>
      <c r="V60" s="223">
        <f>ROUND(E60*U60,2)</f>
        <v>0</v>
      </c>
      <c r="W60" s="223"/>
      <c r="X60" s="223" t="s">
        <v>191</v>
      </c>
      <c r="Y60" s="223" t="s">
        <v>150</v>
      </c>
      <c r="Z60" s="213"/>
      <c r="AA60" s="213"/>
      <c r="AB60" s="213"/>
      <c r="AC60" s="213"/>
      <c r="AD60" s="213"/>
      <c r="AE60" s="213"/>
      <c r="AF60" s="213"/>
      <c r="AG60" s="213" t="s">
        <v>192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2" x14ac:dyDescent="0.2">
      <c r="A61" s="220"/>
      <c r="B61" s="221"/>
      <c r="C61" s="252" t="s">
        <v>332</v>
      </c>
      <c r="D61" s="242"/>
      <c r="E61" s="242"/>
      <c r="F61" s="242"/>
      <c r="G61" s="242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41" t="str">
        <f>C61</f>
        <v>celonerezové provedení, válce po celé šíři stolu, lehce odnímatelné, pod válci vyspádovaná vana směrem k mycímu stroji, pojízdné provedení, bližší specifikace viz příloha 1 - technický standard nerezového nábytku</v>
      </c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4">
        <v>28</v>
      </c>
      <c r="B62" s="235" t="s">
        <v>333</v>
      </c>
      <c r="C62" s="251" t="s">
        <v>334</v>
      </c>
      <c r="D62" s="236" t="s">
        <v>190</v>
      </c>
      <c r="E62" s="237">
        <v>1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/>
      <c r="S62" s="239" t="s">
        <v>162</v>
      </c>
      <c r="T62" s="240" t="s">
        <v>148</v>
      </c>
      <c r="U62" s="223">
        <v>0</v>
      </c>
      <c r="V62" s="223">
        <f>ROUND(E62*U62,2)</f>
        <v>0</v>
      </c>
      <c r="W62" s="223"/>
      <c r="X62" s="223" t="s">
        <v>191</v>
      </c>
      <c r="Y62" s="223" t="s">
        <v>150</v>
      </c>
      <c r="Z62" s="213"/>
      <c r="AA62" s="213"/>
      <c r="AB62" s="213"/>
      <c r="AC62" s="213"/>
      <c r="AD62" s="213"/>
      <c r="AE62" s="213"/>
      <c r="AF62" s="213"/>
      <c r="AG62" s="213" t="s">
        <v>192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52" t="s">
        <v>310</v>
      </c>
      <c r="D63" s="242"/>
      <c r="E63" s="242"/>
      <c r="F63" s="242"/>
      <c r="G63" s="242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4">
        <v>29</v>
      </c>
      <c r="B64" s="235" t="s">
        <v>335</v>
      </c>
      <c r="C64" s="251" t="s">
        <v>312</v>
      </c>
      <c r="D64" s="236" t="s">
        <v>190</v>
      </c>
      <c r="E64" s="237">
        <v>1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162</v>
      </c>
      <c r="T64" s="240" t="s">
        <v>148</v>
      </c>
      <c r="U64" s="223">
        <v>0</v>
      </c>
      <c r="V64" s="223">
        <f>ROUND(E64*U64,2)</f>
        <v>0</v>
      </c>
      <c r="W64" s="223"/>
      <c r="X64" s="223" t="s">
        <v>191</v>
      </c>
      <c r="Y64" s="223" t="s">
        <v>150</v>
      </c>
      <c r="Z64" s="213"/>
      <c r="AA64" s="213"/>
      <c r="AB64" s="213"/>
      <c r="AC64" s="213"/>
      <c r="AD64" s="213"/>
      <c r="AE64" s="213"/>
      <c r="AF64" s="213"/>
      <c r="AG64" s="213" t="s">
        <v>192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">
      <c r="A65" s="220"/>
      <c r="B65" s="221"/>
      <c r="C65" s="252" t="s">
        <v>336</v>
      </c>
      <c r="D65" s="242"/>
      <c r="E65" s="242"/>
      <c r="F65" s="242"/>
      <c r="G65" s="242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153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34">
        <v>30</v>
      </c>
      <c r="B66" s="235" t="s">
        <v>337</v>
      </c>
      <c r="C66" s="251" t="s">
        <v>338</v>
      </c>
      <c r="D66" s="236" t="s">
        <v>190</v>
      </c>
      <c r="E66" s="237">
        <v>1</v>
      </c>
      <c r="F66" s="238"/>
      <c r="G66" s="239">
        <f>ROUND(E66*F66,2)</f>
        <v>0</v>
      </c>
      <c r="H66" s="238"/>
      <c r="I66" s="239">
        <f>ROUND(E66*H66,2)</f>
        <v>0</v>
      </c>
      <c r="J66" s="238"/>
      <c r="K66" s="239">
        <f>ROUND(E66*J66,2)</f>
        <v>0</v>
      </c>
      <c r="L66" s="239">
        <v>21</v>
      </c>
      <c r="M66" s="239">
        <f>G66*(1+L66/100)</f>
        <v>0</v>
      </c>
      <c r="N66" s="237">
        <v>0</v>
      </c>
      <c r="O66" s="237">
        <f>ROUND(E66*N66,2)</f>
        <v>0</v>
      </c>
      <c r="P66" s="237">
        <v>0</v>
      </c>
      <c r="Q66" s="237">
        <f>ROUND(E66*P66,2)</f>
        <v>0</v>
      </c>
      <c r="R66" s="239"/>
      <c r="S66" s="239" t="s">
        <v>162</v>
      </c>
      <c r="T66" s="240" t="s">
        <v>148</v>
      </c>
      <c r="U66" s="223">
        <v>0</v>
      </c>
      <c r="V66" s="223">
        <f>ROUND(E66*U66,2)</f>
        <v>0</v>
      </c>
      <c r="W66" s="223"/>
      <c r="X66" s="223" t="s">
        <v>191</v>
      </c>
      <c r="Y66" s="223" t="s">
        <v>150</v>
      </c>
      <c r="Z66" s="213"/>
      <c r="AA66" s="213"/>
      <c r="AB66" s="213"/>
      <c r="AC66" s="213"/>
      <c r="AD66" s="213"/>
      <c r="AE66" s="213"/>
      <c r="AF66" s="213"/>
      <c r="AG66" s="213" t="s">
        <v>192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0"/>
      <c r="B67" s="221"/>
      <c r="C67" s="252" t="s">
        <v>339</v>
      </c>
      <c r="D67" s="242"/>
      <c r="E67" s="242"/>
      <c r="F67" s="242"/>
      <c r="G67" s="242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153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1" t="str">
        <f>C67</f>
        <v>základní sada košů pro mycí stroj s automatickým posuvem, 5x koš na talíře, 5x koš na tácy, 3x universální koš, 4x koš na sklenice</v>
      </c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34">
        <v>31</v>
      </c>
      <c r="B68" s="235" t="s">
        <v>340</v>
      </c>
      <c r="C68" s="251" t="s">
        <v>341</v>
      </c>
      <c r="D68" s="236" t="s">
        <v>190</v>
      </c>
      <c r="E68" s="237">
        <v>1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21</v>
      </c>
      <c r="M68" s="239">
        <f>G68*(1+L68/100)</f>
        <v>0</v>
      </c>
      <c r="N68" s="237">
        <v>0</v>
      </c>
      <c r="O68" s="237">
        <f>ROUND(E68*N68,2)</f>
        <v>0</v>
      </c>
      <c r="P68" s="237">
        <v>0</v>
      </c>
      <c r="Q68" s="237">
        <f>ROUND(E68*P68,2)</f>
        <v>0</v>
      </c>
      <c r="R68" s="239"/>
      <c r="S68" s="239" t="s">
        <v>162</v>
      </c>
      <c r="T68" s="240" t="s">
        <v>148</v>
      </c>
      <c r="U68" s="223">
        <v>0</v>
      </c>
      <c r="V68" s="223">
        <f>ROUND(E68*U68,2)</f>
        <v>0</v>
      </c>
      <c r="W68" s="223"/>
      <c r="X68" s="223" t="s">
        <v>191</v>
      </c>
      <c r="Y68" s="223" t="s">
        <v>150</v>
      </c>
      <c r="Z68" s="213"/>
      <c r="AA68" s="213"/>
      <c r="AB68" s="213"/>
      <c r="AC68" s="213"/>
      <c r="AD68" s="213"/>
      <c r="AE68" s="213"/>
      <c r="AF68" s="213"/>
      <c r="AG68" s="213" t="s">
        <v>192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52" t="s">
        <v>242</v>
      </c>
      <c r="D69" s="242"/>
      <c r="E69" s="242"/>
      <c r="F69" s="242"/>
      <c r="G69" s="242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153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4">
        <v>32</v>
      </c>
      <c r="B70" s="235" t="s">
        <v>342</v>
      </c>
      <c r="C70" s="251" t="s">
        <v>320</v>
      </c>
      <c r="D70" s="236" t="s">
        <v>190</v>
      </c>
      <c r="E70" s="237">
        <v>1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162</v>
      </c>
      <c r="T70" s="240" t="s">
        <v>148</v>
      </c>
      <c r="U70" s="223">
        <v>0</v>
      </c>
      <c r="V70" s="223">
        <f>ROUND(E70*U70,2)</f>
        <v>0</v>
      </c>
      <c r="W70" s="223"/>
      <c r="X70" s="223" t="s">
        <v>191</v>
      </c>
      <c r="Y70" s="223" t="s">
        <v>150</v>
      </c>
      <c r="Z70" s="213"/>
      <c r="AA70" s="213"/>
      <c r="AB70" s="213"/>
      <c r="AC70" s="213"/>
      <c r="AD70" s="213"/>
      <c r="AE70" s="213"/>
      <c r="AF70" s="213"/>
      <c r="AG70" s="213" t="s">
        <v>192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2.5" outlineLevel="2" x14ac:dyDescent="0.2">
      <c r="A71" s="220"/>
      <c r="B71" s="221"/>
      <c r="C71" s="252" t="s">
        <v>321</v>
      </c>
      <c r="D71" s="242"/>
      <c r="E71" s="242"/>
      <c r="F71" s="242"/>
      <c r="G71" s="242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153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1" t="str">
        <f>C71</f>
        <v>jednootvorová baterie s otočným výtokem, kryt sprchy z plastu, nástěnný držák, pčřipojovací hadice 3/8 o délce 400 mm, výška baterie 1060 mm</v>
      </c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34">
        <v>33</v>
      </c>
      <c r="B72" s="235" t="s">
        <v>343</v>
      </c>
      <c r="C72" s="251" t="s">
        <v>344</v>
      </c>
      <c r="D72" s="236" t="s">
        <v>190</v>
      </c>
      <c r="E72" s="237">
        <v>1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/>
      <c r="S72" s="239" t="s">
        <v>162</v>
      </c>
      <c r="T72" s="240" t="s">
        <v>148</v>
      </c>
      <c r="U72" s="223">
        <v>0</v>
      </c>
      <c r="V72" s="223">
        <f>ROUND(E72*U72,2)</f>
        <v>0</v>
      </c>
      <c r="W72" s="223"/>
      <c r="X72" s="223" t="s">
        <v>191</v>
      </c>
      <c r="Y72" s="223" t="s">
        <v>150</v>
      </c>
      <c r="Z72" s="213"/>
      <c r="AA72" s="213"/>
      <c r="AB72" s="213"/>
      <c r="AC72" s="213"/>
      <c r="AD72" s="213"/>
      <c r="AE72" s="213"/>
      <c r="AF72" s="213"/>
      <c r="AG72" s="213" t="s">
        <v>192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52" t="s">
        <v>242</v>
      </c>
      <c r="D73" s="242"/>
      <c r="E73" s="242"/>
      <c r="F73" s="242"/>
      <c r="G73" s="242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153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4">
        <v>34</v>
      </c>
      <c r="B74" s="235" t="s">
        <v>345</v>
      </c>
      <c r="C74" s="251" t="s">
        <v>346</v>
      </c>
      <c r="D74" s="236" t="s">
        <v>190</v>
      </c>
      <c r="E74" s="237">
        <v>1</v>
      </c>
      <c r="F74" s="238"/>
      <c r="G74" s="239">
        <f>ROUND(E74*F74,2)</f>
        <v>0</v>
      </c>
      <c r="H74" s="238"/>
      <c r="I74" s="239">
        <f>ROUND(E74*H74,2)</f>
        <v>0</v>
      </c>
      <c r="J74" s="238"/>
      <c r="K74" s="239">
        <f>ROUND(E74*J74,2)</f>
        <v>0</v>
      </c>
      <c r="L74" s="239">
        <v>21</v>
      </c>
      <c r="M74" s="239">
        <f>G74*(1+L74/100)</f>
        <v>0</v>
      </c>
      <c r="N74" s="237">
        <v>0</v>
      </c>
      <c r="O74" s="237">
        <f>ROUND(E74*N74,2)</f>
        <v>0</v>
      </c>
      <c r="P74" s="237">
        <v>0</v>
      </c>
      <c r="Q74" s="237">
        <f>ROUND(E74*P74,2)</f>
        <v>0</v>
      </c>
      <c r="R74" s="239"/>
      <c r="S74" s="239" t="s">
        <v>162</v>
      </c>
      <c r="T74" s="240" t="s">
        <v>148</v>
      </c>
      <c r="U74" s="223">
        <v>0</v>
      </c>
      <c r="V74" s="223">
        <f>ROUND(E74*U74,2)</f>
        <v>0</v>
      </c>
      <c r="W74" s="223"/>
      <c r="X74" s="223" t="s">
        <v>191</v>
      </c>
      <c r="Y74" s="223" t="s">
        <v>150</v>
      </c>
      <c r="Z74" s="213"/>
      <c r="AA74" s="213"/>
      <c r="AB74" s="213"/>
      <c r="AC74" s="213"/>
      <c r="AD74" s="213"/>
      <c r="AE74" s="213"/>
      <c r="AF74" s="213"/>
      <c r="AG74" s="213" t="s">
        <v>192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">
      <c r="A75" s="220"/>
      <c r="B75" s="221"/>
      <c r="C75" s="252" t="s">
        <v>242</v>
      </c>
      <c r="D75" s="242"/>
      <c r="E75" s="242"/>
      <c r="F75" s="242"/>
      <c r="G75" s="242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4">
        <v>35</v>
      </c>
      <c r="B76" s="235" t="s">
        <v>347</v>
      </c>
      <c r="C76" s="251" t="s">
        <v>348</v>
      </c>
      <c r="D76" s="236" t="s">
        <v>190</v>
      </c>
      <c r="E76" s="237">
        <v>1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9"/>
      <c r="S76" s="239" t="s">
        <v>162</v>
      </c>
      <c r="T76" s="240" t="s">
        <v>148</v>
      </c>
      <c r="U76" s="223">
        <v>0</v>
      </c>
      <c r="V76" s="223">
        <f>ROUND(E76*U76,2)</f>
        <v>0</v>
      </c>
      <c r="W76" s="223"/>
      <c r="X76" s="223" t="s">
        <v>191</v>
      </c>
      <c r="Y76" s="223" t="s">
        <v>150</v>
      </c>
      <c r="Z76" s="213"/>
      <c r="AA76" s="213"/>
      <c r="AB76" s="213"/>
      <c r="AC76" s="213"/>
      <c r="AD76" s="213"/>
      <c r="AE76" s="213"/>
      <c r="AF76" s="213"/>
      <c r="AG76" s="213" t="s">
        <v>192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52" t="s">
        <v>349</v>
      </c>
      <c r="D77" s="242"/>
      <c r="E77" s="242"/>
      <c r="F77" s="242"/>
      <c r="G77" s="242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153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34">
        <v>36</v>
      </c>
      <c r="B78" s="235" t="s">
        <v>350</v>
      </c>
      <c r="C78" s="251" t="s">
        <v>351</v>
      </c>
      <c r="D78" s="236" t="s">
        <v>190</v>
      </c>
      <c r="E78" s="237">
        <v>1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/>
      <c r="S78" s="239" t="s">
        <v>162</v>
      </c>
      <c r="T78" s="240" t="s">
        <v>148</v>
      </c>
      <c r="U78" s="223">
        <v>0</v>
      </c>
      <c r="V78" s="223">
        <f>ROUND(E78*U78,2)</f>
        <v>0</v>
      </c>
      <c r="W78" s="223"/>
      <c r="X78" s="223" t="s">
        <v>191</v>
      </c>
      <c r="Y78" s="223" t="s">
        <v>150</v>
      </c>
      <c r="Z78" s="213"/>
      <c r="AA78" s="213"/>
      <c r="AB78" s="213"/>
      <c r="AC78" s="213"/>
      <c r="AD78" s="213"/>
      <c r="AE78" s="213"/>
      <c r="AF78" s="213"/>
      <c r="AG78" s="213" t="s">
        <v>192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52" t="s">
        <v>242</v>
      </c>
      <c r="D79" s="242"/>
      <c r="E79" s="242"/>
      <c r="F79" s="242"/>
      <c r="G79" s="242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153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43">
        <v>37</v>
      </c>
      <c r="B80" s="244" t="s">
        <v>352</v>
      </c>
      <c r="C80" s="253" t="s">
        <v>353</v>
      </c>
      <c r="D80" s="245" t="s">
        <v>190</v>
      </c>
      <c r="E80" s="246">
        <v>1</v>
      </c>
      <c r="F80" s="247"/>
      <c r="G80" s="248">
        <f>ROUND(E80*F80,2)</f>
        <v>0</v>
      </c>
      <c r="H80" s="247"/>
      <c r="I80" s="248">
        <f>ROUND(E80*H80,2)</f>
        <v>0</v>
      </c>
      <c r="J80" s="247"/>
      <c r="K80" s="248">
        <f>ROUND(E80*J80,2)</f>
        <v>0</v>
      </c>
      <c r="L80" s="248">
        <v>21</v>
      </c>
      <c r="M80" s="248">
        <f>G80*(1+L80/100)</f>
        <v>0</v>
      </c>
      <c r="N80" s="246">
        <v>0</v>
      </c>
      <c r="O80" s="246">
        <f>ROUND(E80*N80,2)</f>
        <v>0</v>
      </c>
      <c r="P80" s="246">
        <v>0</v>
      </c>
      <c r="Q80" s="246">
        <f>ROUND(E80*P80,2)</f>
        <v>0</v>
      </c>
      <c r="R80" s="248"/>
      <c r="S80" s="248" t="s">
        <v>162</v>
      </c>
      <c r="T80" s="249" t="s">
        <v>148</v>
      </c>
      <c r="U80" s="223">
        <v>0</v>
      </c>
      <c r="V80" s="223">
        <f>ROUND(E80*U80,2)</f>
        <v>0</v>
      </c>
      <c r="W80" s="223"/>
      <c r="X80" s="223" t="s">
        <v>191</v>
      </c>
      <c r="Y80" s="223" t="s">
        <v>150</v>
      </c>
      <c r="Z80" s="213"/>
      <c r="AA80" s="213"/>
      <c r="AB80" s="213"/>
      <c r="AC80" s="213"/>
      <c r="AD80" s="213"/>
      <c r="AE80" s="213"/>
      <c r="AF80" s="213"/>
      <c r="AG80" s="213" t="s">
        <v>192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34">
        <v>38</v>
      </c>
      <c r="B81" s="235" t="s">
        <v>354</v>
      </c>
      <c r="C81" s="251" t="s">
        <v>355</v>
      </c>
      <c r="D81" s="236" t="s">
        <v>190</v>
      </c>
      <c r="E81" s="237">
        <v>1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9"/>
      <c r="S81" s="239" t="s">
        <v>162</v>
      </c>
      <c r="T81" s="240" t="s">
        <v>148</v>
      </c>
      <c r="U81" s="223">
        <v>0</v>
      </c>
      <c r="V81" s="223">
        <f>ROUND(E81*U81,2)</f>
        <v>0</v>
      </c>
      <c r="W81" s="223"/>
      <c r="X81" s="223" t="s">
        <v>191</v>
      </c>
      <c r="Y81" s="223" t="s">
        <v>150</v>
      </c>
      <c r="Z81" s="213"/>
      <c r="AA81" s="213"/>
      <c r="AB81" s="213"/>
      <c r="AC81" s="213"/>
      <c r="AD81" s="213"/>
      <c r="AE81" s="213"/>
      <c r="AF81" s="213"/>
      <c r="AG81" s="213" t="s">
        <v>192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2" x14ac:dyDescent="0.2">
      <c r="A82" s="220"/>
      <c r="B82" s="221"/>
      <c r="C82" s="252" t="s">
        <v>356</v>
      </c>
      <c r="D82" s="242"/>
      <c r="E82" s="242"/>
      <c r="F82" s="242"/>
      <c r="G82" s="242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153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41" t="str">
        <f>C82</f>
        <v>nerezové trubky leštěné včetně konzol, maximální délka mezi konzolami je 1500 mm, bližší specifikace viz. příloha 1 - technický standard nerezového nábytku</v>
      </c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34">
        <v>39</v>
      </c>
      <c r="B83" s="235" t="s">
        <v>357</v>
      </c>
      <c r="C83" s="251" t="s">
        <v>198</v>
      </c>
      <c r="D83" s="236" t="s">
        <v>190</v>
      </c>
      <c r="E83" s="237">
        <v>1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9"/>
      <c r="S83" s="239" t="s">
        <v>162</v>
      </c>
      <c r="T83" s="240" t="s">
        <v>148</v>
      </c>
      <c r="U83" s="223">
        <v>0</v>
      </c>
      <c r="V83" s="223">
        <f>ROUND(E83*U83,2)</f>
        <v>0</v>
      </c>
      <c r="W83" s="223"/>
      <c r="X83" s="223" t="s">
        <v>191</v>
      </c>
      <c r="Y83" s="223" t="s">
        <v>150</v>
      </c>
      <c r="Z83" s="213"/>
      <c r="AA83" s="213"/>
      <c r="AB83" s="213"/>
      <c r="AC83" s="213"/>
      <c r="AD83" s="213"/>
      <c r="AE83" s="213"/>
      <c r="AF83" s="213"/>
      <c r="AG83" s="213" t="s">
        <v>192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52" t="s">
        <v>199</v>
      </c>
      <c r="D84" s="242"/>
      <c r="E84" s="242"/>
      <c r="F84" s="242"/>
      <c r="G84" s="242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153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41" t="str">
        <f>C84</f>
        <v>opláštěný nerezový výlisek, páka kolenového spouštění, kolínko výtokové, vanička 340x250x110 mm, síla plechu 1,2 mm</v>
      </c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43">
        <v>40</v>
      </c>
      <c r="B85" s="244" t="s">
        <v>358</v>
      </c>
      <c r="C85" s="253" t="s">
        <v>291</v>
      </c>
      <c r="D85" s="245" t="s">
        <v>190</v>
      </c>
      <c r="E85" s="246">
        <v>1</v>
      </c>
      <c r="F85" s="247"/>
      <c r="G85" s="248">
        <f>ROUND(E85*F85,2)</f>
        <v>0</v>
      </c>
      <c r="H85" s="247"/>
      <c r="I85" s="248">
        <f>ROUND(E85*H85,2)</f>
        <v>0</v>
      </c>
      <c r="J85" s="247"/>
      <c r="K85" s="248">
        <f>ROUND(E85*J85,2)</f>
        <v>0</v>
      </c>
      <c r="L85" s="248">
        <v>21</v>
      </c>
      <c r="M85" s="248">
        <f>G85*(1+L85/100)</f>
        <v>0</v>
      </c>
      <c r="N85" s="246">
        <v>0</v>
      </c>
      <c r="O85" s="246">
        <f>ROUND(E85*N85,2)</f>
        <v>0</v>
      </c>
      <c r="P85" s="246">
        <v>0</v>
      </c>
      <c r="Q85" s="246">
        <f>ROUND(E85*P85,2)</f>
        <v>0</v>
      </c>
      <c r="R85" s="248"/>
      <c r="S85" s="248" t="s">
        <v>162</v>
      </c>
      <c r="T85" s="249" t="s">
        <v>148</v>
      </c>
      <c r="U85" s="223">
        <v>0</v>
      </c>
      <c r="V85" s="223">
        <f>ROUND(E85*U85,2)</f>
        <v>0</v>
      </c>
      <c r="W85" s="223"/>
      <c r="X85" s="223" t="s">
        <v>191</v>
      </c>
      <c r="Y85" s="223" t="s">
        <v>150</v>
      </c>
      <c r="Z85" s="213"/>
      <c r="AA85" s="213"/>
      <c r="AB85" s="213"/>
      <c r="AC85" s="213"/>
      <c r="AD85" s="213"/>
      <c r="AE85" s="213"/>
      <c r="AF85" s="213"/>
      <c r="AG85" s="213" t="s">
        <v>192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43">
        <v>41</v>
      </c>
      <c r="B86" s="244" t="s">
        <v>359</v>
      </c>
      <c r="C86" s="253" t="s">
        <v>360</v>
      </c>
      <c r="D86" s="245" t="s">
        <v>190</v>
      </c>
      <c r="E86" s="246">
        <v>1</v>
      </c>
      <c r="F86" s="247"/>
      <c r="G86" s="248">
        <f>ROUND(E86*F86,2)</f>
        <v>0</v>
      </c>
      <c r="H86" s="247"/>
      <c r="I86" s="248">
        <f>ROUND(E86*H86,2)</f>
        <v>0</v>
      </c>
      <c r="J86" s="247"/>
      <c r="K86" s="248">
        <f>ROUND(E86*J86,2)</f>
        <v>0</v>
      </c>
      <c r="L86" s="248">
        <v>21</v>
      </c>
      <c r="M86" s="248">
        <f>G86*(1+L86/100)</f>
        <v>0</v>
      </c>
      <c r="N86" s="246">
        <v>0</v>
      </c>
      <c r="O86" s="246">
        <f>ROUND(E86*N86,2)</f>
        <v>0</v>
      </c>
      <c r="P86" s="246">
        <v>0</v>
      </c>
      <c r="Q86" s="246">
        <f>ROUND(E86*P86,2)</f>
        <v>0</v>
      </c>
      <c r="R86" s="248"/>
      <c r="S86" s="248" t="s">
        <v>162</v>
      </c>
      <c r="T86" s="249" t="s">
        <v>148</v>
      </c>
      <c r="U86" s="223">
        <v>0</v>
      </c>
      <c r="V86" s="223">
        <f>ROUND(E86*U86,2)</f>
        <v>0</v>
      </c>
      <c r="W86" s="223"/>
      <c r="X86" s="223" t="s">
        <v>191</v>
      </c>
      <c r="Y86" s="223" t="s">
        <v>150</v>
      </c>
      <c r="Z86" s="213"/>
      <c r="AA86" s="213"/>
      <c r="AB86" s="213"/>
      <c r="AC86" s="213"/>
      <c r="AD86" s="213"/>
      <c r="AE86" s="213"/>
      <c r="AF86" s="213"/>
      <c r="AG86" s="213" t="s">
        <v>192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34">
        <v>42</v>
      </c>
      <c r="B87" s="235" t="s">
        <v>361</v>
      </c>
      <c r="C87" s="251" t="s">
        <v>362</v>
      </c>
      <c r="D87" s="236" t="s">
        <v>190</v>
      </c>
      <c r="E87" s="237">
        <v>2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21</v>
      </c>
      <c r="M87" s="239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9"/>
      <c r="S87" s="239" t="s">
        <v>162</v>
      </c>
      <c r="T87" s="240" t="s">
        <v>148</v>
      </c>
      <c r="U87" s="223">
        <v>0</v>
      </c>
      <c r="V87" s="223">
        <f>ROUND(E87*U87,2)</f>
        <v>0</v>
      </c>
      <c r="W87" s="223"/>
      <c r="X87" s="223" t="s">
        <v>191</v>
      </c>
      <c r="Y87" s="223" t="s">
        <v>150</v>
      </c>
      <c r="Z87" s="213"/>
      <c r="AA87" s="213"/>
      <c r="AB87" s="213"/>
      <c r="AC87" s="213"/>
      <c r="AD87" s="213"/>
      <c r="AE87" s="213"/>
      <c r="AF87" s="213"/>
      <c r="AG87" s="213" t="s">
        <v>192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52" t="s">
        <v>363</v>
      </c>
      <c r="D88" s="242"/>
      <c r="E88" s="242"/>
      <c r="F88" s="242"/>
      <c r="G88" s="242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153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41" t="str">
        <f>C88</f>
        <v>2 otočná kolečka a 2 bržděná kolečka,bližší specifikace viz. příloha 1 - technický standard nerezového nábytku</v>
      </c>
      <c r="BB88" s="213"/>
      <c r="BC88" s="213"/>
      <c r="BD88" s="213"/>
      <c r="BE88" s="213"/>
      <c r="BF88" s="213"/>
      <c r="BG88" s="213"/>
      <c r="BH88" s="213"/>
    </row>
    <row r="89" spans="1:60" x14ac:dyDescent="0.2">
      <c r="A89" s="227" t="s">
        <v>142</v>
      </c>
      <c r="B89" s="228" t="s">
        <v>79</v>
      </c>
      <c r="C89" s="250" t="s">
        <v>80</v>
      </c>
      <c r="D89" s="229"/>
      <c r="E89" s="230"/>
      <c r="F89" s="231"/>
      <c r="G89" s="231">
        <f>SUMIF(AG90:AG95,"&lt;&gt;NOR",G90:G95)</f>
        <v>0</v>
      </c>
      <c r="H89" s="231"/>
      <c r="I89" s="231">
        <f>SUM(I90:I95)</f>
        <v>0</v>
      </c>
      <c r="J89" s="231"/>
      <c r="K89" s="231">
        <f>SUM(K90:K95)</f>
        <v>0</v>
      </c>
      <c r="L89" s="231"/>
      <c r="M89" s="231">
        <f>SUM(M90:M95)</f>
        <v>0</v>
      </c>
      <c r="N89" s="230"/>
      <c r="O89" s="230">
        <f>SUM(O90:O95)</f>
        <v>0</v>
      </c>
      <c r="P89" s="230"/>
      <c r="Q89" s="230">
        <f>SUM(Q90:Q95)</f>
        <v>0</v>
      </c>
      <c r="R89" s="231"/>
      <c r="S89" s="231"/>
      <c r="T89" s="232"/>
      <c r="U89" s="226"/>
      <c r="V89" s="226">
        <f>SUM(V90:V95)</f>
        <v>0</v>
      </c>
      <c r="W89" s="226"/>
      <c r="X89" s="226"/>
      <c r="Y89" s="226"/>
      <c r="AG89" t="s">
        <v>143</v>
      </c>
    </row>
    <row r="90" spans="1:60" outlineLevel="1" x14ac:dyDescent="0.2">
      <c r="A90" s="234">
        <v>43</v>
      </c>
      <c r="B90" s="235" t="s">
        <v>364</v>
      </c>
      <c r="C90" s="251" t="s">
        <v>365</v>
      </c>
      <c r="D90" s="236" t="s">
        <v>190</v>
      </c>
      <c r="E90" s="237">
        <v>1</v>
      </c>
      <c r="F90" s="238"/>
      <c r="G90" s="239">
        <f>ROUND(E90*F90,2)</f>
        <v>0</v>
      </c>
      <c r="H90" s="238"/>
      <c r="I90" s="239">
        <f>ROUND(E90*H90,2)</f>
        <v>0</v>
      </c>
      <c r="J90" s="238"/>
      <c r="K90" s="239">
        <f>ROUND(E90*J90,2)</f>
        <v>0</v>
      </c>
      <c r="L90" s="239">
        <v>21</v>
      </c>
      <c r="M90" s="239">
        <f>G90*(1+L90/100)</f>
        <v>0</v>
      </c>
      <c r="N90" s="237">
        <v>0</v>
      </c>
      <c r="O90" s="237">
        <f>ROUND(E90*N90,2)</f>
        <v>0</v>
      </c>
      <c r="P90" s="237">
        <v>0</v>
      </c>
      <c r="Q90" s="237">
        <f>ROUND(E90*P90,2)</f>
        <v>0</v>
      </c>
      <c r="R90" s="239"/>
      <c r="S90" s="239" t="s">
        <v>162</v>
      </c>
      <c r="T90" s="240" t="s">
        <v>148</v>
      </c>
      <c r="U90" s="223">
        <v>0</v>
      </c>
      <c r="V90" s="223">
        <f>ROUND(E90*U90,2)</f>
        <v>0</v>
      </c>
      <c r="W90" s="223"/>
      <c r="X90" s="223" t="s">
        <v>191</v>
      </c>
      <c r="Y90" s="223" t="s">
        <v>150</v>
      </c>
      <c r="Z90" s="213"/>
      <c r="AA90" s="213"/>
      <c r="AB90" s="213"/>
      <c r="AC90" s="213"/>
      <c r="AD90" s="213"/>
      <c r="AE90" s="213"/>
      <c r="AF90" s="213"/>
      <c r="AG90" s="213" t="s">
        <v>192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33.75" outlineLevel="2" x14ac:dyDescent="0.2">
      <c r="A91" s="220"/>
      <c r="B91" s="221"/>
      <c r="C91" s="252" t="s">
        <v>366</v>
      </c>
      <c r="D91" s="242"/>
      <c r="E91" s="242"/>
      <c r="F91" s="242"/>
      <c r="G91" s="242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153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1" t="str">
        <f>C91</f>
        <v>agregát vpravo, zadní lem 40 mm, soulad s normou DIN EN 60335 o bezpečnosti spotřebičů, energetická třída B, klimatická třída 4, izolace 60 mm, chlazení cirkulujícím vzduchem, teplotní rozsah -2°C až +8°C, plášť a interiér z nerezové oceli, digitální teplotní displej, nohy s nastavitelnou výškou</v>
      </c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34">
        <v>44</v>
      </c>
      <c r="B92" s="235" t="s">
        <v>367</v>
      </c>
      <c r="C92" s="251" t="s">
        <v>368</v>
      </c>
      <c r="D92" s="236" t="s">
        <v>190</v>
      </c>
      <c r="E92" s="237">
        <v>1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9"/>
      <c r="S92" s="239" t="s">
        <v>162</v>
      </c>
      <c r="T92" s="240" t="s">
        <v>148</v>
      </c>
      <c r="U92" s="223">
        <v>0</v>
      </c>
      <c r="V92" s="223">
        <f>ROUND(E92*U92,2)</f>
        <v>0</v>
      </c>
      <c r="W92" s="223"/>
      <c r="X92" s="223" t="s">
        <v>191</v>
      </c>
      <c r="Y92" s="223" t="s">
        <v>150</v>
      </c>
      <c r="Z92" s="213"/>
      <c r="AA92" s="213"/>
      <c r="AB92" s="213"/>
      <c r="AC92" s="213"/>
      <c r="AD92" s="213"/>
      <c r="AE92" s="213"/>
      <c r="AF92" s="213"/>
      <c r="AG92" s="213" t="s">
        <v>192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">
      <c r="A93" s="220"/>
      <c r="B93" s="221"/>
      <c r="C93" s="252" t="s">
        <v>369</v>
      </c>
      <c r="D93" s="242"/>
      <c r="E93" s="242"/>
      <c r="F93" s="242"/>
      <c r="G93" s="242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153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1" t="str">
        <f>C93</f>
        <v>zadní lem 40 mm, zásuvkový blok vlevo, spodní police, bližší specifikace viz. příloha 1 - technický standard nerezového nábytku</v>
      </c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34">
        <v>45</v>
      </c>
      <c r="B94" s="235" t="s">
        <v>370</v>
      </c>
      <c r="C94" s="251" t="s">
        <v>371</v>
      </c>
      <c r="D94" s="236" t="s">
        <v>190</v>
      </c>
      <c r="E94" s="237">
        <v>1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0</v>
      </c>
      <c r="O94" s="237">
        <f>ROUND(E94*N94,2)</f>
        <v>0</v>
      </c>
      <c r="P94" s="237">
        <v>0</v>
      </c>
      <c r="Q94" s="237">
        <f>ROUND(E94*P94,2)</f>
        <v>0</v>
      </c>
      <c r="R94" s="239"/>
      <c r="S94" s="239" t="s">
        <v>162</v>
      </c>
      <c r="T94" s="240" t="s">
        <v>148</v>
      </c>
      <c r="U94" s="223">
        <v>0</v>
      </c>
      <c r="V94" s="223">
        <f>ROUND(E94*U94,2)</f>
        <v>0</v>
      </c>
      <c r="W94" s="223"/>
      <c r="X94" s="223" t="s">
        <v>191</v>
      </c>
      <c r="Y94" s="223" t="s">
        <v>150</v>
      </c>
      <c r="Z94" s="213"/>
      <c r="AA94" s="213"/>
      <c r="AB94" s="213"/>
      <c r="AC94" s="213"/>
      <c r="AD94" s="213"/>
      <c r="AE94" s="213"/>
      <c r="AF94" s="213"/>
      <c r="AG94" s="213" t="s">
        <v>192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33.75" outlineLevel="2" x14ac:dyDescent="0.2">
      <c r="A95" s="220"/>
      <c r="B95" s="221"/>
      <c r="C95" s="252" t="s">
        <v>372</v>
      </c>
      <c r="D95" s="242"/>
      <c r="E95" s="242"/>
      <c r="F95" s="242"/>
      <c r="G95" s="242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153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1" t="str">
        <f>C95</f>
        <v>celonerezové provedení, izolace z polyuretanové pěny, regulace teploty +3°C až -40°C, vzduchem chlazená kondenzační jednotka, dotykový 5" ovládací panel, USB připojení, 16 vsunů, uzpůsobené pro GN i kepařské plechy, teplotní sonda, přednastavené programy. Zchladí min. 80kg potravin z +90°C na +3°C za 90 minut, Zmrazí min. 55kg potravin z +90°C na -18°C za 240 minut.</v>
      </c>
      <c r="BB95" s="213"/>
      <c r="BC95" s="213"/>
      <c r="BD95" s="213"/>
      <c r="BE95" s="213"/>
      <c r="BF95" s="213"/>
      <c r="BG95" s="213"/>
      <c r="BH95" s="213"/>
    </row>
    <row r="96" spans="1:60" x14ac:dyDescent="0.2">
      <c r="A96" s="227" t="s">
        <v>142</v>
      </c>
      <c r="B96" s="228" t="s">
        <v>81</v>
      </c>
      <c r="C96" s="250" t="s">
        <v>82</v>
      </c>
      <c r="D96" s="229"/>
      <c r="E96" s="230"/>
      <c r="F96" s="231"/>
      <c r="G96" s="231">
        <f>SUMIF(AG97:AG106,"&lt;&gt;NOR",G97:G106)</f>
        <v>0</v>
      </c>
      <c r="H96" s="231"/>
      <c r="I96" s="231">
        <f>SUM(I97:I106)</f>
        <v>0</v>
      </c>
      <c r="J96" s="231"/>
      <c r="K96" s="231">
        <f>SUM(K97:K106)</f>
        <v>0</v>
      </c>
      <c r="L96" s="231"/>
      <c r="M96" s="231">
        <f>SUM(M97:M106)</f>
        <v>0</v>
      </c>
      <c r="N96" s="230"/>
      <c r="O96" s="230">
        <f>SUM(O97:O106)</f>
        <v>0</v>
      </c>
      <c r="P96" s="230"/>
      <c r="Q96" s="230">
        <f>SUM(Q97:Q106)</f>
        <v>0</v>
      </c>
      <c r="R96" s="231"/>
      <c r="S96" s="231"/>
      <c r="T96" s="232"/>
      <c r="U96" s="226"/>
      <c r="V96" s="226">
        <f>SUM(V97:V106)</f>
        <v>0</v>
      </c>
      <c r="W96" s="226"/>
      <c r="X96" s="226"/>
      <c r="Y96" s="226"/>
      <c r="AG96" t="s">
        <v>143</v>
      </c>
    </row>
    <row r="97" spans="1:60" outlineLevel="1" x14ac:dyDescent="0.2">
      <c r="A97" s="234">
        <v>46</v>
      </c>
      <c r="B97" s="235" t="s">
        <v>373</v>
      </c>
      <c r="C97" s="251" t="s">
        <v>198</v>
      </c>
      <c r="D97" s="236" t="s">
        <v>190</v>
      </c>
      <c r="E97" s="237">
        <v>1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21</v>
      </c>
      <c r="M97" s="239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9"/>
      <c r="S97" s="239" t="s">
        <v>162</v>
      </c>
      <c r="T97" s="240" t="s">
        <v>148</v>
      </c>
      <c r="U97" s="223">
        <v>0</v>
      </c>
      <c r="V97" s="223">
        <f>ROUND(E97*U97,2)</f>
        <v>0</v>
      </c>
      <c r="W97" s="223"/>
      <c r="X97" s="223" t="s">
        <v>191</v>
      </c>
      <c r="Y97" s="223" t="s">
        <v>150</v>
      </c>
      <c r="Z97" s="213"/>
      <c r="AA97" s="213"/>
      <c r="AB97" s="213"/>
      <c r="AC97" s="213"/>
      <c r="AD97" s="213"/>
      <c r="AE97" s="213"/>
      <c r="AF97" s="213"/>
      <c r="AG97" s="213" t="s">
        <v>192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">
      <c r="A98" s="220"/>
      <c r="B98" s="221"/>
      <c r="C98" s="252" t="s">
        <v>199</v>
      </c>
      <c r="D98" s="242"/>
      <c r="E98" s="242"/>
      <c r="F98" s="242"/>
      <c r="G98" s="242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153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41" t="str">
        <f>C98</f>
        <v>opláštěný nerezový výlisek, páka kolenového spouštění, kolínko výtokové, vanička 340x250x110 mm, síla plechu 1,2 mm</v>
      </c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34">
        <v>47</v>
      </c>
      <c r="B99" s="235" t="s">
        <v>374</v>
      </c>
      <c r="C99" s="251" t="s">
        <v>375</v>
      </c>
      <c r="D99" s="236" t="s">
        <v>190</v>
      </c>
      <c r="E99" s="237">
        <v>1</v>
      </c>
      <c r="F99" s="238"/>
      <c r="G99" s="239">
        <f>ROUND(E99*F99,2)</f>
        <v>0</v>
      </c>
      <c r="H99" s="238"/>
      <c r="I99" s="239">
        <f>ROUND(E99*H99,2)</f>
        <v>0</v>
      </c>
      <c r="J99" s="238"/>
      <c r="K99" s="239">
        <f>ROUND(E99*J99,2)</f>
        <v>0</v>
      </c>
      <c r="L99" s="239">
        <v>21</v>
      </c>
      <c r="M99" s="239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9"/>
      <c r="S99" s="239" t="s">
        <v>162</v>
      </c>
      <c r="T99" s="240" t="s">
        <v>148</v>
      </c>
      <c r="U99" s="223">
        <v>0</v>
      </c>
      <c r="V99" s="223">
        <f>ROUND(E99*U99,2)</f>
        <v>0</v>
      </c>
      <c r="W99" s="223"/>
      <c r="X99" s="223" t="s">
        <v>191</v>
      </c>
      <c r="Y99" s="223" t="s">
        <v>150</v>
      </c>
      <c r="Z99" s="213"/>
      <c r="AA99" s="213"/>
      <c r="AB99" s="213"/>
      <c r="AC99" s="213"/>
      <c r="AD99" s="213"/>
      <c r="AE99" s="213"/>
      <c r="AF99" s="213"/>
      <c r="AG99" s="213" t="s">
        <v>192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2.5" outlineLevel="2" x14ac:dyDescent="0.2">
      <c r="A100" s="220"/>
      <c r="B100" s="221"/>
      <c r="C100" s="252" t="s">
        <v>376</v>
      </c>
      <c r="D100" s="242"/>
      <c r="E100" s="242"/>
      <c r="F100" s="242"/>
      <c r="G100" s="242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153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41" t="str">
        <f>C100</f>
        <v>Volitelné 3 rychlosti, planetové uložení nástavců, dokonalé promísení obsahu nádoby bez její rotace, odnmatelná nádoba, total stop, snadno vyměnitelné nástroje, objem nádoby 10l, ve výbavě metla, hák a míchač</v>
      </c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34">
        <v>48</v>
      </c>
      <c r="B101" s="235" t="s">
        <v>377</v>
      </c>
      <c r="C101" s="251" t="s">
        <v>378</v>
      </c>
      <c r="D101" s="236" t="s">
        <v>190</v>
      </c>
      <c r="E101" s="237">
        <v>1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162</v>
      </c>
      <c r="T101" s="240" t="s">
        <v>148</v>
      </c>
      <c r="U101" s="223">
        <v>0</v>
      </c>
      <c r="V101" s="223">
        <f>ROUND(E101*U101,2)</f>
        <v>0</v>
      </c>
      <c r="W101" s="223"/>
      <c r="X101" s="223" t="s">
        <v>191</v>
      </c>
      <c r="Y101" s="223" t="s">
        <v>150</v>
      </c>
      <c r="Z101" s="213"/>
      <c r="AA101" s="213"/>
      <c r="AB101" s="213"/>
      <c r="AC101" s="213"/>
      <c r="AD101" s="213"/>
      <c r="AE101" s="213"/>
      <c r="AF101" s="213"/>
      <c r="AG101" s="213" t="s">
        <v>192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52" t="s">
        <v>379</v>
      </c>
      <c r="D102" s="242"/>
      <c r="E102" s="242"/>
      <c r="F102" s="242"/>
      <c r="G102" s="242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153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41" t="str">
        <f>C102</f>
        <v>zadní lem 40 mm, zásuvkový blok vpravo, spodní police,  bližší specifikace viz. příloha 1 - technický standard nerezového nábytku</v>
      </c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34">
        <v>49</v>
      </c>
      <c r="B103" s="235" t="s">
        <v>380</v>
      </c>
      <c r="C103" s="251" t="s">
        <v>381</v>
      </c>
      <c r="D103" s="236" t="s">
        <v>190</v>
      </c>
      <c r="E103" s="237">
        <v>1</v>
      </c>
      <c r="F103" s="238"/>
      <c r="G103" s="239">
        <f>ROUND(E103*F103,2)</f>
        <v>0</v>
      </c>
      <c r="H103" s="238"/>
      <c r="I103" s="239">
        <f>ROUND(E103*H103,2)</f>
        <v>0</v>
      </c>
      <c r="J103" s="238"/>
      <c r="K103" s="239">
        <f>ROUND(E103*J103,2)</f>
        <v>0</v>
      </c>
      <c r="L103" s="239">
        <v>21</v>
      </c>
      <c r="M103" s="239">
        <f>G103*(1+L103/100)</f>
        <v>0</v>
      </c>
      <c r="N103" s="237">
        <v>0</v>
      </c>
      <c r="O103" s="237">
        <f>ROUND(E103*N103,2)</f>
        <v>0</v>
      </c>
      <c r="P103" s="237">
        <v>0</v>
      </c>
      <c r="Q103" s="237">
        <f>ROUND(E103*P103,2)</f>
        <v>0</v>
      </c>
      <c r="R103" s="239"/>
      <c r="S103" s="239" t="s">
        <v>162</v>
      </c>
      <c r="T103" s="240" t="s">
        <v>148</v>
      </c>
      <c r="U103" s="223">
        <v>0</v>
      </c>
      <c r="V103" s="223">
        <f>ROUND(E103*U103,2)</f>
        <v>0</v>
      </c>
      <c r="W103" s="223"/>
      <c r="X103" s="223" t="s">
        <v>191</v>
      </c>
      <c r="Y103" s="223" t="s">
        <v>150</v>
      </c>
      <c r="Z103" s="213"/>
      <c r="AA103" s="213"/>
      <c r="AB103" s="213"/>
      <c r="AC103" s="213"/>
      <c r="AD103" s="213"/>
      <c r="AE103" s="213"/>
      <c r="AF103" s="213"/>
      <c r="AG103" s="213" t="s">
        <v>192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">
      <c r="A104" s="220"/>
      <c r="B104" s="221"/>
      <c r="C104" s="252" t="s">
        <v>242</v>
      </c>
      <c r="D104" s="242"/>
      <c r="E104" s="242"/>
      <c r="F104" s="242"/>
      <c r="G104" s="242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153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43">
        <v>50</v>
      </c>
      <c r="B105" s="244" t="s">
        <v>382</v>
      </c>
      <c r="C105" s="253" t="s">
        <v>383</v>
      </c>
      <c r="D105" s="245" t="s">
        <v>384</v>
      </c>
      <c r="E105" s="246">
        <v>1</v>
      </c>
      <c r="F105" s="247"/>
      <c r="G105" s="248">
        <f>ROUND(E105*F105,2)</f>
        <v>0</v>
      </c>
      <c r="H105" s="247"/>
      <c r="I105" s="248">
        <f>ROUND(E105*H105,2)</f>
        <v>0</v>
      </c>
      <c r="J105" s="247"/>
      <c r="K105" s="248">
        <f>ROUND(E105*J105,2)</f>
        <v>0</v>
      </c>
      <c r="L105" s="248">
        <v>21</v>
      </c>
      <c r="M105" s="248">
        <f>G105*(1+L105/100)</f>
        <v>0</v>
      </c>
      <c r="N105" s="246">
        <v>0</v>
      </c>
      <c r="O105" s="246">
        <f>ROUND(E105*N105,2)</f>
        <v>0</v>
      </c>
      <c r="P105" s="246">
        <v>0</v>
      </c>
      <c r="Q105" s="246">
        <f>ROUND(E105*P105,2)</f>
        <v>0</v>
      </c>
      <c r="R105" s="248"/>
      <c r="S105" s="248" t="s">
        <v>162</v>
      </c>
      <c r="T105" s="249" t="s">
        <v>148</v>
      </c>
      <c r="U105" s="223">
        <v>0</v>
      </c>
      <c r="V105" s="223">
        <f>ROUND(E105*U105,2)</f>
        <v>0</v>
      </c>
      <c r="W105" s="223"/>
      <c r="X105" s="223" t="s">
        <v>191</v>
      </c>
      <c r="Y105" s="223" t="s">
        <v>150</v>
      </c>
      <c r="Z105" s="213"/>
      <c r="AA105" s="213"/>
      <c r="AB105" s="213"/>
      <c r="AC105" s="213"/>
      <c r="AD105" s="213"/>
      <c r="AE105" s="213"/>
      <c r="AF105" s="213"/>
      <c r="AG105" s="213" t="s">
        <v>192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43">
        <v>51</v>
      </c>
      <c r="B106" s="244" t="s">
        <v>385</v>
      </c>
      <c r="C106" s="253" t="s">
        <v>291</v>
      </c>
      <c r="D106" s="245" t="s">
        <v>190</v>
      </c>
      <c r="E106" s="246">
        <v>1</v>
      </c>
      <c r="F106" s="247"/>
      <c r="G106" s="248">
        <f>ROUND(E106*F106,2)</f>
        <v>0</v>
      </c>
      <c r="H106" s="247"/>
      <c r="I106" s="248">
        <f>ROUND(E106*H106,2)</f>
        <v>0</v>
      </c>
      <c r="J106" s="247"/>
      <c r="K106" s="248">
        <f>ROUND(E106*J106,2)</f>
        <v>0</v>
      </c>
      <c r="L106" s="248">
        <v>21</v>
      </c>
      <c r="M106" s="248">
        <f>G106*(1+L106/100)</f>
        <v>0</v>
      </c>
      <c r="N106" s="246">
        <v>0</v>
      </c>
      <c r="O106" s="246">
        <f>ROUND(E106*N106,2)</f>
        <v>0</v>
      </c>
      <c r="P106" s="246">
        <v>0</v>
      </c>
      <c r="Q106" s="246">
        <f>ROUND(E106*P106,2)</f>
        <v>0</v>
      </c>
      <c r="R106" s="248"/>
      <c r="S106" s="248" t="s">
        <v>162</v>
      </c>
      <c r="T106" s="249" t="s">
        <v>148</v>
      </c>
      <c r="U106" s="223">
        <v>0</v>
      </c>
      <c r="V106" s="223">
        <f>ROUND(E106*U106,2)</f>
        <v>0</v>
      </c>
      <c r="W106" s="223"/>
      <c r="X106" s="223" t="s">
        <v>191</v>
      </c>
      <c r="Y106" s="223" t="s">
        <v>150</v>
      </c>
      <c r="Z106" s="213"/>
      <c r="AA106" s="213"/>
      <c r="AB106" s="213"/>
      <c r="AC106" s="213"/>
      <c r="AD106" s="213"/>
      <c r="AE106" s="213"/>
      <c r="AF106" s="213"/>
      <c r="AG106" s="213" t="s">
        <v>192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x14ac:dyDescent="0.2">
      <c r="A107" s="227" t="s">
        <v>142</v>
      </c>
      <c r="B107" s="228" t="s">
        <v>83</v>
      </c>
      <c r="C107" s="250" t="s">
        <v>84</v>
      </c>
      <c r="D107" s="229"/>
      <c r="E107" s="230"/>
      <c r="F107" s="231"/>
      <c r="G107" s="231">
        <f>SUMIF(AG108:AG115,"&lt;&gt;NOR",G108:G115)</f>
        <v>0</v>
      </c>
      <c r="H107" s="231"/>
      <c r="I107" s="231">
        <f>SUM(I108:I115)</f>
        <v>0</v>
      </c>
      <c r="J107" s="231"/>
      <c r="K107" s="231">
        <f>SUM(K108:K115)</f>
        <v>0</v>
      </c>
      <c r="L107" s="231"/>
      <c r="M107" s="231">
        <f>SUM(M108:M115)</f>
        <v>0</v>
      </c>
      <c r="N107" s="230"/>
      <c r="O107" s="230">
        <f>SUM(O108:O115)</f>
        <v>0</v>
      </c>
      <c r="P107" s="230"/>
      <c r="Q107" s="230">
        <f>SUM(Q108:Q115)</f>
        <v>0</v>
      </c>
      <c r="R107" s="231"/>
      <c r="S107" s="231"/>
      <c r="T107" s="232"/>
      <c r="U107" s="226"/>
      <c r="V107" s="226">
        <f>SUM(V108:V115)</f>
        <v>0</v>
      </c>
      <c r="W107" s="226"/>
      <c r="X107" s="226"/>
      <c r="Y107" s="226"/>
      <c r="AG107" t="s">
        <v>143</v>
      </c>
    </row>
    <row r="108" spans="1:60" outlineLevel="1" x14ac:dyDescent="0.2">
      <c r="A108" s="234">
        <v>52</v>
      </c>
      <c r="B108" s="235" t="s">
        <v>386</v>
      </c>
      <c r="C108" s="251" t="s">
        <v>387</v>
      </c>
      <c r="D108" s="236" t="s">
        <v>190</v>
      </c>
      <c r="E108" s="237">
        <v>1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/>
      <c r="S108" s="239" t="s">
        <v>162</v>
      </c>
      <c r="T108" s="240" t="s">
        <v>148</v>
      </c>
      <c r="U108" s="223">
        <v>0</v>
      </c>
      <c r="V108" s="223">
        <f>ROUND(E108*U108,2)</f>
        <v>0</v>
      </c>
      <c r="W108" s="223"/>
      <c r="X108" s="223" t="s">
        <v>191</v>
      </c>
      <c r="Y108" s="223" t="s">
        <v>150</v>
      </c>
      <c r="Z108" s="213"/>
      <c r="AA108" s="213"/>
      <c r="AB108" s="213"/>
      <c r="AC108" s="213"/>
      <c r="AD108" s="213"/>
      <c r="AE108" s="213"/>
      <c r="AF108" s="213"/>
      <c r="AG108" s="213" t="s">
        <v>192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2" x14ac:dyDescent="0.2">
      <c r="A109" s="220"/>
      <c r="B109" s="221"/>
      <c r="C109" s="252" t="s">
        <v>388</v>
      </c>
      <c r="D109" s="242"/>
      <c r="E109" s="242"/>
      <c r="F109" s="242"/>
      <c r="G109" s="242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153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41" t="str">
        <f>C109</f>
        <v>dřez 400x400x250 mm vpravo, prolis kolem dřezu, zadní a pravý boční lem 40 mm, bližší specifikace viz. příloha 1 - technický standard nerezového nábytku</v>
      </c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34">
        <v>53</v>
      </c>
      <c r="B110" s="235" t="s">
        <v>389</v>
      </c>
      <c r="C110" s="251" t="s">
        <v>272</v>
      </c>
      <c r="D110" s="236" t="s">
        <v>190</v>
      </c>
      <c r="E110" s="237">
        <v>1</v>
      </c>
      <c r="F110" s="238"/>
      <c r="G110" s="239">
        <f>ROUND(E110*F110,2)</f>
        <v>0</v>
      </c>
      <c r="H110" s="238"/>
      <c r="I110" s="239">
        <f>ROUND(E110*H110,2)</f>
        <v>0</v>
      </c>
      <c r="J110" s="238"/>
      <c r="K110" s="239">
        <f>ROUND(E110*J110,2)</f>
        <v>0</v>
      </c>
      <c r="L110" s="239">
        <v>21</v>
      </c>
      <c r="M110" s="239">
        <f>G110*(1+L110/100)</f>
        <v>0</v>
      </c>
      <c r="N110" s="237">
        <v>0</v>
      </c>
      <c r="O110" s="237">
        <f>ROUND(E110*N110,2)</f>
        <v>0</v>
      </c>
      <c r="P110" s="237">
        <v>0</v>
      </c>
      <c r="Q110" s="237">
        <f>ROUND(E110*P110,2)</f>
        <v>0</v>
      </c>
      <c r="R110" s="239"/>
      <c r="S110" s="239" t="s">
        <v>162</v>
      </c>
      <c r="T110" s="240" t="s">
        <v>148</v>
      </c>
      <c r="U110" s="223">
        <v>0</v>
      </c>
      <c r="V110" s="223">
        <f>ROUND(E110*U110,2)</f>
        <v>0</v>
      </c>
      <c r="W110" s="223"/>
      <c r="X110" s="223" t="s">
        <v>191</v>
      </c>
      <c r="Y110" s="223" t="s">
        <v>150</v>
      </c>
      <c r="Z110" s="213"/>
      <c r="AA110" s="213"/>
      <c r="AB110" s="213"/>
      <c r="AC110" s="213"/>
      <c r="AD110" s="213"/>
      <c r="AE110" s="213"/>
      <c r="AF110" s="213"/>
      <c r="AG110" s="213" t="s">
        <v>192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">
      <c r="A111" s="220"/>
      <c r="B111" s="221"/>
      <c r="C111" s="252" t="s">
        <v>205</v>
      </c>
      <c r="D111" s="242"/>
      <c r="E111" s="242"/>
      <c r="F111" s="242"/>
      <c r="G111" s="242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153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41" t="str">
        <f>C111</f>
        <v>průtok vody 12l/min., připojení flexi hadice 3/8", otočný výtok, výška výtoku 130 mm, provedení chrom</v>
      </c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34">
        <v>54</v>
      </c>
      <c r="B112" s="235" t="s">
        <v>390</v>
      </c>
      <c r="C112" s="251" t="s">
        <v>391</v>
      </c>
      <c r="D112" s="236" t="s">
        <v>190</v>
      </c>
      <c r="E112" s="237">
        <v>1</v>
      </c>
      <c r="F112" s="238"/>
      <c r="G112" s="239">
        <f>ROUND(E112*F112,2)</f>
        <v>0</v>
      </c>
      <c r="H112" s="238"/>
      <c r="I112" s="239">
        <f>ROUND(E112*H112,2)</f>
        <v>0</v>
      </c>
      <c r="J112" s="238"/>
      <c r="K112" s="239">
        <f>ROUND(E112*J112,2)</f>
        <v>0</v>
      </c>
      <c r="L112" s="239">
        <v>21</v>
      </c>
      <c r="M112" s="239">
        <f>G112*(1+L112/100)</f>
        <v>0</v>
      </c>
      <c r="N112" s="237">
        <v>0</v>
      </c>
      <c r="O112" s="237">
        <f>ROUND(E112*N112,2)</f>
        <v>0</v>
      </c>
      <c r="P112" s="237">
        <v>0</v>
      </c>
      <c r="Q112" s="237">
        <f>ROUND(E112*P112,2)</f>
        <v>0</v>
      </c>
      <c r="R112" s="239"/>
      <c r="S112" s="239" t="s">
        <v>162</v>
      </c>
      <c r="T112" s="240" t="s">
        <v>148</v>
      </c>
      <c r="U112" s="223">
        <v>0</v>
      </c>
      <c r="V112" s="223">
        <f>ROUND(E112*U112,2)</f>
        <v>0</v>
      </c>
      <c r="W112" s="223"/>
      <c r="X112" s="223" t="s">
        <v>191</v>
      </c>
      <c r="Y112" s="223" t="s">
        <v>150</v>
      </c>
      <c r="Z112" s="213"/>
      <c r="AA112" s="213"/>
      <c r="AB112" s="213"/>
      <c r="AC112" s="213"/>
      <c r="AD112" s="213"/>
      <c r="AE112" s="213"/>
      <c r="AF112" s="213"/>
      <c r="AG112" s="213" t="s">
        <v>192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33.75" outlineLevel="2" x14ac:dyDescent="0.2">
      <c r="A113" s="220"/>
      <c r="B113" s="221"/>
      <c r="C113" s="252" t="s">
        <v>366</v>
      </c>
      <c r="D113" s="242"/>
      <c r="E113" s="242"/>
      <c r="F113" s="242"/>
      <c r="G113" s="242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153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41" t="str">
        <f>C113</f>
        <v>agregát vpravo, zadní lem 40 mm, soulad s normou DIN EN 60335 o bezpečnosti spotřebičů, energetická třída B, klimatická třída 4, izolace 60 mm, chlazení cirkulujícím vzduchem, teplotní rozsah -2°C až +8°C, plášť a interiér z nerezové oceli, digitální teplotní displej, nohy s nastavitelnou výškou</v>
      </c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34">
        <v>55</v>
      </c>
      <c r="B114" s="235" t="s">
        <v>392</v>
      </c>
      <c r="C114" s="251" t="s">
        <v>393</v>
      </c>
      <c r="D114" s="236" t="s">
        <v>190</v>
      </c>
      <c r="E114" s="237">
        <v>1</v>
      </c>
      <c r="F114" s="238"/>
      <c r="G114" s="239">
        <f>ROUND(E114*F114,2)</f>
        <v>0</v>
      </c>
      <c r="H114" s="238"/>
      <c r="I114" s="239">
        <f>ROUND(E114*H114,2)</f>
        <v>0</v>
      </c>
      <c r="J114" s="238"/>
      <c r="K114" s="239">
        <f>ROUND(E114*J114,2)</f>
        <v>0</v>
      </c>
      <c r="L114" s="239">
        <v>21</v>
      </c>
      <c r="M114" s="239">
        <f>G114*(1+L114/100)</f>
        <v>0</v>
      </c>
      <c r="N114" s="237">
        <v>0</v>
      </c>
      <c r="O114" s="237">
        <f>ROUND(E114*N114,2)</f>
        <v>0</v>
      </c>
      <c r="P114" s="237">
        <v>0</v>
      </c>
      <c r="Q114" s="237">
        <f>ROUND(E114*P114,2)</f>
        <v>0</v>
      </c>
      <c r="R114" s="239"/>
      <c r="S114" s="239" t="s">
        <v>162</v>
      </c>
      <c r="T114" s="240" t="s">
        <v>148</v>
      </c>
      <c r="U114" s="223">
        <v>0</v>
      </c>
      <c r="V114" s="223">
        <f>ROUND(E114*U114,2)</f>
        <v>0</v>
      </c>
      <c r="W114" s="223"/>
      <c r="X114" s="223" t="s">
        <v>191</v>
      </c>
      <c r="Y114" s="223" t="s">
        <v>150</v>
      </c>
      <c r="Z114" s="213"/>
      <c r="AA114" s="213"/>
      <c r="AB114" s="213"/>
      <c r="AC114" s="213"/>
      <c r="AD114" s="213"/>
      <c r="AE114" s="213"/>
      <c r="AF114" s="213"/>
      <c r="AG114" s="213" t="s">
        <v>192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">
      <c r="A115" s="220"/>
      <c r="B115" s="221"/>
      <c r="C115" s="252" t="s">
        <v>242</v>
      </c>
      <c r="D115" s="242"/>
      <c r="E115" s="242"/>
      <c r="F115" s="242"/>
      <c r="G115" s="242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153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x14ac:dyDescent="0.2">
      <c r="A116" s="227" t="s">
        <v>142</v>
      </c>
      <c r="B116" s="228" t="s">
        <v>85</v>
      </c>
      <c r="C116" s="250" t="s">
        <v>86</v>
      </c>
      <c r="D116" s="229"/>
      <c r="E116" s="230"/>
      <c r="F116" s="231"/>
      <c r="G116" s="231">
        <f>SUMIF(AG117:AG144,"&lt;&gt;NOR",G117:G144)</f>
        <v>0</v>
      </c>
      <c r="H116" s="231"/>
      <c r="I116" s="231">
        <f>SUM(I117:I144)</f>
        <v>0</v>
      </c>
      <c r="J116" s="231"/>
      <c r="K116" s="231">
        <f>SUM(K117:K144)</f>
        <v>0</v>
      </c>
      <c r="L116" s="231"/>
      <c r="M116" s="231">
        <f>SUM(M117:M144)</f>
        <v>0</v>
      </c>
      <c r="N116" s="230"/>
      <c r="O116" s="230">
        <f>SUM(O117:O144)</f>
        <v>0</v>
      </c>
      <c r="P116" s="230"/>
      <c r="Q116" s="230">
        <f>SUM(Q117:Q144)</f>
        <v>0</v>
      </c>
      <c r="R116" s="231"/>
      <c r="S116" s="231"/>
      <c r="T116" s="232"/>
      <c r="U116" s="226"/>
      <c r="V116" s="226">
        <f>SUM(V117:V144)</f>
        <v>0</v>
      </c>
      <c r="W116" s="226"/>
      <c r="X116" s="226"/>
      <c r="Y116" s="226"/>
      <c r="AG116" t="s">
        <v>143</v>
      </c>
    </row>
    <row r="117" spans="1:60" outlineLevel="1" x14ac:dyDescent="0.2">
      <c r="A117" s="234">
        <v>56</v>
      </c>
      <c r="B117" s="235" t="s">
        <v>394</v>
      </c>
      <c r="C117" s="251" t="s">
        <v>395</v>
      </c>
      <c r="D117" s="236" t="s">
        <v>190</v>
      </c>
      <c r="E117" s="237">
        <v>1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21</v>
      </c>
      <c r="M117" s="239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9"/>
      <c r="S117" s="239" t="s">
        <v>162</v>
      </c>
      <c r="T117" s="240" t="s">
        <v>148</v>
      </c>
      <c r="U117" s="223">
        <v>0</v>
      </c>
      <c r="V117" s="223">
        <f>ROUND(E117*U117,2)</f>
        <v>0</v>
      </c>
      <c r="W117" s="223"/>
      <c r="X117" s="223" t="s">
        <v>191</v>
      </c>
      <c r="Y117" s="223" t="s">
        <v>150</v>
      </c>
      <c r="Z117" s="213"/>
      <c r="AA117" s="213"/>
      <c r="AB117" s="213"/>
      <c r="AC117" s="213"/>
      <c r="AD117" s="213"/>
      <c r="AE117" s="213"/>
      <c r="AF117" s="213"/>
      <c r="AG117" s="213" t="s">
        <v>192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0"/>
      <c r="B118" s="221"/>
      <c r="C118" s="252" t="s">
        <v>310</v>
      </c>
      <c r="D118" s="242"/>
      <c r="E118" s="242"/>
      <c r="F118" s="242"/>
      <c r="G118" s="242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153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34">
        <v>57</v>
      </c>
      <c r="B119" s="235" t="s">
        <v>396</v>
      </c>
      <c r="C119" s="251" t="s">
        <v>397</v>
      </c>
      <c r="D119" s="236" t="s">
        <v>190</v>
      </c>
      <c r="E119" s="237">
        <v>1</v>
      </c>
      <c r="F119" s="238"/>
      <c r="G119" s="239">
        <f>ROUND(E119*F119,2)</f>
        <v>0</v>
      </c>
      <c r="H119" s="238"/>
      <c r="I119" s="239">
        <f>ROUND(E119*H119,2)</f>
        <v>0</v>
      </c>
      <c r="J119" s="238"/>
      <c r="K119" s="239">
        <f>ROUND(E119*J119,2)</f>
        <v>0</v>
      </c>
      <c r="L119" s="239">
        <v>21</v>
      </c>
      <c r="M119" s="239">
        <f>G119*(1+L119/100)</f>
        <v>0</v>
      </c>
      <c r="N119" s="237">
        <v>0</v>
      </c>
      <c r="O119" s="237">
        <f>ROUND(E119*N119,2)</f>
        <v>0</v>
      </c>
      <c r="P119" s="237">
        <v>0</v>
      </c>
      <c r="Q119" s="237">
        <f>ROUND(E119*P119,2)</f>
        <v>0</v>
      </c>
      <c r="R119" s="239"/>
      <c r="S119" s="239" t="s">
        <v>162</v>
      </c>
      <c r="T119" s="240" t="s">
        <v>148</v>
      </c>
      <c r="U119" s="223">
        <v>0</v>
      </c>
      <c r="V119" s="223">
        <f>ROUND(E119*U119,2)</f>
        <v>0</v>
      </c>
      <c r="W119" s="223"/>
      <c r="X119" s="223" t="s">
        <v>191</v>
      </c>
      <c r="Y119" s="223" t="s">
        <v>150</v>
      </c>
      <c r="Z119" s="213"/>
      <c r="AA119" s="213"/>
      <c r="AB119" s="213"/>
      <c r="AC119" s="213"/>
      <c r="AD119" s="213"/>
      <c r="AE119" s="213"/>
      <c r="AF119" s="213"/>
      <c r="AG119" s="213" t="s">
        <v>192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">
      <c r="A120" s="220"/>
      <c r="B120" s="221"/>
      <c r="C120" s="252" t="s">
        <v>310</v>
      </c>
      <c r="D120" s="242"/>
      <c r="E120" s="242"/>
      <c r="F120" s="242"/>
      <c r="G120" s="242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153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43">
        <v>58</v>
      </c>
      <c r="B121" s="244" t="s">
        <v>398</v>
      </c>
      <c r="C121" s="253" t="s">
        <v>399</v>
      </c>
      <c r="D121" s="245" t="s">
        <v>190</v>
      </c>
      <c r="E121" s="246">
        <v>1</v>
      </c>
      <c r="F121" s="247"/>
      <c r="G121" s="248">
        <f>ROUND(E121*F121,2)</f>
        <v>0</v>
      </c>
      <c r="H121" s="247"/>
      <c r="I121" s="248">
        <f>ROUND(E121*H121,2)</f>
        <v>0</v>
      </c>
      <c r="J121" s="247"/>
      <c r="K121" s="248">
        <f>ROUND(E121*J121,2)</f>
        <v>0</v>
      </c>
      <c r="L121" s="248">
        <v>21</v>
      </c>
      <c r="M121" s="248">
        <f>G121*(1+L121/100)</f>
        <v>0</v>
      </c>
      <c r="N121" s="246">
        <v>0</v>
      </c>
      <c r="O121" s="246">
        <f>ROUND(E121*N121,2)</f>
        <v>0</v>
      </c>
      <c r="P121" s="246">
        <v>0</v>
      </c>
      <c r="Q121" s="246">
        <f>ROUND(E121*P121,2)</f>
        <v>0</v>
      </c>
      <c r="R121" s="248"/>
      <c r="S121" s="248" t="s">
        <v>162</v>
      </c>
      <c r="T121" s="249" t="s">
        <v>148</v>
      </c>
      <c r="U121" s="223">
        <v>0</v>
      </c>
      <c r="V121" s="223">
        <f>ROUND(E121*U121,2)</f>
        <v>0</v>
      </c>
      <c r="W121" s="223"/>
      <c r="X121" s="223" t="s">
        <v>191</v>
      </c>
      <c r="Y121" s="223" t="s">
        <v>150</v>
      </c>
      <c r="Z121" s="213"/>
      <c r="AA121" s="213"/>
      <c r="AB121" s="213"/>
      <c r="AC121" s="213"/>
      <c r="AD121" s="213"/>
      <c r="AE121" s="213"/>
      <c r="AF121" s="213"/>
      <c r="AG121" s="213" t="s">
        <v>192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34">
        <v>59</v>
      </c>
      <c r="B122" s="235" t="s">
        <v>400</v>
      </c>
      <c r="C122" s="251" t="s">
        <v>401</v>
      </c>
      <c r="D122" s="236" t="s">
        <v>190</v>
      </c>
      <c r="E122" s="237">
        <v>1</v>
      </c>
      <c r="F122" s="238"/>
      <c r="G122" s="239">
        <f>ROUND(E122*F122,2)</f>
        <v>0</v>
      </c>
      <c r="H122" s="238"/>
      <c r="I122" s="239">
        <f>ROUND(E122*H122,2)</f>
        <v>0</v>
      </c>
      <c r="J122" s="238"/>
      <c r="K122" s="239">
        <f>ROUND(E122*J122,2)</f>
        <v>0</v>
      </c>
      <c r="L122" s="239">
        <v>21</v>
      </c>
      <c r="M122" s="239">
        <f>G122*(1+L122/100)</f>
        <v>0</v>
      </c>
      <c r="N122" s="237">
        <v>0</v>
      </c>
      <c r="O122" s="237">
        <f>ROUND(E122*N122,2)</f>
        <v>0</v>
      </c>
      <c r="P122" s="237">
        <v>0</v>
      </c>
      <c r="Q122" s="237">
        <f>ROUND(E122*P122,2)</f>
        <v>0</v>
      </c>
      <c r="R122" s="239"/>
      <c r="S122" s="239" t="s">
        <v>162</v>
      </c>
      <c r="T122" s="240" t="s">
        <v>148</v>
      </c>
      <c r="U122" s="223">
        <v>0</v>
      </c>
      <c r="V122" s="223">
        <f>ROUND(E122*U122,2)</f>
        <v>0</v>
      </c>
      <c r="W122" s="223"/>
      <c r="X122" s="223" t="s">
        <v>191</v>
      </c>
      <c r="Y122" s="223" t="s">
        <v>150</v>
      </c>
      <c r="Z122" s="213"/>
      <c r="AA122" s="213"/>
      <c r="AB122" s="213"/>
      <c r="AC122" s="213"/>
      <c r="AD122" s="213"/>
      <c r="AE122" s="213"/>
      <c r="AF122" s="213"/>
      <c r="AG122" s="213" t="s">
        <v>192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ht="22.5" outlineLevel="2" x14ac:dyDescent="0.2">
      <c r="A123" s="220"/>
      <c r="B123" s="221"/>
      <c r="C123" s="252" t="s">
        <v>402</v>
      </c>
      <c r="D123" s="242"/>
      <c r="E123" s="242"/>
      <c r="F123" s="242"/>
      <c r="G123" s="242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153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41" t="str">
        <f>C123</f>
        <v>Celonerezové provedení AISI 304, varná deska se zaoblenými rohy pro snadné čištění, jednoduše rozebíratelné hořáky. Výškově nastavitelné nohy.</v>
      </c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34">
        <v>60</v>
      </c>
      <c r="B124" s="235" t="s">
        <v>403</v>
      </c>
      <c r="C124" s="251" t="s">
        <v>404</v>
      </c>
      <c r="D124" s="236" t="s">
        <v>190</v>
      </c>
      <c r="E124" s="237">
        <v>1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9"/>
      <c r="S124" s="239" t="s">
        <v>162</v>
      </c>
      <c r="T124" s="240" t="s">
        <v>148</v>
      </c>
      <c r="U124" s="223">
        <v>0</v>
      </c>
      <c r="V124" s="223">
        <f>ROUND(E124*U124,2)</f>
        <v>0</v>
      </c>
      <c r="W124" s="223"/>
      <c r="X124" s="223" t="s">
        <v>191</v>
      </c>
      <c r="Y124" s="223" t="s">
        <v>150</v>
      </c>
      <c r="Z124" s="213"/>
      <c r="AA124" s="213"/>
      <c r="AB124" s="213"/>
      <c r="AC124" s="213"/>
      <c r="AD124" s="213"/>
      <c r="AE124" s="213"/>
      <c r="AF124" s="213"/>
      <c r="AG124" s="213" t="s">
        <v>192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">
      <c r="A125" s="220"/>
      <c r="B125" s="221"/>
      <c r="C125" s="252" t="s">
        <v>277</v>
      </c>
      <c r="D125" s="242"/>
      <c r="E125" s="242"/>
      <c r="F125" s="242"/>
      <c r="G125" s="242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153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41" t="str">
        <f>C125</f>
        <v>zadní lem 40 mm, spodní police, bližší specifikace viz. příloha 1 - technický standard nerezového nábytku</v>
      </c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34">
        <v>61</v>
      </c>
      <c r="B126" s="235" t="s">
        <v>405</v>
      </c>
      <c r="C126" s="251" t="s">
        <v>406</v>
      </c>
      <c r="D126" s="236" t="s">
        <v>190</v>
      </c>
      <c r="E126" s="237">
        <v>1</v>
      </c>
      <c r="F126" s="238"/>
      <c r="G126" s="239">
        <f>ROUND(E126*F126,2)</f>
        <v>0</v>
      </c>
      <c r="H126" s="238"/>
      <c r="I126" s="239">
        <f>ROUND(E126*H126,2)</f>
        <v>0</v>
      </c>
      <c r="J126" s="238"/>
      <c r="K126" s="239">
        <f>ROUND(E126*J126,2)</f>
        <v>0</v>
      </c>
      <c r="L126" s="239">
        <v>21</v>
      </c>
      <c r="M126" s="239">
        <f>G126*(1+L126/100)</f>
        <v>0</v>
      </c>
      <c r="N126" s="237">
        <v>0</v>
      </c>
      <c r="O126" s="237">
        <f>ROUND(E126*N126,2)</f>
        <v>0</v>
      </c>
      <c r="P126" s="237">
        <v>0</v>
      </c>
      <c r="Q126" s="237">
        <f>ROUND(E126*P126,2)</f>
        <v>0</v>
      </c>
      <c r="R126" s="239"/>
      <c r="S126" s="239" t="s">
        <v>162</v>
      </c>
      <c r="T126" s="240" t="s">
        <v>148</v>
      </c>
      <c r="U126" s="223">
        <v>0</v>
      </c>
      <c r="V126" s="223">
        <f>ROUND(E126*U126,2)</f>
        <v>0</v>
      </c>
      <c r="W126" s="223"/>
      <c r="X126" s="223" t="s">
        <v>191</v>
      </c>
      <c r="Y126" s="223" t="s">
        <v>150</v>
      </c>
      <c r="Z126" s="213"/>
      <c r="AA126" s="213"/>
      <c r="AB126" s="213"/>
      <c r="AC126" s="213"/>
      <c r="AD126" s="213"/>
      <c r="AE126" s="213"/>
      <c r="AF126" s="213"/>
      <c r="AG126" s="213" t="s">
        <v>192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">
      <c r="A127" s="220"/>
      <c r="B127" s="221"/>
      <c r="C127" s="252" t="s">
        <v>407</v>
      </c>
      <c r="D127" s="242"/>
      <c r="E127" s="242"/>
      <c r="F127" s="242"/>
      <c r="G127" s="242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153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34">
        <v>62</v>
      </c>
      <c r="B128" s="235" t="s">
        <v>408</v>
      </c>
      <c r="C128" s="251" t="s">
        <v>409</v>
      </c>
      <c r="D128" s="236" t="s">
        <v>190</v>
      </c>
      <c r="E128" s="237">
        <v>1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0</v>
      </c>
      <c r="O128" s="237">
        <f>ROUND(E128*N128,2)</f>
        <v>0</v>
      </c>
      <c r="P128" s="237">
        <v>0</v>
      </c>
      <c r="Q128" s="237">
        <f>ROUND(E128*P128,2)</f>
        <v>0</v>
      </c>
      <c r="R128" s="239"/>
      <c r="S128" s="239" t="s">
        <v>162</v>
      </c>
      <c r="T128" s="240" t="s">
        <v>148</v>
      </c>
      <c r="U128" s="223">
        <v>0</v>
      </c>
      <c r="V128" s="223">
        <f>ROUND(E128*U128,2)</f>
        <v>0</v>
      </c>
      <c r="W128" s="223"/>
      <c r="X128" s="223" t="s">
        <v>191</v>
      </c>
      <c r="Y128" s="223" t="s">
        <v>150</v>
      </c>
      <c r="Z128" s="213"/>
      <c r="AA128" s="213"/>
      <c r="AB128" s="213"/>
      <c r="AC128" s="213"/>
      <c r="AD128" s="213"/>
      <c r="AE128" s="213"/>
      <c r="AF128" s="213"/>
      <c r="AG128" s="213" t="s">
        <v>192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">
      <c r="A129" s="220"/>
      <c r="B129" s="221"/>
      <c r="C129" s="252" t="s">
        <v>310</v>
      </c>
      <c r="D129" s="242"/>
      <c r="E129" s="242"/>
      <c r="F129" s="242"/>
      <c r="G129" s="242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153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43">
        <v>63</v>
      </c>
      <c r="B130" s="244" t="s">
        <v>410</v>
      </c>
      <c r="C130" s="253" t="s">
        <v>360</v>
      </c>
      <c r="D130" s="245" t="s">
        <v>190</v>
      </c>
      <c r="E130" s="246">
        <v>1</v>
      </c>
      <c r="F130" s="247"/>
      <c r="G130" s="248">
        <f>ROUND(E130*F130,2)</f>
        <v>0</v>
      </c>
      <c r="H130" s="247"/>
      <c r="I130" s="248">
        <f>ROUND(E130*H130,2)</f>
        <v>0</v>
      </c>
      <c r="J130" s="247"/>
      <c r="K130" s="248">
        <f>ROUND(E130*J130,2)</f>
        <v>0</v>
      </c>
      <c r="L130" s="248">
        <v>21</v>
      </c>
      <c r="M130" s="248">
        <f>G130*(1+L130/100)</f>
        <v>0</v>
      </c>
      <c r="N130" s="246">
        <v>0</v>
      </c>
      <c r="O130" s="246">
        <f>ROUND(E130*N130,2)</f>
        <v>0</v>
      </c>
      <c r="P130" s="246">
        <v>0</v>
      </c>
      <c r="Q130" s="246">
        <f>ROUND(E130*P130,2)</f>
        <v>0</v>
      </c>
      <c r="R130" s="248"/>
      <c r="S130" s="248" t="s">
        <v>162</v>
      </c>
      <c r="T130" s="249" t="s">
        <v>148</v>
      </c>
      <c r="U130" s="223">
        <v>0</v>
      </c>
      <c r="V130" s="223">
        <f>ROUND(E130*U130,2)</f>
        <v>0</v>
      </c>
      <c r="W130" s="223"/>
      <c r="X130" s="223" t="s">
        <v>191</v>
      </c>
      <c r="Y130" s="223" t="s">
        <v>150</v>
      </c>
      <c r="Z130" s="213"/>
      <c r="AA130" s="213"/>
      <c r="AB130" s="213"/>
      <c r="AC130" s="213"/>
      <c r="AD130" s="213"/>
      <c r="AE130" s="213"/>
      <c r="AF130" s="213"/>
      <c r="AG130" s="213" t="s">
        <v>192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43">
        <v>64</v>
      </c>
      <c r="B131" s="244" t="s">
        <v>411</v>
      </c>
      <c r="C131" s="253" t="s">
        <v>323</v>
      </c>
      <c r="D131" s="245" t="s">
        <v>190</v>
      </c>
      <c r="E131" s="246">
        <v>1</v>
      </c>
      <c r="F131" s="247"/>
      <c r="G131" s="248">
        <f>ROUND(E131*F131,2)</f>
        <v>0</v>
      </c>
      <c r="H131" s="247"/>
      <c r="I131" s="248">
        <f>ROUND(E131*H131,2)</f>
        <v>0</v>
      </c>
      <c r="J131" s="247"/>
      <c r="K131" s="248">
        <f>ROUND(E131*J131,2)</f>
        <v>0</v>
      </c>
      <c r="L131" s="248">
        <v>21</v>
      </c>
      <c r="M131" s="248">
        <f>G131*(1+L131/100)</f>
        <v>0</v>
      </c>
      <c r="N131" s="246">
        <v>0</v>
      </c>
      <c r="O131" s="246">
        <f>ROUND(E131*N131,2)</f>
        <v>0</v>
      </c>
      <c r="P131" s="246">
        <v>0</v>
      </c>
      <c r="Q131" s="246">
        <f>ROUND(E131*P131,2)</f>
        <v>0</v>
      </c>
      <c r="R131" s="248"/>
      <c r="S131" s="248" t="s">
        <v>162</v>
      </c>
      <c r="T131" s="249" t="s">
        <v>148</v>
      </c>
      <c r="U131" s="223">
        <v>0</v>
      </c>
      <c r="V131" s="223">
        <f>ROUND(E131*U131,2)</f>
        <v>0</v>
      </c>
      <c r="W131" s="223"/>
      <c r="X131" s="223" t="s">
        <v>191</v>
      </c>
      <c r="Y131" s="223" t="s">
        <v>150</v>
      </c>
      <c r="Z131" s="213"/>
      <c r="AA131" s="213"/>
      <c r="AB131" s="213"/>
      <c r="AC131" s="213"/>
      <c r="AD131" s="213"/>
      <c r="AE131" s="213"/>
      <c r="AF131" s="213"/>
      <c r="AG131" s="213" t="s">
        <v>192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34">
        <v>65</v>
      </c>
      <c r="B132" s="235" t="s">
        <v>412</v>
      </c>
      <c r="C132" s="251" t="s">
        <v>413</v>
      </c>
      <c r="D132" s="236" t="s">
        <v>190</v>
      </c>
      <c r="E132" s="237">
        <v>1</v>
      </c>
      <c r="F132" s="238"/>
      <c r="G132" s="239">
        <f>ROUND(E132*F132,2)</f>
        <v>0</v>
      </c>
      <c r="H132" s="238"/>
      <c r="I132" s="239">
        <f>ROUND(E132*H132,2)</f>
        <v>0</v>
      </c>
      <c r="J132" s="238"/>
      <c r="K132" s="239">
        <f>ROUND(E132*J132,2)</f>
        <v>0</v>
      </c>
      <c r="L132" s="239">
        <v>21</v>
      </c>
      <c r="M132" s="239">
        <f>G132*(1+L132/100)</f>
        <v>0</v>
      </c>
      <c r="N132" s="237">
        <v>0</v>
      </c>
      <c r="O132" s="237">
        <f>ROUND(E132*N132,2)</f>
        <v>0</v>
      </c>
      <c r="P132" s="237">
        <v>0</v>
      </c>
      <c r="Q132" s="237">
        <f>ROUND(E132*P132,2)</f>
        <v>0</v>
      </c>
      <c r="R132" s="239"/>
      <c r="S132" s="239" t="s">
        <v>162</v>
      </c>
      <c r="T132" s="240" t="s">
        <v>148</v>
      </c>
      <c r="U132" s="223">
        <v>0</v>
      </c>
      <c r="V132" s="223">
        <f>ROUND(E132*U132,2)</f>
        <v>0</v>
      </c>
      <c r="W132" s="223"/>
      <c r="X132" s="223" t="s">
        <v>191</v>
      </c>
      <c r="Y132" s="223" t="s">
        <v>150</v>
      </c>
      <c r="Z132" s="213"/>
      <c r="AA132" s="213"/>
      <c r="AB132" s="213"/>
      <c r="AC132" s="213"/>
      <c r="AD132" s="213"/>
      <c r="AE132" s="213"/>
      <c r="AF132" s="213"/>
      <c r="AG132" s="213" t="s">
        <v>192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">
      <c r="A133" s="220"/>
      <c r="B133" s="221"/>
      <c r="C133" s="252" t="s">
        <v>310</v>
      </c>
      <c r="D133" s="242"/>
      <c r="E133" s="242"/>
      <c r="F133" s="242"/>
      <c r="G133" s="242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153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34">
        <v>66</v>
      </c>
      <c r="B134" s="235" t="s">
        <v>414</v>
      </c>
      <c r="C134" s="251" t="s">
        <v>415</v>
      </c>
      <c r="D134" s="236" t="s">
        <v>190</v>
      </c>
      <c r="E134" s="237">
        <v>1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0</v>
      </c>
      <c r="O134" s="237">
        <f>ROUND(E134*N134,2)</f>
        <v>0</v>
      </c>
      <c r="P134" s="237">
        <v>0</v>
      </c>
      <c r="Q134" s="237">
        <f>ROUND(E134*P134,2)</f>
        <v>0</v>
      </c>
      <c r="R134" s="239"/>
      <c r="S134" s="239" t="s">
        <v>162</v>
      </c>
      <c r="T134" s="240" t="s">
        <v>148</v>
      </c>
      <c r="U134" s="223">
        <v>0</v>
      </c>
      <c r="V134" s="223">
        <f>ROUND(E134*U134,2)</f>
        <v>0</v>
      </c>
      <c r="W134" s="223"/>
      <c r="X134" s="223" t="s">
        <v>191</v>
      </c>
      <c r="Y134" s="223" t="s">
        <v>150</v>
      </c>
      <c r="Z134" s="213"/>
      <c r="AA134" s="213"/>
      <c r="AB134" s="213"/>
      <c r="AC134" s="213"/>
      <c r="AD134" s="213"/>
      <c r="AE134" s="213"/>
      <c r="AF134" s="213"/>
      <c r="AG134" s="213" t="s">
        <v>192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">
      <c r="A135" s="220"/>
      <c r="B135" s="221"/>
      <c r="C135" s="252" t="s">
        <v>310</v>
      </c>
      <c r="D135" s="242"/>
      <c r="E135" s="242"/>
      <c r="F135" s="242"/>
      <c r="G135" s="242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153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43">
        <v>67</v>
      </c>
      <c r="B136" s="244" t="s">
        <v>416</v>
      </c>
      <c r="C136" s="253" t="s">
        <v>360</v>
      </c>
      <c r="D136" s="245" t="s">
        <v>190</v>
      </c>
      <c r="E136" s="246">
        <v>1</v>
      </c>
      <c r="F136" s="247"/>
      <c r="G136" s="248">
        <f>ROUND(E136*F136,2)</f>
        <v>0</v>
      </c>
      <c r="H136" s="247"/>
      <c r="I136" s="248">
        <f>ROUND(E136*H136,2)</f>
        <v>0</v>
      </c>
      <c r="J136" s="247"/>
      <c r="K136" s="248">
        <f>ROUND(E136*J136,2)</f>
        <v>0</v>
      </c>
      <c r="L136" s="248">
        <v>21</v>
      </c>
      <c r="M136" s="248">
        <f>G136*(1+L136/100)</f>
        <v>0</v>
      </c>
      <c r="N136" s="246">
        <v>0</v>
      </c>
      <c r="O136" s="246">
        <f>ROUND(E136*N136,2)</f>
        <v>0</v>
      </c>
      <c r="P136" s="246">
        <v>0</v>
      </c>
      <c r="Q136" s="246">
        <f>ROUND(E136*P136,2)</f>
        <v>0</v>
      </c>
      <c r="R136" s="248"/>
      <c r="S136" s="248" t="s">
        <v>162</v>
      </c>
      <c r="T136" s="249" t="s">
        <v>148</v>
      </c>
      <c r="U136" s="223">
        <v>0</v>
      </c>
      <c r="V136" s="223">
        <f>ROUND(E136*U136,2)</f>
        <v>0</v>
      </c>
      <c r="W136" s="223"/>
      <c r="X136" s="223" t="s">
        <v>191</v>
      </c>
      <c r="Y136" s="223" t="s">
        <v>150</v>
      </c>
      <c r="Z136" s="213"/>
      <c r="AA136" s="213"/>
      <c r="AB136" s="213"/>
      <c r="AC136" s="213"/>
      <c r="AD136" s="213"/>
      <c r="AE136" s="213"/>
      <c r="AF136" s="213"/>
      <c r="AG136" s="213" t="s">
        <v>192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34">
        <v>68</v>
      </c>
      <c r="B137" s="235" t="s">
        <v>417</v>
      </c>
      <c r="C137" s="251" t="s">
        <v>418</v>
      </c>
      <c r="D137" s="236" t="s">
        <v>190</v>
      </c>
      <c r="E137" s="237">
        <v>1</v>
      </c>
      <c r="F137" s="238"/>
      <c r="G137" s="239">
        <f>ROUND(E137*F137,2)</f>
        <v>0</v>
      </c>
      <c r="H137" s="238"/>
      <c r="I137" s="239">
        <f>ROUND(E137*H137,2)</f>
        <v>0</v>
      </c>
      <c r="J137" s="238"/>
      <c r="K137" s="239">
        <f>ROUND(E137*J137,2)</f>
        <v>0</v>
      </c>
      <c r="L137" s="239">
        <v>21</v>
      </c>
      <c r="M137" s="239">
        <f>G137*(1+L137/100)</f>
        <v>0</v>
      </c>
      <c r="N137" s="237">
        <v>0</v>
      </c>
      <c r="O137" s="237">
        <f>ROUND(E137*N137,2)</f>
        <v>0</v>
      </c>
      <c r="P137" s="237">
        <v>0</v>
      </c>
      <c r="Q137" s="237">
        <f>ROUND(E137*P137,2)</f>
        <v>0</v>
      </c>
      <c r="R137" s="239"/>
      <c r="S137" s="239" t="s">
        <v>162</v>
      </c>
      <c r="T137" s="240" t="s">
        <v>148</v>
      </c>
      <c r="U137" s="223">
        <v>0</v>
      </c>
      <c r="V137" s="223">
        <f>ROUND(E137*U137,2)</f>
        <v>0</v>
      </c>
      <c r="W137" s="223"/>
      <c r="X137" s="223" t="s">
        <v>191</v>
      </c>
      <c r="Y137" s="223" t="s">
        <v>150</v>
      </c>
      <c r="Z137" s="213"/>
      <c r="AA137" s="213"/>
      <c r="AB137" s="213"/>
      <c r="AC137" s="213"/>
      <c r="AD137" s="213"/>
      <c r="AE137" s="213"/>
      <c r="AF137" s="213"/>
      <c r="AG137" s="213" t="s">
        <v>192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">
      <c r="A138" s="220"/>
      <c r="B138" s="221"/>
      <c r="C138" s="252" t="s">
        <v>419</v>
      </c>
      <c r="D138" s="242"/>
      <c r="E138" s="242"/>
      <c r="F138" s="242"/>
      <c r="G138" s="242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153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41" t="str">
        <f>C138</f>
        <v>zadní lem 40 mm, zásuvkový blok vpravo, zásuvy na GN vlevo,  bližší specifikace viz. příloha 1 - technický standard nerezového nábytku</v>
      </c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34">
        <v>69</v>
      </c>
      <c r="B139" s="235" t="s">
        <v>420</v>
      </c>
      <c r="C139" s="251" t="s">
        <v>421</v>
      </c>
      <c r="D139" s="236" t="s">
        <v>190</v>
      </c>
      <c r="E139" s="237">
        <v>1</v>
      </c>
      <c r="F139" s="238"/>
      <c r="G139" s="239">
        <f>ROUND(E139*F139,2)</f>
        <v>0</v>
      </c>
      <c r="H139" s="238"/>
      <c r="I139" s="239">
        <f>ROUND(E139*H139,2)</f>
        <v>0</v>
      </c>
      <c r="J139" s="238"/>
      <c r="K139" s="239">
        <f>ROUND(E139*J139,2)</f>
        <v>0</v>
      </c>
      <c r="L139" s="239">
        <v>21</v>
      </c>
      <c r="M139" s="239">
        <f>G139*(1+L139/100)</f>
        <v>0</v>
      </c>
      <c r="N139" s="237">
        <v>0</v>
      </c>
      <c r="O139" s="237">
        <f>ROUND(E139*N139,2)</f>
        <v>0</v>
      </c>
      <c r="P139" s="237">
        <v>0</v>
      </c>
      <c r="Q139" s="237">
        <f>ROUND(E139*P139,2)</f>
        <v>0</v>
      </c>
      <c r="R139" s="239"/>
      <c r="S139" s="239" t="s">
        <v>162</v>
      </c>
      <c r="T139" s="240" t="s">
        <v>148</v>
      </c>
      <c r="U139" s="223">
        <v>0</v>
      </c>
      <c r="V139" s="223">
        <f>ROUND(E139*U139,2)</f>
        <v>0</v>
      </c>
      <c r="W139" s="223"/>
      <c r="X139" s="223" t="s">
        <v>191</v>
      </c>
      <c r="Y139" s="223" t="s">
        <v>150</v>
      </c>
      <c r="Z139" s="213"/>
      <c r="AA139" s="213"/>
      <c r="AB139" s="213"/>
      <c r="AC139" s="213"/>
      <c r="AD139" s="213"/>
      <c r="AE139" s="213"/>
      <c r="AF139" s="213"/>
      <c r="AG139" s="213" t="s">
        <v>192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0"/>
      <c r="B140" s="221"/>
      <c r="C140" s="252" t="s">
        <v>310</v>
      </c>
      <c r="D140" s="242"/>
      <c r="E140" s="242"/>
      <c r="F140" s="242"/>
      <c r="G140" s="242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153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34">
        <v>70</v>
      </c>
      <c r="B141" s="235" t="s">
        <v>422</v>
      </c>
      <c r="C141" s="251" t="s">
        <v>415</v>
      </c>
      <c r="D141" s="236" t="s">
        <v>190</v>
      </c>
      <c r="E141" s="237">
        <v>1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9"/>
      <c r="S141" s="239" t="s">
        <v>162</v>
      </c>
      <c r="T141" s="240" t="s">
        <v>148</v>
      </c>
      <c r="U141" s="223">
        <v>0</v>
      </c>
      <c r="V141" s="223">
        <f>ROUND(E141*U141,2)</f>
        <v>0</v>
      </c>
      <c r="W141" s="223"/>
      <c r="X141" s="223" t="s">
        <v>191</v>
      </c>
      <c r="Y141" s="223" t="s">
        <v>150</v>
      </c>
      <c r="Z141" s="213"/>
      <c r="AA141" s="213"/>
      <c r="AB141" s="213"/>
      <c r="AC141" s="213"/>
      <c r="AD141" s="213"/>
      <c r="AE141" s="213"/>
      <c r="AF141" s="213"/>
      <c r="AG141" s="213" t="s">
        <v>192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">
      <c r="A142" s="220"/>
      <c r="B142" s="221"/>
      <c r="C142" s="252" t="s">
        <v>310</v>
      </c>
      <c r="D142" s="242"/>
      <c r="E142" s="242"/>
      <c r="F142" s="242"/>
      <c r="G142" s="242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153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43">
        <v>71</v>
      </c>
      <c r="B143" s="244" t="s">
        <v>423</v>
      </c>
      <c r="C143" s="253" t="s">
        <v>360</v>
      </c>
      <c r="D143" s="245" t="s">
        <v>190</v>
      </c>
      <c r="E143" s="246">
        <v>1</v>
      </c>
      <c r="F143" s="247"/>
      <c r="G143" s="248">
        <f>ROUND(E143*F143,2)</f>
        <v>0</v>
      </c>
      <c r="H143" s="247"/>
      <c r="I143" s="248">
        <f>ROUND(E143*H143,2)</f>
        <v>0</v>
      </c>
      <c r="J143" s="247"/>
      <c r="K143" s="248">
        <f>ROUND(E143*J143,2)</f>
        <v>0</v>
      </c>
      <c r="L143" s="248">
        <v>21</v>
      </c>
      <c r="M143" s="248">
        <f>G143*(1+L143/100)</f>
        <v>0</v>
      </c>
      <c r="N143" s="246">
        <v>0</v>
      </c>
      <c r="O143" s="246">
        <f>ROUND(E143*N143,2)</f>
        <v>0</v>
      </c>
      <c r="P143" s="246">
        <v>0</v>
      </c>
      <c r="Q143" s="246">
        <f>ROUND(E143*P143,2)</f>
        <v>0</v>
      </c>
      <c r="R143" s="248"/>
      <c r="S143" s="248" t="s">
        <v>162</v>
      </c>
      <c r="T143" s="249" t="s">
        <v>148</v>
      </c>
      <c r="U143" s="223">
        <v>0</v>
      </c>
      <c r="V143" s="223">
        <f>ROUND(E143*U143,2)</f>
        <v>0</v>
      </c>
      <c r="W143" s="223"/>
      <c r="X143" s="223" t="s">
        <v>191</v>
      </c>
      <c r="Y143" s="223" t="s">
        <v>150</v>
      </c>
      <c r="Z143" s="213"/>
      <c r="AA143" s="213"/>
      <c r="AB143" s="213"/>
      <c r="AC143" s="213"/>
      <c r="AD143" s="213"/>
      <c r="AE143" s="213"/>
      <c r="AF143" s="213"/>
      <c r="AG143" s="213" t="s">
        <v>192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43">
        <v>72</v>
      </c>
      <c r="B144" s="244" t="s">
        <v>424</v>
      </c>
      <c r="C144" s="253" t="s">
        <v>323</v>
      </c>
      <c r="D144" s="245" t="s">
        <v>190</v>
      </c>
      <c r="E144" s="246">
        <v>1</v>
      </c>
      <c r="F144" s="247"/>
      <c r="G144" s="248">
        <f>ROUND(E144*F144,2)</f>
        <v>0</v>
      </c>
      <c r="H144" s="247"/>
      <c r="I144" s="248">
        <f>ROUND(E144*H144,2)</f>
        <v>0</v>
      </c>
      <c r="J144" s="247"/>
      <c r="K144" s="248">
        <f>ROUND(E144*J144,2)</f>
        <v>0</v>
      </c>
      <c r="L144" s="248">
        <v>21</v>
      </c>
      <c r="M144" s="248">
        <f>G144*(1+L144/100)</f>
        <v>0</v>
      </c>
      <c r="N144" s="246">
        <v>0</v>
      </c>
      <c r="O144" s="246">
        <f>ROUND(E144*N144,2)</f>
        <v>0</v>
      </c>
      <c r="P144" s="246">
        <v>0</v>
      </c>
      <c r="Q144" s="246">
        <f>ROUND(E144*P144,2)</f>
        <v>0</v>
      </c>
      <c r="R144" s="248"/>
      <c r="S144" s="248" t="s">
        <v>162</v>
      </c>
      <c r="T144" s="249" t="s">
        <v>148</v>
      </c>
      <c r="U144" s="223">
        <v>0</v>
      </c>
      <c r="V144" s="223">
        <f>ROUND(E144*U144,2)</f>
        <v>0</v>
      </c>
      <c r="W144" s="223"/>
      <c r="X144" s="223" t="s">
        <v>191</v>
      </c>
      <c r="Y144" s="223" t="s">
        <v>150</v>
      </c>
      <c r="Z144" s="213"/>
      <c r="AA144" s="213"/>
      <c r="AB144" s="213"/>
      <c r="AC144" s="213"/>
      <c r="AD144" s="213"/>
      <c r="AE144" s="213"/>
      <c r="AF144" s="213"/>
      <c r="AG144" s="213" t="s">
        <v>192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">
      <c r="A145" s="227" t="s">
        <v>142</v>
      </c>
      <c r="B145" s="228" t="s">
        <v>87</v>
      </c>
      <c r="C145" s="250" t="s">
        <v>88</v>
      </c>
      <c r="D145" s="229"/>
      <c r="E145" s="230"/>
      <c r="F145" s="231"/>
      <c r="G145" s="231">
        <f>SUMIF(AG146:AG155,"&lt;&gt;NOR",G146:G155)</f>
        <v>0</v>
      </c>
      <c r="H145" s="231"/>
      <c r="I145" s="231">
        <f>SUM(I146:I155)</f>
        <v>0</v>
      </c>
      <c r="J145" s="231"/>
      <c r="K145" s="231">
        <f>SUM(K146:K155)</f>
        <v>0</v>
      </c>
      <c r="L145" s="231"/>
      <c r="M145" s="231">
        <f>SUM(M146:M155)</f>
        <v>0</v>
      </c>
      <c r="N145" s="230"/>
      <c r="O145" s="230">
        <f>SUM(O146:O155)</f>
        <v>0</v>
      </c>
      <c r="P145" s="230"/>
      <c r="Q145" s="230">
        <f>SUM(Q146:Q155)</f>
        <v>0</v>
      </c>
      <c r="R145" s="231"/>
      <c r="S145" s="231"/>
      <c r="T145" s="232"/>
      <c r="U145" s="226"/>
      <c r="V145" s="226">
        <f>SUM(V146:V155)</f>
        <v>0</v>
      </c>
      <c r="W145" s="226"/>
      <c r="X145" s="226"/>
      <c r="Y145" s="226"/>
      <c r="AG145" t="s">
        <v>143</v>
      </c>
    </row>
    <row r="146" spans="1:60" outlineLevel="1" x14ac:dyDescent="0.2">
      <c r="A146" s="234">
        <v>73</v>
      </c>
      <c r="B146" s="235" t="s">
        <v>425</v>
      </c>
      <c r="C146" s="251" t="s">
        <v>426</v>
      </c>
      <c r="D146" s="236" t="s">
        <v>190</v>
      </c>
      <c r="E146" s="237">
        <v>1</v>
      </c>
      <c r="F146" s="238"/>
      <c r="G146" s="239">
        <f>ROUND(E146*F146,2)</f>
        <v>0</v>
      </c>
      <c r="H146" s="238"/>
      <c r="I146" s="239">
        <f>ROUND(E146*H146,2)</f>
        <v>0</v>
      </c>
      <c r="J146" s="238"/>
      <c r="K146" s="239">
        <f>ROUND(E146*J146,2)</f>
        <v>0</v>
      </c>
      <c r="L146" s="239">
        <v>21</v>
      </c>
      <c r="M146" s="239">
        <f>G146*(1+L146/100)</f>
        <v>0</v>
      </c>
      <c r="N146" s="237">
        <v>0</v>
      </c>
      <c r="O146" s="237">
        <f>ROUND(E146*N146,2)</f>
        <v>0</v>
      </c>
      <c r="P146" s="237">
        <v>0</v>
      </c>
      <c r="Q146" s="237">
        <f>ROUND(E146*P146,2)</f>
        <v>0</v>
      </c>
      <c r="R146" s="239"/>
      <c r="S146" s="239" t="s">
        <v>162</v>
      </c>
      <c r="T146" s="240" t="s">
        <v>148</v>
      </c>
      <c r="U146" s="223">
        <v>0</v>
      </c>
      <c r="V146" s="223">
        <f>ROUND(E146*U146,2)</f>
        <v>0</v>
      </c>
      <c r="W146" s="223"/>
      <c r="X146" s="223" t="s">
        <v>191</v>
      </c>
      <c r="Y146" s="223" t="s">
        <v>150</v>
      </c>
      <c r="Z146" s="213"/>
      <c r="AA146" s="213"/>
      <c r="AB146" s="213"/>
      <c r="AC146" s="213"/>
      <c r="AD146" s="213"/>
      <c r="AE146" s="213"/>
      <c r="AF146" s="213"/>
      <c r="AG146" s="213" t="s">
        <v>192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">
      <c r="A147" s="220"/>
      <c r="B147" s="221"/>
      <c r="C147" s="252" t="s">
        <v>310</v>
      </c>
      <c r="D147" s="242"/>
      <c r="E147" s="242"/>
      <c r="F147" s="242"/>
      <c r="G147" s="242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153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34">
        <v>74</v>
      </c>
      <c r="B148" s="235" t="s">
        <v>427</v>
      </c>
      <c r="C148" s="251" t="s">
        <v>428</v>
      </c>
      <c r="D148" s="236" t="s">
        <v>190</v>
      </c>
      <c r="E148" s="237">
        <v>1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9"/>
      <c r="S148" s="239" t="s">
        <v>162</v>
      </c>
      <c r="T148" s="240" t="s">
        <v>148</v>
      </c>
      <c r="U148" s="223">
        <v>0</v>
      </c>
      <c r="V148" s="223">
        <f>ROUND(E148*U148,2)</f>
        <v>0</v>
      </c>
      <c r="W148" s="223"/>
      <c r="X148" s="223" t="s">
        <v>191</v>
      </c>
      <c r="Y148" s="223" t="s">
        <v>150</v>
      </c>
      <c r="Z148" s="213"/>
      <c r="AA148" s="213"/>
      <c r="AB148" s="213"/>
      <c r="AC148" s="213"/>
      <c r="AD148" s="213"/>
      <c r="AE148" s="213"/>
      <c r="AF148" s="213"/>
      <c r="AG148" s="213" t="s">
        <v>192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52" t="s">
        <v>429</v>
      </c>
      <c r="D149" s="242"/>
      <c r="E149" s="242"/>
      <c r="F149" s="242"/>
      <c r="G149" s="242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153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41" t="str">
        <f>C149</f>
        <v>Stojanový vozík, pro rychlé a pohodlné plnění a vyprazdňování přístroje, rozteč zásuvů 65 mm, originální příslušenství</v>
      </c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34">
        <v>75</v>
      </c>
      <c r="B150" s="235" t="s">
        <v>430</v>
      </c>
      <c r="C150" s="251" t="s">
        <v>431</v>
      </c>
      <c r="D150" s="236" t="s">
        <v>190</v>
      </c>
      <c r="E150" s="237">
        <v>1</v>
      </c>
      <c r="F150" s="238"/>
      <c r="G150" s="239">
        <f>ROUND(E150*F150,2)</f>
        <v>0</v>
      </c>
      <c r="H150" s="238"/>
      <c r="I150" s="239">
        <f>ROUND(E150*H150,2)</f>
        <v>0</v>
      </c>
      <c r="J150" s="238"/>
      <c r="K150" s="239">
        <f>ROUND(E150*J150,2)</f>
        <v>0</v>
      </c>
      <c r="L150" s="239">
        <v>21</v>
      </c>
      <c r="M150" s="239">
        <f>G150*(1+L150/100)</f>
        <v>0</v>
      </c>
      <c r="N150" s="237">
        <v>0</v>
      </c>
      <c r="O150" s="237">
        <f>ROUND(E150*N150,2)</f>
        <v>0</v>
      </c>
      <c r="P150" s="237">
        <v>0</v>
      </c>
      <c r="Q150" s="237">
        <f>ROUND(E150*P150,2)</f>
        <v>0</v>
      </c>
      <c r="R150" s="239"/>
      <c r="S150" s="239" t="s">
        <v>162</v>
      </c>
      <c r="T150" s="240" t="s">
        <v>148</v>
      </c>
      <c r="U150" s="223">
        <v>0</v>
      </c>
      <c r="V150" s="223">
        <f>ROUND(E150*U150,2)</f>
        <v>0</v>
      </c>
      <c r="W150" s="223"/>
      <c r="X150" s="223" t="s">
        <v>191</v>
      </c>
      <c r="Y150" s="223" t="s">
        <v>150</v>
      </c>
      <c r="Z150" s="213"/>
      <c r="AA150" s="213"/>
      <c r="AB150" s="213"/>
      <c r="AC150" s="213"/>
      <c r="AD150" s="213"/>
      <c r="AE150" s="213"/>
      <c r="AF150" s="213"/>
      <c r="AG150" s="213" t="s">
        <v>192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">
      <c r="A151" s="220"/>
      <c r="B151" s="221"/>
      <c r="C151" s="252" t="s">
        <v>310</v>
      </c>
      <c r="D151" s="242"/>
      <c r="E151" s="242"/>
      <c r="F151" s="242"/>
      <c r="G151" s="242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153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34">
        <v>76</v>
      </c>
      <c r="B152" s="235" t="s">
        <v>432</v>
      </c>
      <c r="C152" s="251" t="s">
        <v>433</v>
      </c>
      <c r="D152" s="236" t="s">
        <v>190</v>
      </c>
      <c r="E152" s="237">
        <v>1</v>
      </c>
      <c r="F152" s="238"/>
      <c r="G152" s="239">
        <f>ROUND(E152*F152,2)</f>
        <v>0</v>
      </c>
      <c r="H152" s="238"/>
      <c r="I152" s="239">
        <f>ROUND(E152*H152,2)</f>
        <v>0</v>
      </c>
      <c r="J152" s="238"/>
      <c r="K152" s="239">
        <f>ROUND(E152*J152,2)</f>
        <v>0</v>
      </c>
      <c r="L152" s="239">
        <v>21</v>
      </c>
      <c r="M152" s="239">
        <f>G152*(1+L152/100)</f>
        <v>0</v>
      </c>
      <c r="N152" s="237">
        <v>0</v>
      </c>
      <c r="O152" s="237">
        <f>ROUND(E152*N152,2)</f>
        <v>0</v>
      </c>
      <c r="P152" s="237">
        <v>0</v>
      </c>
      <c r="Q152" s="237">
        <f>ROUND(E152*P152,2)</f>
        <v>0</v>
      </c>
      <c r="R152" s="239"/>
      <c r="S152" s="239" t="s">
        <v>162</v>
      </c>
      <c r="T152" s="240" t="s">
        <v>148</v>
      </c>
      <c r="U152" s="223">
        <v>0</v>
      </c>
      <c r="V152" s="223">
        <f>ROUND(E152*U152,2)</f>
        <v>0</v>
      </c>
      <c r="W152" s="223"/>
      <c r="X152" s="223" t="s">
        <v>191</v>
      </c>
      <c r="Y152" s="223" t="s">
        <v>150</v>
      </c>
      <c r="Z152" s="213"/>
      <c r="AA152" s="213"/>
      <c r="AB152" s="213"/>
      <c r="AC152" s="213"/>
      <c r="AD152" s="213"/>
      <c r="AE152" s="213"/>
      <c r="AF152" s="213"/>
      <c r="AG152" s="213" t="s">
        <v>192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 x14ac:dyDescent="0.2">
      <c r="A153" s="220"/>
      <c r="B153" s="221"/>
      <c r="C153" s="252" t="s">
        <v>434</v>
      </c>
      <c r="D153" s="242"/>
      <c r="E153" s="242"/>
      <c r="F153" s="242"/>
      <c r="G153" s="242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153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43">
        <v>77</v>
      </c>
      <c r="B154" s="244" t="s">
        <v>435</v>
      </c>
      <c r="C154" s="253" t="s">
        <v>436</v>
      </c>
      <c r="D154" s="245" t="s">
        <v>190</v>
      </c>
      <c r="E154" s="246">
        <v>1</v>
      </c>
      <c r="F154" s="247"/>
      <c r="G154" s="248">
        <f>ROUND(E154*F154,2)</f>
        <v>0</v>
      </c>
      <c r="H154" s="247"/>
      <c r="I154" s="248">
        <f>ROUND(E154*H154,2)</f>
        <v>0</v>
      </c>
      <c r="J154" s="247"/>
      <c r="K154" s="248">
        <f>ROUND(E154*J154,2)</f>
        <v>0</v>
      </c>
      <c r="L154" s="248">
        <v>21</v>
      </c>
      <c r="M154" s="248">
        <f>G154*(1+L154/100)</f>
        <v>0</v>
      </c>
      <c r="N154" s="246">
        <v>0</v>
      </c>
      <c r="O154" s="246">
        <f>ROUND(E154*N154,2)</f>
        <v>0</v>
      </c>
      <c r="P154" s="246">
        <v>0</v>
      </c>
      <c r="Q154" s="246">
        <f>ROUND(E154*P154,2)</f>
        <v>0</v>
      </c>
      <c r="R154" s="248"/>
      <c r="S154" s="248" t="s">
        <v>162</v>
      </c>
      <c r="T154" s="249" t="s">
        <v>148</v>
      </c>
      <c r="U154" s="223">
        <v>0</v>
      </c>
      <c r="V154" s="223">
        <f>ROUND(E154*U154,2)</f>
        <v>0</v>
      </c>
      <c r="W154" s="223"/>
      <c r="X154" s="223" t="s">
        <v>191</v>
      </c>
      <c r="Y154" s="223" t="s">
        <v>150</v>
      </c>
      <c r="Z154" s="213"/>
      <c r="AA154" s="213"/>
      <c r="AB154" s="213"/>
      <c r="AC154" s="213"/>
      <c r="AD154" s="213"/>
      <c r="AE154" s="213"/>
      <c r="AF154" s="213"/>
      <c r="AG154" s="213" t="s">
        <v>192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43">
        <v>78</v>
      </c>
      <c r="B155" s="244" t="s">
        <v>437</v>
      </c>
      <c r="C155" s="253" t="s">
        <v>291</v>
      </c>
      <c r="D155" s="245" t="s">
        <v>190</v>
      </c>
      <c r="E155" s="246">
        <v>1</v>
      </c>
      <c r="F155" s="247"/>
      <c r="G155" s="248">
        <f>ROUND(E155*F155,2)</f>
        <v>0</v>
      </c>
      <c r="H155" s="247"/>
      <c r="I155" s="248">
        <f>ROUND(E155*H155,2)</f>
        <v>0</v>
      </c>
      <c r="J155" s="247"/>
      <c r="K155" s="248">
        <f>ROUND(E155*J155,2)</f>
        <v>0</v>
      </c>
      <c r="L155" s="248">
        <v>21</v>
      </c>
      <c r="M155" s="248">
        <f>G155*(1+L155/100)</f>
        <v>0</v>
      </c>
      <c r="N155" s="246">
        <v>0</v>
      </c>
      <c r="O155" s="246">
        <f>ROUND(E155*N155,2)</f>
        <v>0</v>
      </c>
      <c r="P155" s="246">
        <v>0</v>
      </c>
      <c r="Q155" s="246">
        <f>ROUND(E155*P155,2)</f>
        <v>0</v>
      </c>
      <c r="R155" s="248"/>
      <c r="S155" s="248" t="s">
        <v>162</v>
      </c>
      <c r="T155" s="249" t="s">
        <v>148</v>
      </c>
      <c r="U155" s="223">
        <v>0</v>
      </c>
      <c r="V155" s="223">
        <f>ROUND(E155*U155,2)</f>
        <v>0</v>
      </c>
      <c r="W155" s="223"/>
      <c r="X155" s="223" t="s">
        <v>191</v>
      </c>
      <c r="Y155" s="223" t="s">
        <v>150</v>
      </c>
      <c r="Z155" s="213"/>
      <c r="AA155" s="213"/>
      <c r="AB155" s="213"/>
      <c r="AC155" s="213"/>
      <c r="AD155" s="213"/>
      <c r="AE155" s="213"/>
      <c r="AF155" s="213"/>
      <c r="AG155" s="213" t="s">
        <v>192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x14ac:dyDescent="0.2">
      <c r="A156" s="227" t="s">
        <v>142</v>
      </c>
      <c r="B156" s="228" t="s">
        <v>89</v>
      </c>
      <c r="C156" s="250" t="s">
        <v>90</v>
      </c>
      <c r="D156" s="229"/>
      <c r="E156" s="230"/>
      <c r="F156" s="231"/>
      <c r="G156" s="231">
        <f>SUMIF(AG157:AG176,"&lt;&gt;NOR",G157:G176)</f>
        <v>0</v>
      </c>
      <c r="H156" s="231"/>
      <c r="I156" s="231">
        <f>SUM(I157:I176)</f>
        <v>0</v>
      </c>
      <c r="J156" s="231"/>
      <c r="K156" s="231">
        <f>SUM(K157:K176)</f>
        <v>0</v>
      </c>
      <c r="L156" s="231"/>
      <c r="M156" s="231">
        <f>SUM(M157:M176)</f>
        <v>0</v>
      </c>
      <c r="N156" s="230"/>
      <c r="O156" s="230">
        <f>SUM(O157:O176)</f>
        <v>0</v>
      </c>
      <c r="P156" s="230"/>
      <c r="Q156" s="230">
        <f>SUM(Q157:Q176)</f>
        <v>0</v>
      </c>
      <c r="R156" s="231"/>
      <c r="S156" s="231"/>
      <c r="T156" s="232"/>
      <c r="U156" s="226"/>
      <c r="V156" s="226">
        <f>SUM(V157:V176)</f>
        <v>0</v>
      </c>
      <c r="W156" s="226"/>
      <c r="X156" s="226"/>
      <c r="Y156" s="226"/>
      <c r="AG156" t="s">
        <v>143</v>
      </c>
    </row>
    <row r="157" spans="1:60" outlineLevel="1" x14ac:dyDescent="0.2">
      <c r="A157" s="234">
        <v>79</v>
      </c>
      <c r="B157" s="235" t="s">
        <v>438</v>
      </c>
      <c r="C157" s="251" t="s">
        <v>439</v>
      </c>
      <c r="D157" s="236" t="s">
        <v>190</v>
      </c>
      <c r="E157" s="237">
        <v>2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0</v>
      </c>
      <c r="O157" s="237">
        <f>ROUND(E157*N157,2)</f>
        <v>0</v>
      </c>
      <c r="P157" s="237">
        <v>0</v>
      </c>
      <c r="Q157" s="237">
        <f>ROUND(E157*P157,2)</f>
        <v>0</v>
      </c>
      <c r="R157" s="239"/>
      <c r="S157" s="239" t="s">
        <v>162</v>
      </c>
      <c r="T157" s="240" t="s">
        <v>148</v>
      </c>
      <c r="U157" s="223">
        <v>0</v>
      </c>
      <c r="V157" s="223">
        <f>ROUND(E157*U157,2)</f>
        <v>0</v>
      </c>
      <c r="W157" s="223"/>
      <c r="X157" s="223" t="s">
        <v>191</v>
      </c>
      <c r="Y157" s="223" t="s">
        <v>150</v>
      </c>
      <c r="Z157" s="213"/>
      <c r="AA157" s="213"/>
      <c r="AB157" s="213"/>
      <c r="AC157" s="213"/>
      <c r="AD157" s="213"/>
      <c r="AE157" s="213"/>
      <c r="AF157" s="213"/>
      <c r="AG157" s="213" t="s">
        <v>192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33.75" outlineLevel="2" x14ac:dyDescent="0.2">
      <c r="A158" s="220"/>
      <c r="B158" s="221"/>
      <c r="C158" s="252" t="s">
        <v>440</v>
      </c>
      <c r="D158" s="242"/>
      <c r="E158" s="242"/>
      <c r="F158" s="242"/>
      <c r="G158" s="242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3"/>
      <c r="AA158" s="213"/>
      <c r="AB158" s="213"/>
      <c r="AC158" s="213"/>
      <c r="AD158" s="213"/>
      <c r="AE158" s="213"/>
      <c r="AF158" s="213"/>
      <c r="AG158" s="213" t="s">
        <v>153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41" t="str">
        <f>C158</f>
        <v>vyrobeno z chromniklové oceli 18/ 10 (AISI 304) provedení dvouplášťové, izolované lisované bočnice s roztečí vsunů 75 mm, ventilátor, madlo pro transport, na zadní straně, digitální termostat, uzavírání klikou se zámkem, masivní rohové nárazníky 4 otočná kolečka, z toho dvě s brzdou</v>
      </c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34">
        <v>80</v>
      </c>
      <c r="B159" s="235" t="s">
        <v>441</v>
      </c>
      <c r="C159" s="251" t="s">
        <v>442</v>
      </c>
      <c r="D159" s="236" t="s">
        <v>190</v>
      </c>
      <c r="E159" s="237">
        <v>3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21</v>
      </c>
      <c r="M159" s="239">
        <f>G159*(1+L159/100)</f>
        <v>0</v>
      </c>
      <c r="N159" s="237">
        <v>0</v>
      </c>
      <c r="O159" s="237">
        <f>ROUND(E159*N159,2)</f>
        <v>0</v>
      </c>
      <c r="P159" s="237">
        <v>0</v>
      </c>
      <c r="Q159" s="237">
        <f>ROUND(E159*P159,2)</f>
        <v>0</v>
      </c>
      <c r="R159" s="239"/>
      <c r="S159" s="239" t="s">
        <v>162</v>
      </c>
      <c r="T159" s="240" t="s">
        <v>148</v>
      </c>
      <c r="U159" s="223">
        <v>0</v>
      </c>
      <c r="V159" s="223">
        <f>ROUND(E159*U159,2)</f>
        <v>0</v>
      </c>
      <c r="W159" s="223"/>
      <c r="X159" s="223" t="s">
        <v>191</v>
      </c>
      <c r="Y159" s="223" t="s">
        <v>150</v>
      </c>
      <c r="Z159" s="213"/>
      <c r="AA159" s="213"/>
      <c r="AB159" s="213"/>
      <c r="AC159" s="213"/>
      <c r="AD159" s="213"/>
      <c r="AE159" s="213"/>
      <c r="AF159" s="213"/>
      <c r="AG159" s="213" t="s">
        <v>192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">
      <c r="A160" s="220"/>
      <c r="B160" s="221"/>
      <c r="C160" s="252" t="s">
        <v>443</v>
      </c>
      <c r="D160" s="242"/>
      <c r="E160" s="242"/>
      <c r="F160" s="242"/>
      <c r="G160" s="242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3"/>
      <c r="AA160" s="213"/>
      <c r="AB160" s="213"/>
      <c r="AC160" s="213"/>
      <c r="AD160" s="213"/>
      <c r="AE160" s="213"/>
      <c r="AF160" s="213"/>
      <c r="AG160" s="213" t="s">
        <v>153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41" t="str">
        <f>C160</f>
        <v>elektrický vyhřívaný podavač na 100 talířů, do průměru talíře 270 mm, 4 kolečka z toho 2 s brzdou, regulovatelný termostat</v>
      </c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34">
        <v>81</v>
      </c>
      <c r="B161" s="235" t="s">
        <v>444</v>
      </c>
      <c r="C161" s="251" t="s">
        <v>445</v>
      </c>
      <c r="D161" s="236" t="s">
        <v>190</v>
      </c>
      <c r="E161" s="237">
        <v>1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</v>
      </c>
      <c r="O161" s="237">
        <f>ROUND(E161*N161,2)</f>
        <v>0</v>
      </c>
      <c r="P161" s="237">
        <v>0</v>
      </c>
      <c r="Q161" s="237">
        <f>ROUND(E161*P161,2)</f>
        <v>0</v>
      </c>
      <c r="R161" s="239"/>
      <c r="S161" s="239" t="s">
        <v>162</v>
      </c>
      <c r="T161" s="240" t="s">
        <v>148</v>
      </c>
      <c r="U161" s="223">
        <v>0</v>
      </c>
      <c r="V161" s="223">
        <f>ROUND(E161*U161,2)</f>
        <v>0</v>
      </c>
      <c r="W161" s="223"/>
      <c r="X161" s="223" t="s">
        <v>191</v>
      </c>
      <c r="Y161" s="223" t="s">
        <v>150</v>
      </c>
      <c r="Z161" s="213"/>
      <c r="AA161" s="213"/>
      <c r="AB161" s="213"/>
      <c r="AC161" s="213"/>
      <c r="AD161" s="213"/>
      <c r="AE161" s="213"/>
      <c r="AF161" s="213"/>
      <c r="AG161" s="213" t="s">
        <v>192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ht="33.75" outlineLevel="2" x14ac:dyDescent="0.2">
      <c r="A162" s="220"/>
      <c r="B162" s="221"/>
      <c r="C162" s="252" t="s">
        <v>446</v>
      </c>
      <c r="D162" s="242"/>
      <c r="E162" s="242"/>
      <c r="F162" s="242"/>
      <c r="G162" s="242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153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41" t="str">
        <f>C162</f>
        <v>Elektrický vyhřívaný podavač talířů a misek univerzální se zabudovanými šachtami, universální pro misky o průměru 120 mm, dvouplášťový izolovaný, ventilátor, regulace teploty +35 °C až +110 °C, 4 × kolečko otočné pr. 125 mm, z toho 2× s brzdou a 2x se směrováním</v>
      </c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34">
        <v>82</v>
      </c>
      <c r="B163" s="235" t="s">
        <v>447</v>
      </c>
      <c r="C163" s="251" t="s">
        <v>448</v>
      </c>
      <c r="D163" s="236" t="s">
        <v>190</v>
      </c>
      <c r="E163" s="237">
        <v>3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0</v>
      </c>
      <c r="O163" s="237">
        <f>ROUND(E163*N163,2)</f>
        <v>0</v>
      </c>
      <c r="P163" s="237">
        <v>0</v>
      </c>
      <c r="Q163" s="237">
        <f>ROUND(E163*P163,2)</f>
        <v>0</v>
      </c>
      <c r="R163" s="239"/>
      <c r="S163" s="239" t="s">
        <v>162</v>
      </c>
      <c r="T163" s="240" t="s">
        <v>148</v>
      </c>
      <c r="U163" s="223">
        <v>0</v>
      </c>
      <c r="V163" s="223">
        <f>ROUND(E163*U163,2)</f>
        <v>0</v>
      </c>
      <c r="W163" s="223"/>
      <c r="X163" s="223" t="s">
        <v>191</v>
      </c>
      <c r="Y163" s="223" t="s">
        <v>150</v>
      </c>
      <c r="Z163" s="213"/>
      <c r="AA163" s="213"/>
      <c r="AB163" s="213"/>
      <c r="AC163" s="213"/>
      <c r="AD163" s="213"/>
      <c r="AE163" s="213"/>
      <c r="AF163" s="213"/>
      <c r="AG163" s="213" t="s">
        <v>192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ht="22.5" outlineLevel="2" x14ac:dyDescent="0.2">
      <c r="A164" s="220"/>
      <c r="B164" s="221"/>
      <c r="C164" s="252" t="s">
        <v>449</v>
      </c>
      <c r="D164" s="242"/>
      <c r="E164" s="242"/>
      <c r="F164" s="242"/>
      <c r="G164" s="242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153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41" t="str">
        <f>C164</f>
        <v>Vyhřívaný výdejní stůl na 3xGN1/1, samostatné napouštění, společné vypouštění, samostatná regulace teploty +35°C až +90°C, celonerezové provedení, lisované vany, výšková stavitelmost +30 mm, zemnící šrouby na zadních nohách</v>
      </c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34">
        <v>83</v>
      </c>
      <c r="B165" s="235" t="s">
        <v>450</v>
      </c>
      <c r="C165" s="251" t="s">
        <v>451</v>
      </c>
      <c r="D165" s="236" t="s">
        <v>190</v>
      </c>
      <c r="E165" s="237">
        <v>1</v>
      </c>
      <c r="F165" s="238"/>
      <c r="G165" s="239">
        <f>ROUND(E165*F165,2)</f>
        <v>0</v>
      </c>
      <c r="H165" s="238"/>
      <c r="I165" s="239">
        <f>ROUND(E165*H165,2)</f>
        <v>0</v>
      </c>
      <c r="J165" s="238"/>
      <c r="K165" s="239">
        <f>ROUND(E165*J165,2)</f>
        <v>0</v>
      </c>
      <c r="L165" s="239">
        <v>21</v>
      </c>
      <c r="M165" s="239">
        <f>G165*(1+L165/100)</f>
        <v>0</v>
      </c>
      <c r="N165" s="237">
        <v>0</v>
      </c>
      <c r="O165" s="237">
        <f>ROUND(E165*N165,2)</f>
        <v>0</v>
      </c>
      <c r="P165" s="237">
        <v>0</v>
      </c>
      <c r="Q165" s="237">
        <f>ROUND(E165*P165,2)</f>
        <v>0</v>
      </c>
      <c r="R165" s="239"/>
      <c r="S165" s="239" t="s">
        <v>162</v>
      </c>
      <c r="T165" s="240" t="s">
        <v>148</v>
      </c>
      <c r="U165" s="223">
        <v>0</v>
      </c>
      <c r="V165" s="223">
        <f>ROUND(E165*U165,2)</f>
        <v>0</v>
      </c>
      <c r="W165" s="223"/>
      <c r="X165" s="223" t="s">
        <v>191</v>
      </c>
      <c r="Y165" s="223" t="s">
        <v>150</v>
      </c>
      <c r="Z165" s="213"/>
      <c r="AA165" s="213"/>
      <c r="AB165" s="213"/>
      <c r="AC165" s="213"/>
      <c r="AD165" s="213"/>
      <c r="AE165" s="213"/>
      <c r="AF165" s="213"/>
      <c r="AG165" s="213" t="s">
        <v>192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 x14ac:dyDescent="0.2">
      <c r="A166" s="220"/>
      <c r="B166" s="221"/>
      <c r="C166" s="252" t="s">
        <v>242</v>
      </c>
      <c r="D166" s="242"/>
      <c r="E166" s="242"/>
      <c r="F166" s="242"/>
      <c r="G166" s="242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153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43">
        <v>84</v>
      </c>
      <c r="B167" s="244" t="s">
        <v>452</v>
      </c>
      <c r="C167" s="253" t="s">
        <v>453</v>
      </c>
      <c r="D167" s="245" t="s">
        <v>190</v>
      </c>
      <c r="E167" s="246">
        <v>1</v>
      </c>
      <c r="F167" s="247"/>
      <c r="G167" s="248">
        <f>ROUND(E167*F167,2)</f>
        <v>0</v>
      </c>
      <c r="H167" s="247"/>
      <c r="I167" s="248">
        <f>ROUND(E167*H167,2)</f>
        <v>0</v>
      </c>
      <c r="J167" s="247"/>
      <c r="K167" s="248">
        <f>ROUND(E167*J167,2)</f>
        <v>0</v>
      </c>
      <c r="L167" s="248">
        <v>21</v>
      </c>
      <c r="M167" s="248">
        <f>G167*(1+L167/100)</f>
        <v>0</v>
      </c>
      <c r="N167" s="246">
        <v>0</v>
      </c>
      <c r="O167" s="246">
        <f>ROUND(E167*N167,2)</f>
        <v>0</v>
      </c>
      <c r="P167" s="246">
        <v>0</v>
      </c>
      <c r="Q167" s="246">
        <f>ROUND(E167*P167,2)</f>
        <v>0</v>
      </c>
      <c r="R167" s="248"/>
      <c r="S167" s="248" t="s">
        <v>162</v>
      </c>
      <c r="T167" s="249" t="s">
        <v>148</v>
      </c>
      <c r="U167" s="223">
        <v>0</v>
      </c>
      <c r="V167" s="223">
        <f>ROUND(E167*U167,2)</f>
        <v>0</v>
      </c>
      <c r="W167" s="223"/>
      <c r="X167" s="223" t="s">
        <v>191</v>
      </c>
      <c r="Y167" s="223" t="s">
        <v>150</v>
      </c>
      <c r="Z167" s="213"/>
      <c r="AA167" s="213"/>
      <c r="AB167" s="213"/>
      <c r="AC167" s="213"/>
      <c r="AD167" s="213"/>
      <c r="AE167" s="213"/>
      <c r="AF167" s="213"/>
      <c r="AG167" s="213" t="s">
        <v>192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34">
        <v>85</v>
      </c>
      <c r="B168" s="235" t="s">
        <v>454</v>
      </c>
      <c r="C168" s="251" t="s">
        <v>455</v>
      </c>
      <c r="D168" s="236" t="s">
        <v>190</v>
      </c>
      <c r="E168" s="237">
        <v>1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21</v>
      </c>
      <c r="M168" s="239">
        <f>G168*(1+L168/100)</f>
        <v>0</v>
      </c>
      <c r="N168" s="237">
        <v>0</v>
      </c>
      <c r="O168" s="237">
        <f>ROUND(E168*N168,2)</f>
        <v>0</v>
      </c>
      <c r="P168" s="237">
        <v>0</v>
      </c>
      <c r="Q168" s="237">
        <f>ROUND(E168*P168,2)</f>
        <v>0</v>
      </c>
      <c r="R168" s="239"/>
      <c r="S168" s="239" t="s">
        <v>162</v>
      </c>
      <c r="T168" s="240" t="s">
        <v>148</v>
      </c>
      <c r="U168" s="223">
        <v>0</v>
      </c>
      <c r="V168" s="223">
        <f>ROUND(E168*U168,2)</f>
        <v>0</v>
      </c>
      <c r="W168" s="223"/>
      <c r="X168" s="223" t="s">
        <v>191</v>
      </c>
      <c r="Y168" s="223" t="s">
        <v>150</v>
      </c>
      <c r="Z168" s="213"/>
      <c r="AA168" s="213"/>
      <c r="AB168" s="213"/>
      <c r="AC168" s="213"/>
      <c r="AD168" s="213"/>
      <c r="AE168" s="213"/>
      <c r="AF168" s="213"/>
      <c r="AG168" s="213" t="s">
        <v>192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 x14ac:dyDescent="0.2">
      <c r="A169" s="220"/>
      <c r="B169" s="221"/>
      <c r="C169" s="252" t="s">
        <v>456</v>
      </c>
      <c r="D169" s="242"/>
      <c r="E169" s="242"/>
      <c r="F169" s="242"/>
      <c r="G169" s="242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153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34">
        <v>86</v>
      </c>
      <c r="B170" s="235" t="s">
        <v>457</v>
      </c>
      <c r="C170" s="251" t="s">
        <v>458</v>
      </c>
      <c r="D170" s="236" t="s">
        <v>190</v>
      </c>
      <c r="E170" s="237">
        <v>1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0</v>
      </c>
      <c r="O170" s="237">
        <f>ROUND(E170*N170,2)</f>
        <v>0</v>
      </c>
      <c r="P170" s="237">
        <v>0</v>
      </c>
      <c r="Q170" s="237">
        <f>ROUND(E170*P170,2)</f>
        <v>0</v>
      </c>
      <c r="R170" s="239"/>
      <c r="S170" s="239" t="s">
        <v>162</v>
      </c>
      <c r="T170" s="240" t="s">
        <v>148</v>
      </c>
      <c r="U170" s="223">
        <v>0</v>
      </c>
      <c r="V170" s="223">
        <f>ROUND(E170*U170,2)</f>
        <v>0</v>
      </c>
      <c r="W170" s="223"/>
      <c r="X170" s="223" t="s">
        <v>191</v>
      </c>
      <c r="Y170" s="223" t="s">
        <v>150</v>
      </c>
      <c r="Z170" s="213"/>
      <c r="AA170" s="213"/>
      <c r="AB170" s="213"/>
      <c r="AC170" s="213"/>
      <c r="AD170" s="213"/>
      <c r="AE170" s="213"/>
      <c r="AF170" s="213"/>
      <c r="AG170" s="213" t="s">
        <v>192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">
      <c r="A171" s="220"/>
      <c r="B171" s="221"/>
      <c r="C171" s="252" t="s">
        <v>459</v>
      </c>
      <c r="D171" s="242"/>
      <c r="E171" s="242"/>
      <c r="F171" s="242"/>
      <c r="G171" s="242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153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43">
        <v>87</v>
      </c>
      <c r="B172" s="244" t="s">
        <v>460</v>
      </c>
      <c r="C172" s="253" t="s">
        <v>453</v>
      </c>
      <c r="D172" s="245" t="s">
        <v>190</v>
      </c>
      <c r="E172" s="246">
        <v>1</v>
      </c>
      <c r="F172" s="247"/>
      <c r="G172" s="248">
        <f>ROUND(E172*F172,2)</f>
        <v>0</v>
      </c>
      <c r="H172" s="247"/>
      <c r="I172" s="248">
        <f>ROUND(E172*H172,2)</f>
        <v>0</v>
      </c>
      <c r="J172" s="247"/>
      <c r="K172" s="248">
        <f>ROUND(E172*J172,2)</f>
        <v>0</v>
      </c>
      <c r="L172" s="248">
        <v>21</v>
      </c>
      <c r="M172" s="248">
        <f>G172*(1+L172/100)</f>
        <v>0</v>
      </c>
      <c r="N172" s="246">
        <v>0</v>
      </c>
      <c r="O172" s="246">
        <f>ROUND(E172*N172,2)</f>
        <v>0</v>
      </c>
      <c r="P172" s="246">
        <v>0</v>
      </c>
      <c r="Q172" s="246">
        <f>ROUND(E172*P172,2)</f>
        <v>0</v>
      </c>
      <c r="R172" s="248"/>
      <c r="S172" s="248" t="s">
        <v>162</v>
      </c>
      <c r="T172" s="249" t="s">
        <v>148</v>
      </c>
      <c r="U172" s="223">
        <v>0</v>
      </c>
      <c r="V172" s="223">
        <f>ROUND(E172*U172,2)</f>
        <v>0</v>
      </c>
      <c r="W172" s="223"/>
      <c r="X172" s="223" t="s">
        <v>191</v>
      </c>
      <c r="Y172" s="223" t="s">
        <v>150</v>
      </c>
      <c r="Z172" s="213"/>
      <c r="AA172" s="213"/>
      <c r="AB172" s="213"/>
      <c r="AC172" s="213"/>
      <c r="AD172" s="213"/>
      <c r="AE172" s="213"/>
      <c r="AF172" s="213"/>
      <c r="AG172" s="213" t="s">
        <v>192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34">
        <v>88</v>
      </c>
      <c r="B173" s="235" t="s">
        <v>461</v>
      </c>
      <c r="C173" s="251" t="s">
        <v>462</v>
      </c>
      <c r="D173" s="236" t="s">
        <v>190</v>
      </c>
      <c r="E173" s="237">
        <v>1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0</v>
      </c>
      <c r="O173" s="237">
        <f>ROUND(E173*N173,2)</f>
        <v>0</v>
      </c>
      <c r="P173" s="237">
        <v>0</v>
      </c>
      <c r="Q173" s="237">
        <f>ROUND(E173*P173,2)</f>
        <v>0</v>
      </c>
      <c r="R173" s="239"/>
      <c r="S173" s="239" t="s">
        <v>162</v>
      </c>
      <c r="T173" s="240" t="s">
        <v>148</v>
      </c>
      <c r="U173" s="223">
        <v>0</v>
      </c>
      <c r="V173" s="223">
        <f>ROUND(E173*U173,2)</f>
        <v>0</v>
      </c>
      <c r="W173" s="223"/>
      <c r="X173" s="223" t="s">
        <v>191</v>
      </c>
      <c r="Y173" s="223" t="s">
        <v>150</v>
      </c>
      <c r="Z173" s="213"/>
      <c r="AA173" s="213"/>
      <c r="AB173" s="213"/>
      <c r="AC173" s="213"/>
      <c r="AD173" s="213"/>
      <c r="AE173" s="213"/>
      <c r="AF173" s="213"/>
      <c r="AG173" s="213" t="s">
        <v>192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 x14ac:dyDescent="0.2">
      <c r="A174" s="220"/>
      <c r="B174" s="221"/>
      <c r="C174" s="252" t="s">
        <v>242</v>
      </c>
      <c r="D174" s="242"/>
      <c r="E174" s="242"/>
      <c r="F174" s="242"/>
      <c r="G174" s="242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3"/>
      <c r="AA174" s="213"/>
      <c r="AB174" s="213"/>
      <c r="AC174" s="213"/>
      <c r="AD174" s="213"/>
      <c r="AE174" s="213"/>
      <c r="AF174" s="213"/>
      <c r="AG174" s="213" t="s">
        <v>153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34">
        <v>89</v>
      </c>
      <c r="B175" s="235" t="s">
        <v>463</v>
      </c>
      <c r="C175" s="251" t="s">
        <v>464</v>
      </c>
      <c r="D175" s="236" t="s">
        <v>190</v>
      </c>
      <c r="E175" s="237">
        <v>1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21</v>
      </c>
      <c r="M175" s="239">
        <f>G175*(1+L175/100)</f>
        <v>0</v>
      </c>
      <c r="N175" s="237">
        <v>0</v>
      </c>
      <c r="O175" s="237">
        <f>ROUND(E175*N175,2)</f>
        <v>0</v>
      </c>
      <c r="P175" s="237">
        <v>0</v>
      </c>
      <c r="Q175" s="237">
        <f>ROUND(E175*P175,2)</f>
        <v>0</v>
      </c>
      <c r="R175" s="239"/>
      <c r="S175" s="239" t="s">
        <v>162</v>
      </c>
      <c r="T175" s="240" t="s">
        <v>148</v>
      </c>
      <c r="U175" s="223">
        <v>0</v>
      </c>
      <c r="V175" s="223">
        <f>ROUND(E175*U175,2)</f>
        <v>0</v>
      </c>
      <c r="W175" s="223"/>
      <c r="X175" s="223" t="s">
        <v>191</v>
      </c>
      <c r="Y175" s="223" t="s">
        <v>150</v>
      </c>
      <c r="Z175" s="213"/>
      <c r="AA175" s="213"/>
      <c r="AB175" s="213"/>
      <c r="AC175" s="213"/>
      <c r="AD175" s="213"/>
      <c r="AE175" s="213"/>
      <c r="AF175" s="213"/>
      <c r="AG175" s="213" t="s">
        <v>192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ht="22.5" outlineLevel="2" x14ac:dyDescent="0.2">
      <c r="A176" s="220"/>
      <c r="B176" s="221"/>
      <c r="C176" s="252" t="s">
        <v>465</v>
      </c>
      <c r="D176" s="242"/>
      <c r="E176" s="242"/>
      <c r="F176" s="242"/>
      <c r="G176" s="242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153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41" t="str">
        <f>C176</f>
        <v>provozní teplotní rozsah +2°C až +10°C, digitální řídící termostat, ventilované chlazení, posuvné dveře ze strany obsluhy, osvětlení, chladivo R404A (výrobek obsahuje plyny HFC)</v>
      </c>
      <c r="BB176" s="213"/>
      <c r="BC176" s="213"/>
      <c r="BD176" s="213"/>
      <c r="BE176" s="213"/>
      <c r="BF176" s="213"/>
      <c r="BG176" s="213"/>
      <c r="BH176" s="213"/>
    </row>
    <row r="177" spans="1:60" x14ac:dyDescent="0.2">
      <c r="A177" s="227" t="s">
        <v>142</v>
      </c>
      <c r="B177" s="228" t="s">
        <v>91</v>
      </c>
      <c r="C177" s="250" t="s">
        <v>92</v>
      </c>
      <c r="D177" s="229"/>
      <c r="E177" s="230"/>
      <c r="F177" s="231"/>
      <c r="G177" s="231">
        <f>SUMIF(AG178:AG185,"&lt;&gt;NOR",G178:G185)</f>
        <v>0</v>
      </c>
      <c r="H177" s="231"/>
      <c r="I177" s="231">
        <f>SUM(I178:I185)</f>
        <v>0</v>
      </c>
      <c r="J177" s="231"/>
      <c r="K177" s="231">
        <f>SUM(K178:K185)</f>
        <v>0</v>
      </c>
      <c r="L177" s="231"/>
      <c r="M177" s="231">
        <f>SUM(M178:M185)</f>
        <v>0</v>
      </c>
      <c r="N177" s="230"/>
      <c r="O177" s="230">
        <f>SUM(O178:O185)</f>
        <v>0</v>
      </c>
      <c r="P177" s="230"/>
      <c r="Q177" s="230">
        <f>SUM(Q178:Q185)</f>
        <v>0</v>
      </c>
      <c r="R177" s="231"/>
      <c r="S177" s="231"/>
      <c r="T177" s="232"/>
      <c r="U177" s="226"/>
      <c r="V177" s="226">
        <f>SUM(V178:V185)</f>
        <v>0</v>
      </c>
      <c r="W177" s="226"/>
      <c r="X177" s="226"/>
      <c r="Y177" s="226"/>
      <c r="AG177" t="s">
        <v>143</v>
      </c>
    </row>
    <row r="178" spans="1:60" outlineLevel="1" x14ac:dyDescent="0.2">
      <c r="A178" s="234">
        <v>90</v>
      </c>
      <c r="B178" s="235" t="s">
        <v>466</v>
      </c>
      <c r="C178" s="251" t="s">
        <v>467</v>
      </c>
      <c r="D178" s="236" t="s">
        <v>190</v>
      </c>
      <c r="E178" s="237">
        <v>1</v>
      </c>
      <c r="F178" s="238"/>
      <c r="G178" s="239">
        <f>ROUND(E178*F178,2)</f>
        <v>0</v>
      </c>
      <c r="H178" s="238"/>
      <c r="I178" s="239">
        <f>ROUND(E178*H178,2)</f>
        <v>0</v>
      </c>
      <c r="J178" s="238"/>
      <c r="K178" s="239">
        <f>ROUND(E178*J178,2)</f>
        <v>0</v>
      </c>
      <c r="L178" s="239">
        <v>21</v>
      </c>
      <c r="M178" s="239">
        <f>G178*(1+L178/100)</f>
        <v>0</v>
      </c>
      <c r="N178" s="237">
        <v>0</v>
      </c>
      <c r="O178" s="237">
        <f>ROUND(E178*N178,2)</f>
        <v>0</v>
      </c>
      <c r="P178" s="237">
        <v>0</v>
      </c>
      <c r="Q178" s="237">
        <f>ROUND(E178*P178,2)</f>
        <v>0</v>
      </c>
      <c r="R178" s="239"/>
      <c r="S178" s="239" t="s">
        <v>162</v>
      </c>
      <c r="T178" s="240" t="s">
        <v>148</v>
      </c>
      <c r="U178" s="223">
        <v>0</v>
      </c>
      <c r="V178" s="223">
        <f>ROUND(E178*U178,2)</f>
        <v>0</v>
      </c>
      <c r="W178" s="223"/>
      <c r="X178" s="223" t="s">
        <v>191</v>
      </c>
      <c r="Y178" s="223" t="s">
        <v>150</v>
      </c>
      <c r="Z178" s="213"/>
      <c r="AA178" s="213"/>
      <c r="AB178" s="213"/>
      <c r="AC178" s="213"/>
      <c r="AD178" s="213"/>
      <c r="AE178" s="213"/>
      <c r="AF178" s="213"/>
      <c r="AG178" s="213" t="s">
        <v>192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">
      <c r="A179" s="220"/>
      <c r="B179" s="221"/>
      <c r="C179" s="252" t="s">
        <v>468</v>
      </c>
      <c r="D179" s="242"/>
      <c r="E179" s="242"/>
      <c r="F179" s="242"/>
      <c r="G179" s="242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153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41" t="str">
        <f>C179</f>
        <v>celonerezové provedení, 4 kolečka, 2 bržděná, šikmé zásuvy na koše 500x500 na sklenice, 5 zásuvů včetně košů</v>
      </c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34">
        <v>91</v>
      </c>
      <c r="B180" s="235" t="s">
        <v>469</v>
      </c>
      <c r="C180" s="251" t="s">
        <v>470</v>
      </c>
      <c r="D180" s="236" t="s">
        <v>190</v>
      </c>
      <c r="E180" s="237">
        <v>1</v>
      </c>
      <c r="F180" s="238"/>
      <c r="G180" s="239">
        <f>ROUND(E180*F180,2)</f>
        <v>0</v>
      </c>
      <c r="H180" s="238"/>
      <c r="I180" s="239">
        <f>ROUND(E180*H180,2)</f>
        <v>0</v>
      </c>
      <c r="J180" s="238"/>
      <c r="K180" s="239">
        <f>ROUND(E180*J180,2)</f>
        <v>0</v>
      </c>
      <c r="L180" s="239">
        <v>21</v>
      </c>
      <c r="M180" s="239">
        <f>G180*(1+L180/100)</f>
        <v>0</v>
      </c>
      <c r="N180" s="237">
        <v>0</v>
      </c>
      <c r="O180" s="237">
        <f>ROUND(E180*N180,2)</f>
        <v>0</v>
      </c>
      <c r="P180" s="237">
        <v>0</v>
      </c>
      <c r="Q180" s="237">
        <f>ROUND(E180*P180,2)</f>
        <v>0</v>
      </c>
      <c r="R180" s="239"/>
      <c r="S180" s="239" t="s">
        <v>162</v>
      </c>
      <c r="T180" s="240" t="s">
        <v>148</v>
      </c>
      <c r="U180" s="223">
        <v>0</v>
      </c>
      <c r="V180" s="223">
        <f>ROUND(E180*U180,2)</f>
        <v>0</v>
      </c>
      <c r="W180" s="223"/>
      <c r="X180" s="223" t="s">
        <v>191</v>
      </c>
      <c r="Y180" s="223" t="s">
        <v>150</v>
      </c>
      <c r="Z180" s="213"/>
      <c r="AA180" s="213"/>
      <c r="AB180" s="213"/>
      <c r="AC180" s="213"/>
      <c r="AD180" s="213"/>
      <c r="AE180" s="213"/>
      <c r="AF180" s="213"/>
      <c r="AG180" s="213" t="s">
        <v>192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 x14ac:dyDescent="0.2">
      <c r="A181" s="220"/>
      <c r="B181" s="221"/>
      <c r="C181" s="252" t="s">
        <v>471</v>
      </c>
      <c r="D181" s="242"/>
      <c r="E181" s="242"/>
      <c r="F181" s="242"/>
      <c r="G181" s="242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153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41" t="str">
        <f>C181</f>
        <v>zadní lem 40 mm, křídlová dvířka, bližší specifikace viz. příloha 1 - technický standard nerezového nábytku</v>
      </c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34">
        <v>92</v>
      </c>
      <c r="B182" s="235" t="s">
        <v>472</v>
      </c>
      <c r="C182" s="251" t="s">
        <v>473</v>
      </c>
      <c r="D182" s="236" t="s">
        <v>190</v>
      </c>
      <c r="E182" s="237">
        <v>1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0</v>
      </c>
      <c r="O182" s="237">
        <f>ROUND(E182*N182,2)</f>
        <v>0</v>
      </c>
      <c r="P182" s="237">
        <v>0</v>
      </c>
      <c r="Q182" s="237">
        <f>ROUND(E182*P182,2)</f>
        <v>0</v>
      </c>
      <c r="R182" s="239"/>
      <c r="S182" s="239" t="s">
        <v>162</v>
      </c>
      <c r="T182" s="240" t="s">
        <v>148</v>
      </c>
      <c r="U182" s="223">
        <v>0</v>
      </c>
      <c r="V182" s="223">
        <f>ROUND(E182*U182,2)</f>
        <v>0</v>
      </c>
      <c r="W182" s="223"/>
      <c r="X182" s="223" t="s">
        <v>191</v>
      </c>
      <c r="Y182" s="223" t="s">
        <v>150</v>
      </c>
      <c r="Z182" s="213"/>
      <c r="AA182" s="213"/>
      <c r="AB182" s="213"/>
      <c r="AC182" s="213"/>
      <c r="AD182" s="213"/>
      <c r="AE182" s="213"/>
      <c r="AF182" s="213"/>
      <c r="AG182" s="213" t="s">
        <v>192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 x14ac:dyDescent="0.2">
      <c r="A183" s="220"/>
      <c r="B183" s="221"/>
      <c r="C183" s="252" t="s">
        <v>474</v>
      </c>
      <c r="D183" s="242"/>
      <c r="E183" s="242"/>
      <c r="F183" s="242"/>
      <c r="G183" s="242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3"/>
      <c r="AA183" s="213"/>
      <c r="AB183" s="213"/>
      <c r="AC183" s="213"/>
      <c r="AD183" s="213"/>
      <c r="AE183" s="213"/>
      <c r="AF183" s="213"/>
      <c r="AG183" s="213" t="s">
        <v>153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41" t="str">
        <f>C183</f>
        <v>objem 36l, 2 nádoby, 2 kohouty, teplota chlazení +7°C až +12°C, max. výška sklenic 220 mm, gumové nožičky, s odkapávací miskou</v>
      </c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34">
        <v>93</v>
      </c>
      <c r="B184" s="235" t="s">
        <v>475</v>
      </c>
      <c r="C184" s="251" t="s">
        <v>476</v>
      </c>
      <c r="D184" s="236" t="s">
        <v>190</v>
      </c>
      <c r="E184" s="237">
        <v>2</v>
      </c>
      <c r="F184" s="238"/>
      <c r="G184" s="239">
        <f>ROUND(E184*F184,2)</f>
        <v>0</v>
      </c>
      <c r="H184" s="238"/>
      <c r="I184" s="239">
        <f>ROUND(E184*H184,2)</f>
        <v>0</v>
      </c>
      <c r="J184" s="238"/>
      <c r="K184" s="239">
        <f>ROUND(E184*J184,2)</f>
        <v>0</v>
      </c>
      <c r="L184" s="239">
        <v>21</v>
      </c>
      <c r="M184" s="239">
        <f>G184*(1+L184/100)</f>
        <v>0</v>
      </c>
      <c r="N184" s="237">
        <v>0</v>
      </c>
      <c r="O184" s="237">
        <f>ROUND(E184*N184,2)</f>
        <v>0</v>
      </c>
      <c r="P184" s="237">
        <v>0</v>
      </c>
      <c r="Q184" s="237">
        <f>ROUND(E184*P184,2)</f>
        <v>0</v>
      </c>
      <c r="R184" s="239"/>
      <c r="S184" s="239" t="s">
        <v>162</v>
      </c>
      <c r="T184" s="240" t="s">
        <v>148</v>
      </c>
      <c r="U184" s="223">
        <v>0</v>
      </c>
      <c r="V184" s="223">
        <f>ROUND(E184*U184,2)</f>
        <v>0</v>
      </c>
      <c r="W184" s="223"/>
      <c r="X184" s="223" t="s">
        <v>191</v>
      </c>
      <c r="Y184" s="223" t="s">
        <v>150</v>
      </c>
      <c r="Z184" s="213"/>
      <c r="AA184" s="213"/>
      <c r="AB184" s="213"/>
      <c r="AC184" s="213"/>
      <c r="AD184" s="213"/>
      <c r="AE184" s="213"/>
      <c r="AF184" s="213"/>
      <c r="AG184" s="213" t="s">
        <v>192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2" x14ac:dyDescent="0.2">
      <c r="A185" s="220"/>
      <c r="B185" s="221"/>
      <c r="C185" s="252" t="s">
        <v>477</v>
      </c>
      <c r="D185" s="242"/>
      <c r="E185" s="242"/>
      <c r="F185" s="242"/>
      <c r="G185" s="242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3"/>
      <c r="AA185" s="213"/>
      <c r="AB185" s="213"/>
      <c r="AC185" s="213"/>
      <c r="AD185" s="213"/>
      <c r="AE185" s="213"/>
      <c r="AF185" s="213"/>
      <c r="AG185" s="213" t="s">
        <v>153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x14ac:dyDescent="0.2">
      <c r="A186" s="3"/>
      <c r="B186" s="4"/>
      <c r="C186" s="255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E186">
        <v>12</v>
      </c>
      <c r="AF186">
        <v>21</v>
      </c>
      <c r="AG186" t="s">
        <v>128</v>
      </c>
    </row>
    <row r="187" spans="1:60" x14ac:dyDescent="0.2">
      <c r="A187" s="216"/>
      <c r="B187" s="217" t="s">
        <v>29</v>
      </c>
      <c r="C187" s="256"/>
      <c r="D187" s="218"/>
      <c r="E187" s="219"/>
      <c r="F187" s="219"/>
      <c r="G187" s="233">
        <f>G8+G28+G33+G53+G89+G96+G107+G116+G145+G156+G177</f>
        <v>0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AE187">
        <f>SUMIF(L7:L185,AE186,G7:G185)</f>
        <v>0</v>
      </c>
      <c r="AF187">
        <f>SUMIF(L7:L185,AF186,G7:G185)</f>
        <v>0</v>
      </c>
      <c r="AG187" t="s">
        <v>185</v>
      </c>
    </row>
    <row r="188" spans="1:60" x14ac:dyDescent="0.2">
      <c r="C188" s="257"/>
      <c r="D188" s="10"/>
      <c r="AG188" t="s">
        <v>186</v>
      </c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bfX7U+P5H40sYmfICtSz75ZoZLVIY4zLDnFv0Le7+mgx4zjn0wqUzSZYt4Ld2TpqNtLRHjAjbUJKYcir0eSfg==" saltValue="FrbC32EV7dlyBzvxcMXE+w==" spinCount="100000" sheet="1" formatRows="0"/>
  <mergeCells count="78">
    <mergeCell ref="C174:G174"/>
    <mergeCell ref="C176:G176"/>
    <mergeCell ref="C179:G179"/>
    <mergeCell ref="C181:G181"/>
    <mergeCell ref="C183:G183"/>
    <mergeCell ref="C185:G185"/>
    <mergeCell ref="C160:G160"/>
    <mergeCell ref="C162:G162"/>
    <mergeCell ref="C164:G164"/>
    <mergeCell ref="C166:G166"/>
    <mergeCell ref="C169:G169"/>
    <mergeCell ref="C171:G171"/>
    <mergeCell ref="C142:G142"/>
    <mergeCell ref="C147:G147"/>
    <mergeCell ref="C149:G149"/>
    <mergeCell ref="C151:G151"/>
    <mergeCell ref="C153:G153"/>
    <mergeCell ref="C158:G158"/>
    <mergeCell ref="C127:G127"/>
    <mergeCell ref="C129:G129"/>
    <mergeCell ref="C133:G133"/>
    <mergeCell ref="C135:G135"/>
    <mergeCell ref="C138:G138"/>
    <mergeCell ref="C140:G140"/>
    <mergeCell ref="C113:G113"/>
    <mergeCell ref="C115:G115"/>
    <mergeCell ref="C118:G118"/>
    <mergeCell ref="C120:G120"/>
    <mergeCell ref="C123:G123"/>
    <mergeCell ref="C125:G125"/>
    <mergeCell ref="C98:G98"/>
    <mergeCell ref="C100:G100"/>
    <mergeCell ref="C102:G102"/>
    <mergeCell ref="C104:G104"/>
    <mergeCell ref="C109:G109"/>
    <mergeCell ref="C111:G111"/>
    <mergeCell ref="C82:G82"/>
    <mergeCell ref="C84:G84"/>
    <mergeCell ref="C88:G88"/>
    <mergeCell ref="C91:G91"/>
    <mergeCell ref="C93:G93"/>
    <mergeCell ref="C95:G95"/>
    <mergeCell ref="C69:G69"/>
    <mergeCell ref="C71:G71"/>
    <mergeCell ref="C73:G73"/>
    <mergeCell ref="C75:G75"/>
    <mergeCell ref="C77:G77"/>
    <mergeCell ref="C79:G79"/>
    <mergeCell ref="C57:G57"/>
    <mergeCell ref="C59:G59"/>
    <mergeCell ref="C61:G61"/>
    <mergeCell ref="C63:G63"/>
    <mergeCell ref="C65:G65"/>
    <mergeCell ref="C67:G67"/>
    <mergeCell ref="C42:G42"/>
    <mergeCell ref="C44:G44"/>
    <mergeCell ref="C46:G46"/>
    <mergeCell ref="C48:G48"/>
    <mergeCell ref="C50:G50"/>
    <mergeCell ref="C52:G52"/>
    <mergeCell ref="C26:G26"/>
    <mergeCell ref="C30:G30"/>
    <mergeCell ref="C32:G32"/>
    <mergeCell ref="C36:G36"/>
    <mergeCell ref="C38:G38"/>
    <mergeCell ref="C40:G40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OVN ON_VN Naklady</vt:lpstr>
      <vt:lpstr>01 D.1.4.5.2 Pol</vt:lpstr>
      <vt:lpstr>02 D.1.4.5.1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D.1.4.5.2 Pol'!Názvy_tisku</vt:lpstr>
      <vt:lpstr>'02 D.1.4.5.1 Pol'!Názvy_tisku</vt:lpstr>
      <vt:lpstr>'OVN ON_VN Naklady'!Názvy_tisku</vt:lpstr>
      <vt:lpstr>oadresa</vt:lpstr>
      <vt:lpstr>Stavba!Objednatel</vt:lpstr>
      <vt:lpstr>Stavba!Objekt</vt:lpstr>
      <vt:lpstr>'01 D.1.4.5.2 Pol'!Oblast_tisku</vt:lpstr>
      <vt:lpstr>'02 D.1.4.5.1 Pol'!Oblast_tisku</vt:lpstr>
      <vt:lpstr>'OVN ON_VN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Hanáček</dc:creator>
  <cp:lastModifiedBy>Patrik Hanáček</cp:lastModifiedBy>
  <cp:lastPrinted>2019-03-19T12:27:02Z</cp:lastPrinted>
  <dcterms:created xsi:type="dcterms:W3CDTF">2009-04-08T07:15:50Z</dcterms:created>
  <dcterms:modified xsi:type="dcterms:W3CDTF">2025-03-12T08:13:13Z</dcterms:modified>
</cp:coreProperties>
</file>