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omůcky" sheetId="1" state="visible" r:id="rId2"/>
  </sheets>
  <calcPr iterateCount="100" refMode="A1" iterate="false" iterateDelta="0.0001"/>
</workbook>
</file>

<file path=xl/sharedStrings.xml><?xml version="1.0" encoding="utf-8"?>
<sst xmlns="http://schemas.openxmlformats.org/spreadsheetml/2006/main" count="77" uniqueCount="58">
  <si>
    <t>Veřejná zakázka</t>
  </si>
  <si>
    <r>
      <t>„</t>
    </r>
    <r>
      <rPr>
        <b val="true"/>
        <sz val="12"/>
        <color rgb="FF000000"/>
        <rFont val="Arial"/>
        <family val="2"/>
        <charset val="1"/>
      </rPr>
      <t>Modernizace učeben pro výuku technických předmětů na ZŠ E. Beneše</t>
    </r>
    <r>
      <rPr>
        <sz val="12"/>
        <color rgb="FF000000"/>
        <rFont val="Arial"/>
        <family val="2"/>
        <charset val="1"/>
      </rPr>
      <t>“</t>
    </r>
  </si>
  <si>
    <t>Část zakázky</t>
  </si>
  <si>
    <t>02 – Dodávka ICT technologií</t>
  </si>
  <si>
    <t>Pokud technická specifikace obsahuje požadavky nebo odkazy na obchodní firmy, názvy nebo jména a příjmení, specifická označení zboží a služeb, které platí pro určitou osobu, popřípadě její organizační složku za příznačné, patenty na vynálezy, užitné vzory, průmyslové vzory, ochranné známky nebo označení původu, umožňuje zadavatel pro plnění veřejné zakázky použití i jiných, kvalitativně a technicky obdobných řešení.</t>
  </si>
  <si>
    <t>č.p.</t>
  </si>
  <si>
    <t>Položka</t>
  </si>
  <si>
    <t>Typ/Identifikace výrobku</t>
  </si>
  <si>
    <t>Výrobce</t>
  </si>
  <si>
    <t>Minimální technické parametry</t>
  </si>
  <si>
    <t>Splnění minimálních technických parametrů ANO/NE</t>
  </si>
  <si>
    <t>Počet ks</t>
  </si>
  <si>
    <t>Cena za jednotku bez DPH</t>
  </si>
  <si>
    <t>Cena za jednotku s DPH</t>
  </si>
  <si>
    <t>Cena celkem bez DPH</t>
  </si>
  <si>
    <t>Cena celkem s DPH</t>
  </si>
  <si>
    <t>učebna - dílny</t>
  </si>
  <si>
    <t>TV s velkou uhlopříčkou</t>
  </si>
  <si>
    <t>Minimální technické parametry:
- televize s úhlopříčkou min. 75" a rozlišením obrazu min. 4K UHD, obnovovací frekvence min. 100Hz, Digitální vysílání min. DVB-T2, integrované reproduktory min. 20W. Pro připojení má displej minimálně konektory: 3× HDMI, 2× USB, bezdrátovou konektivitu Wifi, Bluetooth, AirPlay, zrcadlení obrazovky z mobilního zařízení na TV, DLNA.
- vč. dopravy a instalace</t>
  </si>
  <si>
    <t>Nástěnný držák displeje</t>
  </si>
  <si>
    <t>Minimální technické parametry:
- nástěnný držák, standart VESA, kompatibilní s TV, max hloubka držáku s Tv 150mm
- min. nosnost 50 kg
- možnost vertikálního naklápění
- vč. dopravy, instalace</t>
  </si>
  <si>
    <t>Kabel HDMI a extender</t>
  </si>
  <si>
    <t>Minimální technické parametry:
- kabel HDMI, min. 4K*2K @ 60Hz, min. 12.5m. Včetně HDMI extenderu pro zesílení signálu podporující přenos na min. 30 m, podpora rozlišení min. 4K*2K @ 60Hz, HDCP kompatibilní. Včetně HDMI kabelu min. 0,5 m, (M/M), min. rozlišení  4K*2K @ 60Hz
- vč. dopravy, instalace.</t>
  </si>
  <si>
    <t>Repeater aktivní USB</t>
  </si>
  <si>
    <t>Minimální technické parametry:
- USB repeater pro prodlužování USB kabelů, délka min. 5 m
- vč. dopravy, instalace</t>
  </si>
  <si>
    <t>Kabel audio</t>
  </si>
  <si>
    <t>Minimální technické parametry:
- audio kabel RCA (M/M), min. 12 m
- vč. dopravy, instalace.</t>
  </si>
  <si>
    <t>Stolní vizualizér</t>
  </si>
  <si>
    <t>Minimální technické parametry:
- bezdrátová dokumentová kamera s flexibilním ramenem
- s možností práce úplně bez kabelů - přenos obrazu např. přes Wifi, napájení z baterie
- min. 8x digitální zoom
- LED osvětlení snímaného objektu
- automatické/manuální ostření
- ukládání snímků/videí
- vč. ovládacího SW
- vč. dopravy, instalace</t>
  </si>
  <si>
    <t>PC ovládací a prezentační stanice pro učitele</t>
  </si>
  <si>
    <t>Minimální technické parametry:
- výkon CPU min. 8900 bodu dle nezávislého testu cpubenchmark.net
- operační paměť min.: 8GB DDR4
- min.: SSD disk s kapacitou min. 256GB
- vč. DVD optické mechaniky, Gbit síťová karta
- Wifi standardu min. 802.11ac, Bluetooth, čtečka pam. karet, min. 2x DisplayPort, USB
- vč. klávesnice a myši
- vč. operačního systému s podporu AD (domény)
- včetně dopravy, instalace, nastavení</t>
  </si>
  <si>
    <t>Kontrolní a prezentační monitor</t>
  </si>
  <si>
    <t>Minimální technické parametry:
- monitor s viditelnou uhlopříčkou min. 23,8", matný, rozlišení min. 1920x1080
- jas min. 250 cd/m2, kontrastní poměr min. 1000:1, doba odezvy max. 5ms
- video vstupy min.: VGA, HDMI, DisplayPort
- Pivot, výškově nastavitelný stojan
- vč. integrovaných reproduktorů
- vč. dopravy, instalace, nastavení</t>
  </si>
  <si>
    <t>Kabel DisplayPort</t>
  </si>
  <si>
    <t>Minimální technické parametry:
- kabel DisplayPort (M/M), min. rozlišení 4K@60Hz
- délka min. 3 m
- vč. dopravy, instalace</t>
  </si>
  <si>
    <t>Datový switch</t>
  </si>
  <si>
    <t>Minimální technické parametry:
- datový switch s min. 8 porty 10/100/1000Mbit, s pasivním chlazením, detekce datových smyček, s napájecím zdrojem
- vč. dopravy, instalace.</t>
  </si>
  <si>
    <t>učebna - polytechnika/elektrotechnika</t>
  </si>
  <si>
    <t>PC stanice pro studenty</t>
  </si>
  <si>
    <t>Minimální technické parametry:
- výkon CPU min. 7000 bodu dle nezávislého testu cpubenchmark.net
- operační paměť min.: 8GB DDR4, min. SSD disk min. 256GB
- min.: WiFi, Bluetooth, 1x USB-C, 4x USB 3.2, 4x USB 2.0, DisplayPort, HDMI
- vč. klávesnice a myši
- vč. vertikálního stojanu
- operační systém s podporu AD (domény).
- vč. dopravy, instalace a nastavení</t>
  </si>
  <si>
    <t>Monitor</t>
  </si>
  <si>
    <t>Minimální technické parametry:
- kabel DisplayPort (M/M), min. rozlišení 4K@60Hz
- délka min. 2 m
- vč. dopravy, instalace</t>
  </si>
  <si>
    <t>Patch panel</t>
  </si>
  <si>
    <t>Minimální technické parametry:
- patch panel, nestíněný panel kategorie min. 6 osazený min. 24 porty RJ45, vyvazovací lišta, velikost 1U
- vč. dopravy a instalace</t>
  </si>
  <si>
    <t>19" rozvaděč</t>
  </si>
  <si>
    <t>Minimální technické parametry:
- 19" rozvaděč nástěnný min. 6U/500mm skleněné dveře. Včetně montážní sady, záslepky 19" 1U a ostatního příslušenství
- vč. dopravy a instalace</t>
  </si>
  <si>
    <t>Rozvodný panel do racku</t>
  </si>
  <si>
    <t>Minimální technické parametry:
- 19" rozvodný panel min.: 1U 8x230V UTE, min. 2m
- vč.  včetně dopravy a instalace</t>
  </si>
  <si>
    <t>Minimální technické parametry:
- datový přepínač s min. 24 porty 10/100/1000Mbit, s rychlosti přepnutí až 35.7Mpps, s pasivním chlazením
- podpora min.: VLAN, QoS, web management
- min. 2 šachty pro optické moduly, min. jeden optický kompatibilní modul
- vč. setu pro instalaci do rack
- vč. napájecího zdroje
- vč. dopravy, instalace a nastavení</t>
  </si>
  <si>
    <t>Barevná multifunkční tiskárna</t>
  </si>
  <si>
    <t>Minimální technické parametry:
- barevná multifunkční tiskárna s laserovým tiskem (min.:tiskárna, skener a kopírka), tisk min. formátu A4, rozlišení barevného tisku min. 1200x600dpi,, rychlost tisku min.30 stránek za minutu,  vstupní zásobník na min. 250 listů, oboustranný automatický tisk,  připojení min.: USB, LAN, WiFi
- vč. dopravy, instalace</t>
  </si>
  <si>
    <t>3D tiskárna</t>
  </si>
  <si>
    <t>Minimální technické parametry:
- min. FDM technologie tisku, materiál min.: PLA, ABS, PET, HIPS, FLEX, Ninjaflex, vyhřívaná magnetická podložka, modelovací prostor min.250x200x200mm, tisk přes PC i kartu, displej
- vč. dopravy</t>
  </si>
  <si>
    <t>3D skener</t>
  </si>
  <si>
    <t>Minimální technické parametry:
- vzdálenost bodů max. 0,2mm, zdroj bílého světla, rozlišení kamery min. 1,3Mpx, USB rozhraní, datový formát min. STL, OBJ.
- vč. dopravy</t>
  </si>
  <si>
    <t>celkem učebna dílny</t>
  </si>
  <si>
    <t>celkem učebna polytechniky/elektrotechniky</t>
  </si>
  <si>
    <t>celkem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</si>
</sst>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\ [$Kč-405];[RED]\-0.00\ [$Kč-405]"/>
  </numFmts>
  <fonts count="11">
    <font>
      <sz val="10"/>
      <color rgb="FF00000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color rgb="FF000000"/>
      <name val="Arial"/>
      <family val="2"/>
      <charset val="238"/>
    </font>
    <font>
      <sz val="12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238"/>
    </font>
    <font>
      <b val="true"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rgb="FFFFFF00"/>
        <bgColor rgb="FFFFFF00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3" borderId="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0" borderId="2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3" borderId="3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3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3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3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H9" activeCellId="0" sqref="H9"/>
    </sheetView>
  </sheetViews>
  <sheetFormatPr defaultRowHeight="13.2"/>
  <cols>
    <col collapsed="false" hidden="false" max="1" min="1" style="0" width="7.56122448979592"/>
    <col collapsed="false" hidden="false" max="2" min="2" style="0" width="19.8877551020408"/>
    <col collapsed="false" hidden="false" max="3" min="3" style="0" width="22.5510204081633"/>
    <col collapsed="false" hidden="false" max="4" min="4" style="0" width="21.6632653061224"/>
    <col collapsed="false" hidden="false" max="5" min="5" style="0" width="107.219387755102"/>
    <col collapsed="false" hidden="false" max="6" min="6" style="0" width="26.2142857142857"/>
    <col collapsed="false" hidden="false" max="7" min="7" style="0" width="9.89285714285714"/>
    <col collapsed="false" hidden="false" max="8" min="8" style="0" width="21.6632653061224"/>
    <col collapsed="false" hidden="false" max="9" min="9" style="0" width="24.8826530612245"/>
    <col collapsed="false" hidden="false" max="11" min="10" style="0" width="21.6632653061224"/>
    <col collapsed="false" hidden="false" max="1025" min="12" style="0" width="8.66836734693878"/>
  </cols>
  <sheetData>
    <row r="1" customFormat="false" ht="23.25" hidden="false" customHeight="true" outlineLevel="0" collapsed="false">
      <c r="A1" s="1" t="s">
        <v>0</v>
      </c>
      <c r="B1" s="1"/>
      <c r="C1" s="1"/>
      <c r="D1" s="2" t="s">
        <v>1</v>
      </c>
      <c r="E1" s="2"/>
      <c r="F1" s="3"/>
      <c r="G1" s="3"/>
      <c r="H1" s="3"/>
      <c r="I1" s="3"/>
      <c r="J1" s="3"/>
      <c r="K1" s="3"/>
    </row>
    <row r="2" customFormat="false" ht="12.75" hidden="false" customHeight="true" outlineLevel="0" collapsed="false">
      <c r="A2" s="1"/>
      <c r="B2" s="1"/>
      <c r="C2" s="1"/>
      <c r="D2" s="3"/>
      <c r="E2" s="3"/>
      <c r="F2" s="3"/>
      <c r="G2" s="3"/>
      <c r="H2" s="3"/>
      <c r="I2" s="3"/>
      <c r="J2" s="3"/>
      <c r="K2" s="3"/>
    </row>
    <row r="3" customFormat="false" ht="24.3" hidden="false" customHeight="true" outlineLevel="0" collapsed="false">
      <c r="A3" s="1" t="s">
        <v>2</v>
      </c>
      <c r="B3" s="1"/>
      <c r="C3" s="1"/>
      <c r="D3" s="4" t="s">
        <v>3</v>
      </c>
      <c r="E3" s="4"/>
      <c r="F3" s="3"/>
      <c r="G3" s="3"/>
      <c r="H3" s="3"/>
      <c r="I3" s="3"/>
      <c r="J3" s="3"/>
      <c r="K3" s="3"/>
    </row>
    <row r="4" customFormat="false" ht="21.45" hidden="false" customHeight="tru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customFormat="false" ht="12.75" hidden="false" customHeight="tru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customFormat="false" ht="30" hidden="false" customHeight="true" outlineLevel="0" collapsed="false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customFormat="false" ht="39.6" hidden="false" customHeight="false" outlineLevel="0" collapsed="false">
      <c r="A7" s="6" t="s">
        <v>5</v>
      </c>
      <c r="B7" s="6" t="s">
        <v>6</v>
      </c>
      <c r="C7" s="7" t="s">
        <v>7</v>
      </c>
      <c r="D7" s="7" t="s">
        <v>8</v>
      </c>
      <c r="E7" s="6" t="s">
        <v>9</v>
      </c>
      <c r="F7" s="7" t="s">
        <v>10</v>
      </c>
      <c r="G7" s="6" t="s">
        <v>11</v>
      </c>
      <c r="H7" s="7" t="s">
        <v>12</v>
      </c>
      <c r="I7" s="7" t="s">
        <v>13</v>
      </c>
      <c r="J7" s="6" t="s">
        <v>14</v>
      </c>
      <c r="K7" s="6" t="s">
        <v>15</v>
      </c>
    </row>
    <row r="8" customFormat="false" ht="13.2" hidden="false" customHeight="false" outlineLevel="0" collapsed="false">
      <c r="A8" s="8" t="s">
        <v>16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customFormat="false" ht="67.15" hidden="false" customHeight="false" outlineLevel="0" collapsed="false">
      <c r="A9" s="9" t="n">
        <v>1</v>
      </c>
      <c r="B9" s="10" t="s">
        <v>17</v>
      </c>
      <c r="C9" s="11"/>
      <c r="D9" s="11"/>
      <c r="E9" s="12" t="s">
        <v>18</v>
      </c>
      <c r="F9" s="13"/>
      <c r="G9" s="14" t="n">
        <v>1</v>
      </c>
      <c r="H9" s="15"/>
      <c r="I9" s="16" t="n">
        <f aca="false">H9*1.21</f>
        <v>0</v>
      </c>
      <c r="J9" s="16" t="n">
        <f aca="false">G9*H9</f>
        <v>0</v>
      </c>
      <c r="K9" s="16" t="n">
        <f aca="false">G9*I9</f>
        <v>0</v>
      </c>
    </row>
    <row r="10" customFormat="false" ht="67.15" hidden="false" customHeight="false" outlineLevel="0" collapsed="false">
      <c r="A10" s="9" t="n">
        <v>2</v>
      </c>
      <c r="B10" s="10" t="s">
        <v>19</v>
      </c>
      <c r="C10" s="11"/>
      <c r="D10" s="11"/>
      <c r="E10" s="12" t="s">
        <v>20</v>
      </c>
      <c r="F10" s="13"/>
      <c r="G10" s="14" t="n">
        <v>1</v>
      </c>
      <c r="H10" s="15"/>
      <c r="I10" s="16" t="n">
        <f aca="false">H10*1.21</f>
        <v>0</v>
      </c>
      <c r="J10" s="16" t="n">
        <f aca="false">G10*H10</f>
        <v>0</v>
      </c>
      <c r="K10" s="16" t="n">
        <f aca="false">G10*I10</f>
        <v>0</v>
      </c>
    </row>
    <row r="11" customFormat="false" ht="57.6" hidden="false" customHeight="true" outlineLevel="0" collapsed="false">
      <c r="A11" s="9" t="n">
        <v>3</v>
      </c>
      <c r="B11" s="10" t="s">
        <v>21</v>
      </c>
      <c r="C11" s="11"/>
      <c r="D11" s="11"/>
      <c r="E11" s="12" t="s">
        <v>22</v>
      </c>
      <c r="F11" s="13"/>
      <c r="G11" s="14" t="n">
        <v>1</v>
      </c>
      <c r="H11" s="15"/>
      <c r="I11" s="16" t="n">
        <f aca="false">H11*1.21</f>
        <v>0</v>
      </c>
      <c r="J11" s="16" t="n">
        <f aca="false">G11*H11</f>
        <v>0</v>
      </c>
      <c r="K11" s="16" t="n">
        <f aca="false">G11*I11</f>
        <v>0</v>
      </c>
    </row>
    <row r="12" customFormat="false" ht="41" hidden="false" customHeight="false" outlineLevel="0" collapsed="false">
      <c r="A12" s="9" t="n">
        <v>4</v>
      </c>
      <c r="B12" s="10" t="s">
        <v>23</v>
      </c>
      <c r="C12" s="11"/>
      <c r="D12" s="11"/>
      <c r="E12" s="12" t="s">
        <v>24</v>
      </c>
      <c r="F12" s="13"/>
      <c r="G12" s="14" t="n">
        <v>1</v>
      </c>
      <c r="H12" s="15"/>
      <c r="I12" s="16" t="n">
        <f aca="false">H12*1.21</f>
        <v>0</v>
      </c>
      <c r="J12" s="16" t="n">
        <f aca="false">G12*H12</f>
        <v>0</v>
      </c>
      <c r="K12" s="16" t="n">
        <f aca="false">G12*I12</f>
        <v>0</v>
      </c>
    </row>
    <row r="13" customFormat="false" ht="41" hidden="false" customHeight="false" outlineLevel="0" collapsed="false">
      <c r="A13" s="9" t="n">
        <v>5</v>
      </c>
      <c r="B13" s="10" t="s">
        <v>25</v>
      </c>
      <c r="C13" s="11"/>
      <c r="D13" s="11"/>
      <c r="E13" s="12" t="s">
        <v>26</v>
      </c>
      <c r="F13" s="13"/>
      <c r="G13" s="14" t="n">
        <v>1</v>
      </c>
      <c r="H13" s="15"/>
      <c r="I13" s="16" t="n">
        <f aca="false">H13*1.21</f>
        <v>0</v>
      </c>
      <c r="J13" s="16" t="n">
        <f aca="false">G13*H13</f>
        <v>0</v>
      </c>
      <c r="K13" s="16" t="n">
        <f aca="false">G13*I13</f>
        <v>0</v>
      </c>
    </row>
    <row r="14" customFormat="false" ht="119.4" hidden="false" customHeight="false" outlineLevel="0" collapsed="false">
      <c r="A14" s="9" t="n">
        <v>6</v>
      </c>
      <c r="B14" s="10" t="s">
        <v>27</v>
      </c>
      <c r="C14" s="11"/>
      <c r="D14" s="11"/>
      <c r="E14" s="12" t="s">
        <v>28</v>
      </c>
      <c r="F14" s="13"/>
      <c r="G14" s="14" t="n">
        <v>1</v>
      </c>
      <c r="H14" s="15"/>
      <c r="I14" s="16" t="n">
        <f aca="false">H14*1.21</f>
        <v>0</v>
      </c>
      <c r="J14" s="16" t="n">
        <f aca="false">G14*H14</f>
        <v>0</v>
      </c>
      <c r="K14" s="16" t="n">
        <f aca="false">G14*I14</f>
        <v>0</v>
      </c>
    </row>
    <row r="15" customFormat="false" ht="119.4" hidden="false" customHeight="false" outlineLevel="0" collapsed="false">
      <c r="A15" s="9" t="n">
        <v>7</v>
      </c>
      <c r="B15" s="10" t="s">
        <v>29</v>
      </c>
      <c r="C15" s="11"/>
      <c r="D15" s="11"/>
      <c r="E15" s="12" t="s">
        <v>30</v>
      </c>
      <c r="F15" s="13"/>
      <c r="G15" s="14" t="n">
        <v>1</v>
      </c>
      <c r="H15" s="15"/>
      <c r="I15" s="16" t="n">
        <f aca="false">H15*1.21</f>
        <v>0</v>
      </c>
      <c r="J15" s="16" t="n">
        <f aca="false">G15*H15</f>
        <v>0</v>
      </c>
      <c r="K15" s="16" t="n">
        <f aca="false">G15*I15</f>
        <v>0</v>
      </c>
    </row>
    <row r="16" customFormat="false" ht="93.25" hidden="false" customHeight="false" outlineLevel="0" collapsed="false">
      <c r="A16" s="9" t="n">
        <v>8</v>
      </c>
      <c r="B16" s="10" t="s">
        <v>31</v>
      </c>
      <c r="C16" s="11"/>
      <c r="D16" s="11"/>
      <c r="E16" s="12" t="s">
        <v>32</v>
      </c>
      <c r="F16" s="13"/>
      <c r="G16" s="14" t="n">
        <v>1</v>
      </c>
      <c r="H16" s="15"/>
      <c r="I16" s="16" t="n">
        <f aca="false">H16*1.21</f>
        <v>0</v>
      </c>
      <c r="J16" s="16" t="n">
        <f aca="false">G16*H16</f>
        <v>0</v>
      </c>
      <c r="K16" s="16" t="n">
        <f aca="false">G16*I16</f>
        <v>0</v>
      </c>
    </row>
    <row r="17" customFormat="false" ht="54.1" hidden="false" customHeight="false" outlineLevel="0" collapsed="false">
      <c r="A17" s="9" t="n">
        <v>9</v>
      </c>
      <c r="B17" s="10" t="s">
        <v>33</v>
      </c>
      <c r="C17" s="11"/>
      <c r="D17" s="11"/>
      <c r="E17" s="12" t="s">
        <v>34</v>
      </c>
      <c r="F17" s="13"/>
      <c r="G17" s="14" t="n">
        <v>1</v>
      </c>
      <c r="H17" s="15"/>
      <c r="I17" s="16" t="n">
        <f aca="false">H17*1.21</f>
        <v>0</v>
      </c>
      <c r="J17" s="16" t="n">
        <f aca="false">G17*H17</f>
        <v>0</v>
      </c>
      <c r="K17" s="16" t="n">
        <f aca="false">G17*I17</f>
        <v>0</v>
      </c>
    </row>
    <row r="18" customFormat="false" ht="41" hidden="false" customHeight="false" outlineLevel="0" collapsed="false">
      <c r="A18" s="9" t="n">
        <v>10</v>
      </c>
      <c r="B18" s="10" t="s">
        <v>35</v>
      </c>
      <c r="C18" s="11"/>
      <c r="D18" s="11"/>
      <c r="E18" s="12" t="s">
        <v>36</v>
      </c>
      <c r="F18" s="13"/>
      <c r="G18" s="14" t="n">
        <v>1</v>
      </c>
      <c r="H18" s="15"/>
      <c r="I18" s="16" t="n">
        <f aca="false">H18*1.21</f>
        <v>0</v>
      </c>
      <c r="J18" s="16" t="n">
        <f aca="false">G18*H18</f>
        <v>0</v>
      </c>
      <c r="K18" s="16" t="n">
        <f aca="false">G18*I18</f>
        <v>0</v>
      </c>
    </row>
    <row r="19" customFormat="false" ht="12.8" hidden="false" customHeight="false" outlineLevel="0" collapsed="false">
      <c r="A19" s="8" t="s">
        <v>37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customFormat="false" ht="67.15" hidden="false" customHeight="false" outlineLevel="0" collapsed="false">
      <c r="A20" s="9" t="n">
        <v>1</v>
      </c>
      <c r="B20" s="10" t="s">
        <v>17</v>
      </c>
      <c r="C20" s="11"/>
      <c r="D20" s="11"/>
      <c r="E20" s="12" t="s">
        <v>18</v>
      </c>
      <c r="F20" s="13"/>
      <c r="G20" s="14" t="n">
        <v>1</v>
      </c>
      <c r="H20" s="15"/>
      <c r="I20" s="16" t="n">
        <f aca="false">H20*1.21</f>
        <v>0</v>
      </c>
      <c r="J20" s="16" t="n">
        <f aca="false">G20*H20</f>
        <v>0</v>
      </c>
      <c r="K20" s="16" t="n">
        <f aca="false">G20*I20</f>
        <v>0</v>
      </c>
    </row>
    <row r="21" customFormat="false" ht="67.15" hidden="false" customHeight="false" outlineLevel="0" collapsed="false">
      <c r="A21" s="9" t="n">
        <v>2</v>
      </c>
      <c r="B21" s="10" t="s">
        <v>19</v>
      </c>
      <c r="C21" s="11"/>
      <c r="D21" s="11"/>
      <c r="E21" s="12" t="s">
        <v>20</v>
      </c>
      <c r="F21" s="13"/>
      <c r="G21" s="14" t="n">
        <v>1</v>
      </c>
      <c r="H21" s="15"/>
      <c r="I21" s="16" t="n">
        <f aca="false">H21*1.21</f>
        <v>0</v>
      </c>
      <c r="J21" s="16" t="n">
        <f aca="false">G21*H21</f>
        <v>0</v>
      </c>
      <c r="K21" s="16" t="n">
        <f aca="false">G21*I21</f>
        <v>0</v>
      </c>
    </row>
    <row r="22" customFormat="false" ht="55.2" hidden="false" customHeight="true" outlineLevel="0" collapsed="false">
      <c r="A22" s="9" t="n">
        <v>3</v>
      </c>
      <c r="B22" s="10" t="s">
        <v>21</v>
      </c>
      <c r="C22" s="11"/>
      <c r="D22" s="11"/>
      <c r="E22" s="12" t="s">
        <v>22</v>
      </c>
      <c r="F22" s="13"/>
      <c r="G22" s="14" t="n">
        <v>1</v>
      </c>
      <c r="H22" s="15"/>
      <c r="I22" s="16" t="n">
        <f aca="false">H22*1.21</f>
        <v>0</v>
      </c>
      <c r="J22" s="16" t="n">
        <f aca="false">G22*H22</f>
        <v>0</v>
      </c>
      <c r="K22" s="16" t="n">
        <f aca="false">G22*I22</f>
        <v>0</v>
      </c>
    </row>
    <row r="23" customFormat="false" ht="41" hidden="false" customHeight="false" outlineLevel="0" collapsed="false">
      <c r="A23" s="9" t="n">
        <v>4</v>
      </c>
      <c r="B23" s="10" t="s">
        <v>23</v>
      </c>
      <c r="C23" s="11"/>
      <c r="D23" s="11"/>
      <c r="E23" s="12" t="s">
        <v>24</v>
      </c>
      <c r="F23" s="13"/>
      <c r="G23" s="14" t="n">
        <v>1</v>
      </c>
      <c r="H23" s="15"/>
      <c r="I23" s="16" t="n">
        <f aca="false">H23*1.21</f>
        <v>0</v>
      </c>
      <c r="J23" s="16" t="n">
        <f aca="false">G23*H23</f>
        <v>0</v>
      </c>
      <c r="K23" s="16" t="n">
        <f aca="false">G23*I23</f>
        <v>0</v>
      </c>
    </row>
    <row r="24" customFormat="false" ht="119.4" hidden="false" customHeight="false" outlineLevel="0" collapsed="false">
      <c r="A24" s="9" t="n">
        <v>5</v>
      </c>
      <c r="B24" s="10" t="s">
        <v>27</v>
      </c>
      <c r="C24" s="11"/>
      <c r="D24" s="11"/>
      <c r="E24" s="12" t="s">
        <v>28</v>
      </c>
      <c r="F24" s="13"/>
      <c r="G24" s="14" t="n">
        <v>1</v>
      </c>
      <c r="H24" s="15"/>
      <c r="I24" s="16" t="n">
        <f aca="false">H24*1.21</f>
        <v>0</v>
      </c>
      <c r="J24" s="16" t="n">
        <f aca="false">G24*H24</f>
        <v>0</v>
      </c>
      <c r="K24" s="16" t="n">
        <f aca="false">G24*I24</f>
        <v>0</v>
      </c>
    </row>
    <row r="25" customFormat="false" ht="119.4" hidden="false" customHeight="false" outlineLevel="0" collapsed="false">
      <c r="A25" s="9" t="n">
        <v>6</v>
      </c>
      <c r="B25" s="10" t="s">
        <v>29</v>
      </c>
      <c r="C25" s="11"/>
      <c r="D25" s="11"/>
      <c r="E25" s="12" t="s">
        <v>30</v>
      </c>
      <c r="F25" s="13"/>
      <c r="G25" s="14" t="n">
        <v>1</v>
      </c>
      <c r="H25" s="15"/>
      <c r="I25" s="16" t="n">
        <f aca="false">H25*1.21</f>
        <v>0</v>
      </c>
      <c r="J25" s="16" t="n">
        <f aca="false">G25*H25</f>
        <v>0</v>
      </c>
      <c r="K25" s="16" t="n">
        <f aca="false">G25*I25</f>
        <v>0</v>
      </c>
    </row>
    <row r="26" customFormat="false" ht="93.25" hidden="false" customHeight="false" outlineLevel="0" collapsed="false">
      <c r="A26" s="9" t="n">
        <v>7</v>
      </c>
      <c r="B26" s="10" t="s">
        <v>31</v>
      </c>
      <c r="C26" s="11"/>
      <c r="D26" s="11"/>
      <c r="E26" s="12" t="s">
        <v>32</v>
      </c>
      <c r="F26" s="13"/>
      <c r="G26" s="14" t="n">
        <v>1</v>
      </c>
      <c r="H26" s="15"/>
      <c r="I26" s="16" t="n">
        <f aca="false">H26*1.21</f>
        <v>0</v>
      </c>
      <c r="J26" s="16" t="n">
        <f aca="false">G26*H26</f>
        <v>0</v>
      </c>
      <c r="K26" s="16" t="n">
        <f aca="false">G26*I26</f>
        <v>0</v>
      </c>
    </row>
    <row r="27" customFormat="false" ht="54.1" hidden="false" customHeight="false" outlineLevel="0" collapsed="false">
      <c r="A27" s="9" t="n">
        <v>8</v>
      </c>
      <c r="B27" s="10" t="s">
        <v>33</v>
      </c>
      <c r="C27" s="11"/>
      <c r="D27" s="11"/>
      <c r="E27" s="12" t="s">
        <v>34</v>
      </c>
      <c r="F27" s="13"/>
      <c r="G27" s="14" t="n">
        <v>1</v>
      </c>
      <c r="H27" s="15"/>
      <c r="I27" s="16" t="n">
        <f aca="false">H27*1.21</f>
        <v>0</v>
      </c>
      <c r="J27" s="16" t="n">
        <f aca="false">G27*H27</f>
        <v>0</v>
      </c>
      <c r="K27" s="16" t="n">
        <f aca="false">G27*I27</f>
        <v>0</v>
      </c>
    </row>
    <row r="28" customFormat="false" ht="106.3" hidden="false" customHeight="false" outlineLevel="0" collapsed="false">
      <c r="A28" s="9" t="n">
        <v>9</v>
      </c>
      <c r="B28" s="10" t="s">
        <v>38</v>
      </c>
      <c r="C28" s="11"/>
      <c r="D28" s="11"/>
      <c r="E28" s="12" t="s">
        <v>39</v>
      </c>
      <c r="F28" s="13"/>
      <c r="G28" s="14" t="n">
        <v>16</v>
      </c>
      <c r="H28" s="15"/>
      <c r="I28" s="16" t="n">
        <f aca="false">H28*1.21</f>
        <v>0</v>
      </c>
      <c r="J28" s="16" t="n">
        <f aca="false">G28*H28</f>
        <v>0</v>
      </c>
      <c r="K28" s="16" t="n">
        <f aca="false">G28*I28</f>
        <v>0</v>
      </c>
    </row>
    <row r="29" customFormat="false" ht="93.25" hidden="false" customHeight="false" outlineLevel="0" collapsed="false">
      <c r="A29" s="9" t="n">
        <v>10</v>
      </c>
      <c r="B29" s="10" t="s">
        <v>40</v>
      </c>
      <c r="C29" s="11"/>
      <c r="D29" s="11"/>
      <c r="E29" s="12" t="s">
        <v>32</v>
      </c>
      <c r="F29" s="13"/>
      <c r="G29" s="14" t="n">
        <v>16</v>
      </c>
      <c r="H29" s="15"/>
      <c r="I29" s="16" t="n">
        <f aca="false">H29*1.21</f>
        <v>0</v>
      </c>
      <c r="J29" s="16" t="n">
        <f aca="false">G29*H29</f>
        <v>0</v>
      </c>
      <c r="K29" s="16" t="n">
        <f aca="false">G29*I29</f>
        <v>0</v>
      </c>
    </row>
    <row r="30" customFormat="false" ht="54.1" hidden="false" customHeight="false" outlineLevel="0" collapsed="false">
      <c r="A30" s="9" t="n">
        <v>11</v>
      </c>
      <c r="B30" s="10" t="s">
        <v>33</v>
      </c>
      <c r="C30" s="11"/>
      <c r="D30" s="11"/>
      <c r="E30" s="12" t="s">
        <v>41</v>
      </c>
      <c r="F30" s="13"/>
      <c r="G30" s="14" t="n">
        <v>16</v>
      </c>
      <c r="H30" s="15"/>
      <c r="I30" s="16" t="n">
        <f aca="false">H30*1.21</f>
        <v>0</v>
      </c>
      <c r="J30" s="16" t="n">
        <f aca="false">G30*H30</f>
        <v>0</v>
      </c>
      <c r="K30" s="16" t="n">
        <f aca="false">G30*I30</f>
        <v>0</v>
      </c>
    </row>
    <row r="31" customFormat="false" ht="41" hidden="false" customHeight="false" outlineLevel="0" collapsed="false">
      <c r="A31" s="9" t="n">
        <v>12</v>
      </c>
      <c r="B31" s="10" t="s">
        <v>42</v>
      </c>
      <c r="C31" s="11"/>
      <c r="D31" s="11"/>
      <c r="E31" s="12" t="s">
        <v>43</v>
      </c>
      <c r="F31" s="13"/>
      <c r="G31" s="14" t="n">
        <v>1</v>
      </c>
      <c r="H31" s="15"/>
      <c r="I31" s="16" t="n">
        <f aca="false">H31*1.21</f>
        <v>0</v>
      </c>
      <c r="J31" s="16" t="n">
        <f aca="false">G31*H31</f>
        <v>0</v>
      </c>
      <c r="K31" s="16" t="n">
        <f aca="false">G31*I31</f>
        <v>0</v>
      </c>
    </row>
    <row r="32" customFormat="false" ht="41" hidden="false" customHeight="false" outlineLevel="0" collapsed="false">
      <c r="A32" s="9" t="n">
        <v>13</v>
      </c>
      <c r="B32" s="10" t="s">
        <v>44</v>
      </c>
      <c r="C32" s="17"/>
      <c r="D32" s="17"/>
      <c r="E32" s="12" t="s">
        <v>45</v>
      </c>
      <c r="F32" s="13"/>
      <c r="G32" s="14" t="n">
        <v>1</v>
      </c>
      <c r="H32" s="15"/>
      <c r="I32" s="16" t="n">
        <f aca="false">H32*1.21</f>
        <v>0</v>
      </c>
      <c r="J32" s="16" t="n">
        <f aca="false">G32*H32</f>
        <v>0</v>
      </c>
      <c r="K32" s="16" t="n">
        <f aca="false">G32*I32</f>
        <v>0</v>
      </c>
    </row>
    <row r="33" customFormat="false" ht="41" hidden="false" customHeight="false" outlineLevel="0" collapsed="false">
      <c r="A33" s="18" t="n">
        <v>14</v>
      </c>
      <c r="B33" s="19" t="s">
        <v>46</v>
      </c>
      <c r="C33" s="11"/>
      <c r="D33" s="11"/>
      <c r="E33" s="20" t="s">
        <v>47</v>
      </c>
      <c r="F33" s="13"/>
      <c r="G33" s="21" t="n">
        <v>1</v>
      </c>
      <c r="H33" s="22"/>
      <c r="I33" s="16" t="n">
        <f aca="false">H33*1.21</f>
        <v>0</v>
      </c>
      <c r="J33" s="16" t="n">
        <f aca="false">G33*H33</f>
        <v>0</v>
      </c>
      <c r="K33" s="16" t="n">
        <f aca="false">G33*I33</f>
        <v>0</v>
      </c>
    </row>
    <row r="34" customFormat="false" ht="93.25" hidden="false" customHeight="false" outlineLevel="0" collapsed="false">
      <c r="A34" s="9" t="n">
        <v>15</v>
      </c>
      <c r="B34" s="10" t="s">
        <v>35</v>
      </c>
      <c r="C34" s="23"/>
      <c r="D34" s="23"/>
      <c r="E34" s="12" t="s">
        <v>48</v>
      </c>
      <c r="F34" s="13"/>
      <c r="G34" s="14" t="n">
        <v>1</v>
      </c>
      <c r="H34" s="15"/>
      <c r="I34" s="16" t="n">
        <f aca="false">H34*1.21</f>
        <v>0</v>
      </c>
      <c r="J34" s="16" t="n">
        <f aca="false">G34*H34</f>
        <v>0</v>
      </c>
      <c r="K34" s="16" t="n">
        <f aca="false">G34*I34</f>
        <v>0</v>
      </c>
    </row>
    <row r="35" customFormat="false" ht="67.15" hidden="false" customHeight="false" outlineLevel="0" collapsed="false">
      <c r="A35" s="9" t="n">
        <v>16</v>
      </c>
      <c r="B35" s="10" t="s">
        <v>49</v>
      </c>
      <c r="C35" s="24"/>
      <c r="D35" s="24"/>
      <c r="E35" s="12" t="s">
        <v>50</v>
      </c>
      <c r="F35" s="13"/>
      <c r="G35" s="14" t="n">
        <v>1</v>
      </c>
      <c r="H35" s="15"/>
      <c r="I35" s="16" t="n">
        <f aca="false">H35*1.21</f>
        <v>0</v>
      </c>
      <c r="J35" s="16" t="n">
        <f aca="false">G35*H35</f>
        <v>0</v>
      </c>
      <c r="K35" s="16" t="n">
        <f aca="false">G35*I35</f>
        <v>0</v>
      </c>
    </row>
    <row r="36" customFormat="false" ht="54.1" hidden="false" customHeight="false" outlineLevel="0" collapsed="false">
      <c r="A36" s="18" t="n">
        <v>17</v>
      </c>
      <c r="B36" s="19" t="s">
        <v>51</v>
      </c>
      <c r="C36" s="23"/>
      <c r="D36" s="23"/>
      <c r="E36" s="20" t="s">
        <v>52</v>
      </c>
      <c r="F36" s="13"/>
      <c r="G36" s="21" t="n">
        <v>2</v>
      </c>
      <c r="H36" s="15"/>
      <c r="I36" s="16" t="n">
        <f aca="false">H36*1.21</f>
        <v>0</v>
      </c>
      <c r="J36" s="16" t="n">
        <f aca="false">G36*H36</f>
        <v>0</v>
      </c>
      <c r="K36" s="16" t="n">
        <f aca="false">G36*I36</f>
        <v>0</v>
      </c>
    </row>
    <row r="37" customFormat="false" ht="41" hidden="false" customHeight="false" outlineLevel="0" collapsed="false">
      <c r="A37" s="9" t="n">
        <v>18</v>
      </c>
      <c r="B37" s="10" t="s">
        <v>53</v>
      </c>
      <c r="C37" s="11"/>
      <c r="D37" s="11"/>
      <c r="E37" s="12" t="s">
        <v>54</v>
      </c>
      <c r="F37" s="25"/>
      <c r="G37" s="14" t="n">
        <v>1</v>
      </c>
      <c r="H37" s="15"/>
      <c r="I37" s="16" t="n">
        <f aca="false">H37*1.21</f>
        <v>0</v>
      </c>
      <c r="J37" s="16" t="n">
        <f aca="false">G37*H37</f>
        <v>0</v>
      </c>
      <c r="K37" s="16" t="n">
        <f aca="false">G37*I37</f>
        <v>0</v>
      </c>
    </row>
    <row r="38" customFormat="false" ht="12.8" hidden="false" customHeight="false" outlineLevel="0" collapsed="false">
      <c r="H38" s="26"/>
      <c r="I38" s="26"/>
      <c r="J38" s="26"/>
      <c r="K38" s="26"/>
    </row>
    <row r="39" customFormat="false" ht="12.8" hidden="false" customHeight="false" outlineLevel="0" collapsed="false">
      <c r="H39" s="26"/>
      <c r="I39" s="27" t="s">
        <v>55</v>
      </c>
      <c r="J39" s="28" t="n">
        <f aca="false">SUM(J9:J18)</f>
        <v>0</v>
      </c>
      <c r="K39" s="28" t="n">
        <f aca="false">SUM(K9:K18)</f>
        <v>0</v>
      </c>
    </row>
    <row r="40" customFormat="false" ht="27.95" hidden="false" customHeight="false" outlineLevel="0" collapsed="false">
      <c r="H40" s="26"/>
      <c r="I40" s="29" t="s">
        <v>56</v>
      </c>
      <c r="J40" s="28" t="n">
        <f aca="false">SUM(J20:J37)</f>
        <v>0</v>
      </c>
      <c r="K40" s="28" t="n">
        <f aca="false">SUM(K20:K37)</f>
        <v>0</v>
      </c>
    </row>
    <row r="41" customFormat="false" ht="12.8" hidden="false" customHeight="false" outlineLevel="0" collapsed="false">
      <c r="H41" s="26"/>
      <c r="I41" s="26"/>
      <c r="J41" s="26"/>
      <c r="K41" s="26"/>
    </row>
    <row r="42" customFormat="false" ht="12.8" hidden="false" customHeight="false" outlineLevel="0" collapsed="false">
      <c r="H42" s="26"/>
      <c r="I42" s="27" t="s">
        <v>57</v>
      </c>
      <c r="J42" s="28" t="n">
        <f aca="false">J39+J40</f>
        <v>0</v>
      </c>
      <c r="K42" s="28" t="n">
        <f aca="false">K39+K40</f>
        <v>0</v>
      </c>
    </row>
  </sheetData>
  <mergeCells count="8">
    <mergeCell ref="A1:C1"/>
    <mergeCell ref="D1:E1"/>
    <mergeCell ref="A2:C2"/>
    <mergeCell ref="A3:C3"/>
    <mergeCell ref="D3:E3"/>
    <mergeCell ref="A6:K6"/>
    <mergeCell ref="A8:K8"/>
    <mergeCell ref="A19:K19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4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18025</TotalTime>
  <Application>LibreOffice/4.3.3.2$Windows_x86 LibreOffice_project/9bb7eadab57b6755b1265afa86e04bf45fbfc644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2018-03-14T06:12:21Z</dcterms:created>
  <dc:creator>Otto Martínek</dc:creator>
  <dc:language>cs-CZ</dc:language>
  <cp:lastPrinted>2021-04-08T19:16:53Z</cp:lastPrinted>
  <dcterms:modified xsi:type="dcterms:W3CDTF">2021-04-08T19:17:33Z</dcterms:modified>
  <cp:revision>8</cp:revision>
</cp:coreProperties>
</file>