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Rekapitulace stavby" sheetId="1" r:id="rId1"/>
    <sheet name="SO-01 - Bourání, HTÚ" sheetId="2" r:id="rId2"/>
    <sheet name="SO-02 - Skatepark" sheetId="3" r:id="rId3"/>
    <sheet name="SO-03 - Venkovní úpravy, ..." sheetId="4" r:id="rId4"/>
    <sheet name="Skatepark" sheetId="5" r:id="rId5"/>
  </sheets>
  <definedNames>
    <definedName name="_xlnm._FilterDatabase" localSheetId="1" hidden="1">'SO-01 - Bourání, HTÚ'!$C$124:$K$176</definedName>
    <definedName name="_xlnm._FilterDatabase" localSheetId="2" hidden="1">'SO-02 - Skatepark'!$C$120:$K$130</definedName>
    <definedName name="_xlnm._FilterDatabase" localSheetId="3" hidden="1">'SO-03 - Venkovní úpravy, ...'!$C$131:$K$256</definedName>
    <definedName name="_xlnm.Print_Titles" localSheetId="0">'Rekapitulace stavby'!$92:$92</definedName>
    <definedName name="_xlnm.Print_Titles" localSheetId="1">'SO-01 - Bourání, HTÚ'!$124:$124</definedName>
    <definedName name="_xlnm.Print_Titles" localSheetId="2">'SO-02 - Skatepark'!$120:$120</definedName>
    <definedName name="_xlnm.Print_Titles" localSheetId="3">'SO-03 - Venkovní úpravy, ...'!$131:$131</definedName>
    <definedName name="_xlnm.Print_Area" localSheetId="0">'Rekapitulace stavby'!$D$4:$AO$76,'Rekapitulace stavby'!$C$82:$AQ$98</definedName>
    <definedName name="_xlnm.Print_Area" localSheetId="1">'SO-01 - Bourání, HTÚ'!$C$4:$J$76,'SO-01 - Bourání, HTÚ'!$C$82:$J$106,'SO-01 - Bourání, HTÚ'!$C$112:$J$176</definedName>
    <definedName name="_xlnm.Print_Area" localSheetId="2">'SO-02 - Skatepark'!$C$4:$J$76,'SO-02 - Skatepark'!$C$82:$J$102,'SO-02 - Skatepark'!$C$108:$J$130</definedName>
    <definedName name="_xlnm.Print_Area" localSheetId="3">'SO-03 - Venkovní úpravy, ...'!$C$4:$J$76,'SO-03 - Venkovní úpravy, ...'!$C$82:$J$113,'SO-03 - Venkovní úpravy, ...'!$C$119:$J$256</definedName>
  </definedNames>
  <calcPr calcId="124519"/>
</workbook>
</file>

<file path=xl/calcChain.xml><?xml version="1.0" encoding="utf-8"?>
<calcChain xmlns="http://schemas.openxmlformats.org/spreadsheetml/2006/main">
  <c r="H47" i="5"/>
  <c r="H46"/>
  <c r="H45"/>
  <c r="H44"/>
  <c r="H43"/>
  <c r="H42"/>
  <c r="J41"/>
  <c r="J40"/>
  <c r="H40"/>
  <c r="J39"/>
  <c r="H39"/>
  <c r="J38"/>
  <c r="H38"/>
  <c r="J37"/>
  <c r="H37"/>
  <c r="J36"/>
  <c r="H36"/>
  <c r="J35"/>
  <c r="H35"/>
  <c r="J34"/>
  <c r="H34"/>
  <c r="J30"/>
  <c r="H30"/>
  <c r="J29"/>
  <c r="H29"/>
  <c r="J27"/>
  <c r="J26" s="1"/>
  <c r="H27"/>
  <c r="H26" s="1"/>
  <c r="J25"/>
  <c r="H25"/>
  <c r="J24"/>
  <c r="H24"/>
  <c r="J23"/>
  <c r="H23"/>
  <c r="J22"/>
  <c r="H22"/>
  <c r="J21"/>
  <c r="H21"/>
  <c r="J20"/>
  <c r="H20"/>
  <c r="J19"/>
  <c r="H19"/>
  <c r="J18"/>
  <c r="H18"/>
  <c r="J17"/>
  <c r="H17"/>
  <c r="J16"/>
  <c r="H16"/>
  <c r="J15"/>
  <c r="H15"/>
  <c r="J14"/>
  <c r="H14"/>
  <c r="J12"/>
  <c r="H12"/>
  <c r="J11"/>
  <c r="H11"/>
  <c r="J10"/>
  <c r="H10"/>
  <c r="J9"/>
  <c r="H9"/>
  <c r="H8"/>
  <c r="H13" l="1"/>
  <c r="H28"/>
  <c r="J33"/>
  <c r="J7"/>
  <c r="H41"/>
  <c r="J28"/>
  <c r="H7"/>
  <c r="J13"/>
  <c r="H33"/>
  <c r="J37" i="4"/>
  <c r="J36"/>
  <c r="AY97" i="1"/>
  <c r="J35" i="4"/>
  <c r="AX97" i="1"/>
  <c r="BI256" i="4"/>
  <c r="BH256"/>
  <c r="BG256"/>
  <c r="BF256"/>
  <c r="T256"/>
  <c r="T255" s="1"/>
  <c r="R256"/>
  <c r="R255"/>
  <c r="P256"/>
  <c r="P255" s="1"/>
  <c r="BI254"/>
  <c r="BH254"/>
  <c r="BG254"/>
  <c r="BF254"/>
  <c r="T254"/>
  <c r="T253"/>
  <c r="R254"/>
  <c r="R253" s="1"/>
  <c r="P254"/>
  <c r="P253" s="1"/>
  <c r="BI252"/>
  <c r="BH252"/>
  <c r="BG252"/>
  <c r="BF252"/>
  <c r="T252"/>
  <c r="T251" s="1"/>
  <c r="R252"/>
  <c r="R251" s="1"/>
  <c r="P252"/>
  <c r="P251" s="1"/>
  <c r="BI250"/>
  <c r="BH250"/>
  <c r="BG250"/>
  <c r="BF250"/>
  <c r="T250"/>
  <c r="T249"/>
  <c r="R250"/>
  <c r="R249" s="1"/>
  <c r="P250"/>
  <c r="P249" s="1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5"/>
  <c r="BH235"/>
  <c r="BG235"/>
  <c r="BF235"/>
  <c r="T235"/>
  <c r="T234" s="1"/>
  <c r="R235"/>
  <c r="R234" s="1"/>
  <c r="P235"/>
  <c r="P234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5"/>
  <c r="BH185"/>
  <c r="BG185"/>
  <c r="BF185"/>
  <c r="T185"/>
  <c r="T184"/>
  <c r="R185"/>
  <c r="R184"/>
  <c r="P185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6"/>
  <c r="BH146"/>
  <c r="BG146"/>
  <c r="BF146"/>
  <c r="T146"/>
  <c r="R146"/>
  <c r="P146"/>
  <c r="BI144"/>
  <c r="BH144"/>
  <c r="BG144"/>
  <c r="BF144"/>
  <c r="T144"/>
  <c r="R144"/>
  <c r="P144"/>
  <c r="BI139"/>
  <c r="BH139"/>
  <c r="BG139"/>
  <c r="BF139"/>
  <c r="T139"/>
  <c r="R139"/>
  <c r="P139"/>
  <c r="BI135"/>
  <c r="BH135"/>
  <c r="BG135"/>
  <c r="BF135"/>
  <c r="T135"/>
  <c r="R135"/>
  <c r="P135"/>
  <c r="J129"/>
  <c r="J128"/>
  <c r="F128"/>
  <c r="F126"/>
  <c r="E124"/>
  <c r="J92"/>
  <c r="J91"/>
  <c r="F91"/>
  <c r="F89"/>
  <c r="E87"/>
  <c r="J18"/>
  <c r="E18"/>
  <c r="F129"/>
  <c r="J17"/>
  <c r="J12"/>
  <c r="J89"/>
  <c r="E7"/>
  <c r="E122" s="1"/>
  <c r="J37" i="3"/>
  <c r="J36"/>
  <c r="AY96" i="1"/>
  <c r="J35" i="3"/>
  <c r="AX96" i="1"/>
  <c r="BI130" i="3"/>
  <c r="BH130"/>
  <c r="BG130"/>
  <c r="BF130"/>
  <c r="T130"/>
  <c r="T129" s="1"/>
  <c r="R130"/>
  <c r="R129" s="1"/>
  <c r="P130"/>
  <c r="P129" s="1"/>
  <c r="BI128"/>
  <c r="BH128"/>
  <c r="BG128"/>
  <c r="BF128"/>
  <c r="T128"/>
  <c r="T127"/>
  <c r="R128"/>
  <c r="R127" s="1"/>
  <c r="P128"/>
  <c r="P127" s="1"/>
  <c r="P126" s="1"/>
  <c r="BI125"/>
  <c r="BH125"/>
  <c r="BG125"/>
  <c r="BF125"/>
  <c r="T125"/>
  <c r="R125"/>
  <c r="P125"/>
  <c r="BI124"/>
  <c r="BH124"/>
  <c r="BG124"/>
  <c r="BF124"/>
  <c r="T124"/>
  <c r="R124"/>
  <c r="P124"/>
  <c r="J118"/>
  <c r="J117"/>
  <c r="F117"/>
  <c r="F115"/>
  <c r="E113"/>
  <c r="J92"/>
  <c r="J91"/>
  <c r="F91"/>
  <c r="F89"/>
  <c r="E87"/>
  <c r="J18"/>
  <c r="E18"/>
  <c r="F118"/>
  <c r="J17"/>
  <c r="J12"/>
  <c r="J89" s="1"/>
  <c r="E7"/>
  <c r="E111"/>
  <c r="J37" i="2"/>
  <c r="J36"/>
  <c r="AY95" i="1"/>
  <c r="J35" i="2"/>
  <c r="AX95" i="1"/>
  <c r="BI176" i="2"/>
  <c r="BH176"/>
  <c r="F36" s="1"/>
  <c r="BG176"/>
  <c r="BF176"/>
  <c r="T176"/>
  <c r="T175"/>
  <c r="R176"/>
  <c r="R175" s="1"/>
  <c r="P176"/>
  <c r="P175" s="1"/>
  <c r="BI174"/>
  <c r="BH174"/>
  <c r="BG174"/>
  <c r="BF174"/>
  <c r="T174"/>
  <c r="T173" s="1"/>
  <c r="R174"/>
  <c r="R173" s="1"/>
  <c r="P174"/>
  <c r="P173" s="1"/>
  <c r="BI172"/>
  <c r="F37" s="1"/>
  <c r="BH172"/>
  <c r="BG172"/>
  <c r="BF172"/>
  <c r="T172"/>
  <c r="T171" s="1"/>
  <c r="R172"/>
  <c r="R171" s="1"/>
  <c r="P172"/>
  <c r="P171" s="1"/>
  <c r="BI170"/>
  <c r="BH170"/>
  <c r="BG170"/>
  <c r="BF170"/>
  <c r="T170"/>
  <c r="T169" s="1"/>
  <c r="R170"/>
  <c r="R169" s="1"/>
  <c r="P170"/>
  <c r="P169" s="1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J122"/>
  <c r="J121"/>
  <c r="F121"/>
  <c r="F119"/>
  <c r="E117"/>
  <c r="J92"/>
  <c r="J91"/>
  <c r="F91"/>
  <c r="F89"/>
  <c r="E87"/>
  <c r="J18"/>
  <c r="E18"/>
  <c r="F122" s="1"/>
  <c r="J17"/>
  <c r="J12"/>
  <c r="J119" s="1"/>
  <c r="E7"/>
  <c r="E115" s="1"/>
  <c r="L90" i="1"/>
  <c r="AM90"/>
  <c r="AM89"/>
  <c r="L89"/>
  <c r="AM87"/>
  <c r="L87"/>
  <c r="L85"/>
  <c r="L84"/>
  <c r="BK172" i="2"/>
  <c r="BK165"/>
  <c r="J163"/>
  <c r="J159"/>
  <c r="J150"/>
  <c r="BK141"/>
  <c r="BK135"/>
  <c r="J133"/>
  <c r="J129"/>
  <c r="J128" i="3"/>
  <c r="J130"/>
  <c r="BK226" i="4"/>
  <c r="BK207"/>
  <c r="BK209"/>
  <c r="J221"/>
  <c r="J150"/>
  <c r="J207"/>
  <c r="J162"/>
  <c r="J198"/>
  <c r="BK166"/>
  <c r="J201"/>
  <c r="BK174"/>
  <c r="J242"/>
  <c r="BK201"/>
  <c r="BK152"/>
  <c r="BK239"/>
  <c r="BK174" i="2"/>
  <c r="J170"/>
  <c r="BK161"/>
  <c r="BK158"/>
  <c r="BK154"/>
  <c r="J147"/>
  <c r="BK139"/>
  <c r="J135"/>
  <c r="BK129"/>
  <c r="F35"/>
  <c r="BK241" i="4"/>
  <c r="J180"/>
  <c r="BK164"/>
  <c r="BK205"/>
  <c r="J158"/>
  <c r="J194"/>
  <c r="J247"/>
  <c r="BK156"/>
  <c r="J256"/>
  <c r="J156"/>
  <c r="J174" i="2"/>
  <c r="J165"/>
  <c r="BK163"/>
  <c r="BK159"/>
  <c r="J156"/>
  <c r="BK150"/>
  <c r="J145"/>
  <c r="J137"/>
  <c r="J132"/>
  <c r="J130"/>
  <c r="AS94" i="1"/>
  <c r="BK124" i="3"/>
  <c r="BK238" i="4"/>
  <c r="J152"/>
  <c r="J213"/>
  <c r="J169"/>
  <c r="BK199"/>
  <c r="BK139"/>
  <c r="J250"/>
  <c r="J193"/>
  <c r="BK150"/>
  <c r="BK217"/>
  <c r="J176"/>
  <c r="BK135"/>
  <c r="BK154"/>
  <c r="J254"/>
  <c r="J172" i="2"/>
  <c r="BK167"/>
  <c r="J164"/>
  <c r="J161"/>
  <c r="J158"/>
  <c r="J139"/>
  <c r="BK133"/>
  <c r="BK130"/>
  <c r="J128"/>
  <c r="BK130" i="3"/>
  <c r="BK247" i="4"/>
  <c r="J217"/>
  <c r="BK162"/>
  <c r="J239"/>
  <c r="J191"/>
  <c r="J235"/>
  <c r="J203"/>
  <c r="BK219"/>
  <c r="BK185"/>
  <c r="BK146"/>
  <c r="J199"/>
  <c r="BK176"/>
  <c r="J230"/>
  <c r="J166"/>
  <c r="J243"/>
  <c r="BK211"/>
  <c r="BK169"/>
  <c r="BK250"/>
  <c r="BK176" i="2"/>
  <c r="BK170"/>
  <c r="J160"/>
  <c r="BK156"/>
  <c r="J154"/>
  <c r="BK145"/>
  <c r="BK137"/>
  <c r="J134"/>
  <c r="BK213" i="4"/>
  <c r="J226"/>
  <c r="J197"/>
  <c r="BK160"/>
  <c r="J185"/>
  <c r="J238"/>
  <c r="J192"/>
  <c r="J215"/>
  <c r="BK194"/>
  <c r="J135"/>
  <c r="BK180"/>
  <c r="BK134" i="2"/>
  <c r="J131"/>
  <c r="J125" i="3"/>
  <c r="BK125"/>
  <c r="J228" i="4"/>
  <c r="J209"/>
  <c r="J144"/>
  <c r="J211"/>
  <c r="BK182"/>
  <c r="BK243"/>
  <c r="BK203"/>
  <c r="J174"/>
  <c r="BK252"/>
  <c r="BK144"/>
  <c r="BK191"/>
  <c r="J154"/>
  <c r="BK228"/>
  <c r="BK256"/>
  <c r="J176" i="2"/>
  <c r="J167"/>
  <c r="BK164"/>
  <c r="BK160"/>
  <c r="BK147"/>
  <c r="J141"/>
  <c r="BK136"/>
  <c r="BK132"/>
  <c r="BK128"/>
  <c r="J34"/>
  <c r="BK192" i="4"/>
  <c r="J244"/>
  <c r="BK198"/>
  <c r="J219"/>
  <c r="J164"/>
  <c r="J182"/>
  <c r="BK235"/>
  <c r="J178"/>
  <c r="J252"/>
  <c r="BK193"/>
  <c r="BK197"/>
  <c r="J139"/>
  <c r="BK246"/>
  <c r="J146"/>
  <c r="F34" i="2"/>
  <c r="J136"/>
  <c r="BK131"/>
  <c r="BK128" i="3"/>
  <c r="J124"/>
  <c r="BK242" i="4"/>
  <c r="J223"/>
  <c r="BK195"/>
  <c r="BK254"/>
  <c r="J246"/>
  <c r="J205"/>
  <c r="J160"/>
  <c r="BK221"/>
  <c r="J195"/>
  <c r="BK223"/>
  <c r="BK244"/>
  <c r="BK215"/>
  <c r="BK158"/>
  <c r="BK230"/>
  <c r="BK178"/>
  <c r="J241"/>
  <c r="T248" l="1"/>
  <c r="T126" i="3"/>
  <c r="T168" i="2"/>
  <c r="R168"/>
  <c r="P168"/>
  <c r="F32" i="5"/>
  <c r="H32" s="1"/>
  <c r="H31" s="1"/>
  <c r="H6" s="1"/>
  <c r="J50"/>
  <c r="R248" i="4"/>
  <c r="P248"/>
  <c r="R126" i="3"/>
  <c r="R149" i="2"/>
  <c r="T149"/>
  <c r="R123" i="3"/>
  <c r="R122" s="1"/>
  <c r="T204" i="4"/>
  <c r="P237"/>
  <c r="T127" i="2"/>
  <c r="T126" s="1"/>
  <c r="T125" s="1"/>
  <c r="R162"/>
  <c r="BK123" i="3"/>
  <c r="BK122" s="1"/>
  <c r="J122" s="1"/>
  <c r="J97" s="1"/>
  <c r="P134" i="4"/>
  <c r="R204"/>
  <c r="BK237"/>
  <c r="T237"/>
  <c r="P245"/>
  <c r="R127" i="2"/>
  <c r="R126" s="1"/>
  <c r="T162"/>
  <c r="T123" i="3"/>
  <c r="T122" s="1"/>
  <c r="BK134" i="4"/>
  <c r="J134" s="1"/>
  <c r="J98" s="1"/>
  <c r="P204"/>
  <c r="R245"/>
  <c r="P127" i="2"/>
  <c r="BK162"/>
  <c r="J162" s="1"/>
  <c r="J100" s="1"/>
  <c r="T134" i="4"/>
  <c r="BK204"/>
  <c r="J204"/>
  <c r="J101" s="1"/>
  <c r="R225"/>
  <c r="R237"/>
  <c r="T240"/>
  <c r="BK127" i="2"/>
  <c r="J127"/>
  <c r="J98" s="1"/>
  <c r="P162"/>
  <c r="R134" i="4"/>
  <c r="R133" s="1"/>
  <c r="T190"/>
  <c r="P225"/>
  <c r="BK240"/>
  <c r="J240" s="1"/>
  <c r="J106" s="1"/>
  <c r="T245"/>
  <c r="BK149" i="2"/>
  <c r="J149" s="1"/>
  <c r="J99" s="1"/>
  <c r="R190" i="4"/>
  <c r="BK225"/>
  <c r="J225"/>
  <c r="J102" s="1"/>
  <c r="BK245"/>
  <c r="J245" s="1"/>
  <c r="J107" s="1"/>
  <c r="P149" i="2"/>
  <c r="P123" i="3"/>
  <c r="P122"/>
  <c r="P121"/>
  <c r="AU96" i="1" s="1"/>
  <c r="BK190" i="4"/>
  <c r="J190" s="1"/>
  <c r="J100" s="1"/>
  <c r="P190"/>
  <c r="T225"/>
  <c r="P240"/>
  <c r="R240"/>
  <c r="BK129" i="3"/>
  <c r="J129" s="1"/>
  <c r="J101" s="1"/>
  <c r="BK171" i="2"/>
  <c r="J171" s="1"/>
  <c r="J103" s="1"/>
  <c r="BK249" i="4"/>
  <c r="J249" s="1"/>
  <c r="J109" s="1"/>
  <c r="BK169" i="2"/>
  <c r="J169" s="1"/>
  <c r="J102" s="1"/>
  <c r="BK175"/>
  <c r="J175" s="1"/>
  <c r="J105" s="1"/>
  <c r="BK173"/>
  <c r="J173" s="1"/>
  <c r="J104" s="1"/>
  <c r="BK234" i="4"/>
  <c r="J234" s="1"/>
  <c r="J103" s="1"/>
  <c r="BK184"/>
  <c r="J184" s="1"/>
  <c r="J99" s="1"/>
  <c r="BK251"/>
  <c r="J251" s="1"/>
  <c r="J110" s="1"/>
  <c r="BK255"/>
  <c r="J255" s="1"/>
  <c r="J112" s="1"/>
  <c r="BK127" i="3"/>
  <c r="J127" s="1"/>
  <c r="J100" s="1"/>
  <c r="BK253" i="4"/>
  <c r="J253" s="1"/>
  <c r="J111" s="1"/>
  <c r="BE135"/>
  <c r="BE182"/>
  <c r="BE185"/>
  <c r="BE215"/>
  <c r="BE238"/>
  <c r="BE256"/>
  <c r="F92"/>
  <c r="J126"/>
  <c r="BE158"/>
  <c r="BE160"/>
  <c r="BE162"/>
  <c r="BE174"/>
  <c r="BE195"/>
  <c r="BE199"/>
  <c r="BE209"/>
  <c r="E85"/>
  <c r="BE144"/>
  <c r="BE150"/>
  <c r="BE221"/>
  <c r="BE223"/>
  <c r="BE226"/>
  <c r="BE239"/>
  <c r="BE241"/>
  <c r="BE243"/>
  <c r="BE247"/>
  <c r="BE139"/>
  <c r="BE146"/>
  <c r="BE164"/>
  <c r="BE169"/>
  <c r="BE203"/>
  <c r="BE211"/>
  <c r="BE242"/>
  <c r="BE246"/>
  <c r="BE152"/>
  <c r="BE154"/>
  <c r="BE180"/>
  <c r="BE244"/>
  <c r="BE156"/>
  <c r="BE176"/>
  <c r="BE192"/>
  <c r="BE197"/>
  <c r="BE198"/>
  <c r="BE201"/>
  <c r="BE217"/>
  <c r="BE228"/>
  <c r="BE166"/>
  <c r="BE178"/>
  <c r="BE205"/>
  <c r="BE207"/>
  <c r="BE219"/>
  <c r="BE235"/>
  <c r="BE250"/>
  <c r="BE191"/>
  <c r="BE193"/>
  <c r="BE194"/>
  <c r="BE213"/>
  <c r="BE230"/>
  <c r="BE252"/>
  <c r="BE254"/>
  <c r="F92" i="3"/>
  <c r="BE124"/>
  <c r="E85"/>
  <c r="J115"/>
  <c r="BE130"/>
  <c r="BE128"/>
  <c r="BE125"/>
  <c r="BC95" i="1"/>
  <c r="BA95"/>
  <c r="BB95"/>
  <c r="E85" i="2"/>
  <c r="J89"/>
  <c r="F92"/>
  <c r="BE128"/>
  <c r="BE129"/>
  <c r="BE130"/>
  <c r="BE131"/>
  <c r="BE132"/>
  <c r="BE133"/>
  <c r="BE134"/>
  <c r="BE135"/>
  <c r="BE136"/>
  <c r="BE137"/>
  <c r="BE139"/>
  <c r="BE141"/>
  <c r="BE145"/>
  <c r="BE147"/>
  <c r="BE150"/>
  <c r="BE154"/>
  <c r="BE156"/>
  <c r="BE158"/>
  <c r="BE159"/>
  <c r="BE160"/>
  <c r="BE161"/>
  <c r="BE163"/>
  <c r="BE164"/>
  <c r="BE165"/>
  <c r="BE167"/>
  <c r="BE170"/>
  <c r="BE172"/>
  <c r="BE174"/>
  <c r="BE176"/>
  <c r="AW95" i="1"/>
  <c r="BD95"/>
  <c r="F35" i="3"/>
  <c r="BB96" i="1" s="1"/>
  <c r="F34" i="4"/>
  <c r="BA97" i="1" s="1"/>
  <c r="F35" i="4"/>
  <c r="BB97" i="1" s="1"/>
  <c r="J34" i="3"/>
  <c r="AW96" i="1" s="1"/>
  <c r="J34" i="4"/>
  <c r="AW97" i="1" s="1"/>
  <c r="F36" i="3"/>
  <c r="BC96" i="1" s="1"/>
  <c r="F37" i="4"/>
  <c r="BD97" i="1" s="1"/>
  <c r="F36" i="4"/>
  <c r="BC97" i="1" s="1"/>
  <c r="F34" i="3"/>
  <c r="BA96" i="1" s="1"/>
  <c r="F37" i="3"/>
  <c r="BD96" i="1" s="1"/>
  <c r="J32" i="5" l="1"/>
  <c r="J31" s="1"/>
  <c r="J6" s="1"/>
  <c r="T121" i="3"/>
  <c r="J123"/>
  <c r="J98" s="1"/>
  <c r="R125" i="2"/>
  <c r="P133" i="4"/>
  <c r="R236"/>
  <c r="R132" s="1"/>
  <c r="T133"/>
  <c r="BK236"/>
  <c r="J236" s="1"/>
  <c r="J104" s="1"/>
  <c r="P236"/>
  <c r="T236"/>
  <c r="P126" i="2"/>
  <c r="P125" s="1"/>
  <c r="AU95" i="1" s="1"/>
  <c r="R121" i="3"/>
  <c r="BK126" i="2"/>
  <c r="J126"/>
  <c r="J97" s="1"/>
  <c r="BK126" i="3"/>
  <c r="J126" s="1"/>
  <c r="J99" s="1"/>
  <c r="BK133" i="4"/>
  <c r="J133" s="1"/>
  <c r="J97" s="1"/>
  <c r="BK248"/>
  <c r="J248" s="1"/>
  <c r="J108" s="1"/>
  <c r="J237"/>
  <c r="J105" s="1"/>
  <c r="BK168" i="2"/>
  <c r="J168" s="1"/>
  <c r="J101" s="1"/>
  <c r="F33" i="4"/>
  <c r="AZ97" i="1" s="1"/>
  <c r="F33" i="2"/>
  <c r="AZ95" i="1" s="1"/>
  <c r="F33" i="3"/>
  <c r="AZ96" i="1" s="1"/>
  <c r="J33" i="4"/>
  <c r="AV97" i="1" s="1"/>
  <c r="AT97" s="1"/>
  <c r="BC94"/>
  <c r="W32" s="1"/>
  <c r="BB94"/>
  <c r="W31" s="1"/>
  <c r="J33" i="2"/>
  <c r="AV95" i="1" s="1"/>
  <c r="AT95" s="1"/>
  <c r="BD94"/>
  <c r="W33" s="1"/>
  <c r="J33" i="3"/>
  <c r="AV96" i="1" s="1"/>
  <c r="AT96" s="1"/>
  <c r="BA94"/>
  <c r="W30" s="1"/>
  <c r="T132" i="4" l="1"/>
  <c r="P132"/>
  <c r="AU97" i="1" s="1"/>
  <c r="AU94" s="1"/>
  <c r="BK125" i="2"/>
  <c r="J125" s="1"/>
  <c r="J30" s="1"/>
  <c r="AG95" i="1" s="1"/>
  <c r="BK132" i="4"/>
  <c r="J132" s="1"/>
  <c r="J96" s="1"/>
  <c r="BK121" i="3"/>
  <c r="J121" s="1"/>
  <c r="J96" s="1"/>
  <c r="AZ94" i="1"/>
  <c r="W29" s="1"/>
  <c r="AW94"/>
  <c r="AK30" s="1"/>
  <c r="AX94"/>
  <c r="AY94"/>
  <c r="J39" i="2" l="1"/>
  <c r="J96"/>
  <c r="AN95" i="1"/>
  <c r="J30" i="3"/>
  <c r="AG96" i="1" s="1"/>
  <c r="AV94"/>
  <c r="AK29" s="1"/>
  <c r="J30" i="4"/>
  <c r="AG97" i="1" s="1"/>
  <c r="AN96" l="1"/>
  <c r="J39" i="4"/>
  <c r="J39" i="3"/>
  <c r="AN97" i="1"/>
  <c r="AG94"/>
  <c r="AK26" s="1"/>
  <c r="AK35" s="1"/>
  <c r="AT94"/>
  <c r="AN94" l="1"/>
</calcChain>
</file>

<file path=xl/sharedStrings.xml><?xml version="1.0" encoding="utf-8"?>
<sst xmlns="http://schemas.openxmlformats.org/spreadsheetml/2006/main" count="2699" uniqueCount="604">
  <si>
    <t>Export Komplet</t>
  </si>
  <si>
    <t/>
  </si>
  <si>
    <t>2.0</t>
  </si>
  <si>
    <t>False</t>
  </si>
  <si>
    <t>{529a7627-a8ce-464c-8936-f396eb660375}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</si>
  <si>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</si>
  <si>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</si>
  <si>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</si>
  <si>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</si>
  <si>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</si>
  <si>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</si>
  <si>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</si>
  <si>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</si>
  <si>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21-049</t>
  </si>
  <si>
    <t>Stavba:</t>
  </si>
  <si>
    <t>Skatepark Neratovice</t>
  </si>
  <si>
    <t>KSO:</t>
  </si>
  <si>
    <t>CC-CZ:</t>
  </si>
  <si>
    <t>Místo:</t>
  </si>
  <si>
    <t>Neratovice</t>
  </si>
  <si>
    <t>Datum:</t>
  </si>
  <si>
    <t>28. 7. 2021</t>
  </si>
  <si>
    <t>Zadavatel:</t>
  </si>
  <si>
    <t>IČ:</t>
  </si>
  <si>
    <t>Město Neratovice</t>
  </si>
  <si>
    <t>DIČ:</t>
  </si>
  <si>
    <t>Zhotovitel:</t>
  </si>
  <si>
    <t xml:space="preserve"> </t>
  </si>
  <si>
    <t>Projektant:</t>
  </si>
  <si>
    <t>Sportovní projekty s.r.o.</t>
  </si>
  <si>
    <t>True</t>
  </si>
  <si>
    <t>Zpracovatel:</t>
  </si>
  <si>
    <t>F.Pecka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</si>
  <si>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</si>
  <si>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</si>
  <si>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</si>
  <si>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</si>
  <si>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</si>
  <si>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</si>
  <si>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</si>
  <si>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</si>
  <si>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</si>
  <si>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</si>
  <si>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</si>
  <si>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</si>
  <si>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</si>
  <si>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</si>
  <si>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</si>
  <si>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</si>
  <si>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</si>
  <si>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</si>
  <si>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</si>
  <si>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</si>
  <si>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</si>
  <si>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</si>
  <si>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</si>
  <si>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</si>
  <si>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</si>
  <si>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</si>
  <si>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</si>
  <si>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</si>
  <si>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</si>
  <si>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</si>
  <si>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</si>
  <si>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</si>
  <si>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</si>
  <si>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</si>
  <si>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</si>
  <si>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</si>
  <si>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</si>
  <si>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</si>
  <si>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</si>
  <si>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</si>
  <si>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</si>
  <si>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</si>
  <si>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</si>
  <si>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</si>
  <si>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</si>
  <si>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</si>
  <si>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</si>
  <si>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Bourání, HTÚ</t>
  </si>
  <si>
    <t>STA</t>
  </si>
  <si>
    <t>1</t>
  </si>
  <si>
    <t>{a7879d93-8574-4fb1-ad64-cb27f901295e}</t>
  </si>
  <si>
    <t>2</t>
  </si>
  <si>
    <t>SO-02</t>
  </si>
  <si>
    <t>Skatepark</t>
  </si>
  <si>
    <t>{576fc889-17b3-42d8-8c4a-e0f23d61ef37}</t>
  </si>
  <si>
    <t>SO-03</t>
  </si>
  <si>
    <t>Venkovní úpravy, komunikace, zeleň</t>
  </si>
  <si>
    <t>{376178d5-d58c-4335-84b8-1cdf9db7adb9}</t>
  </si>
  <si>
    <t>KRYCÍ LIST SOUPISU PRACÍ</t>
  </si>
  <si>
    <t>Objekt:</t>
  </si>
  <si>
    <t>SO-01 - Bourání, HTÚ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</si>
  <si>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</si>
  <si>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</si>
  <si>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</si>
  <si>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</si>
  <si>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</si>
  <si>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</si>
  <si>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</si>
  <si>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</si>
  <si>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</si>
  <si>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</si>
  <si>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</si>
  <si>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</si>
  <si>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</si>
  <si>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</si>
  <si>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</si>
  <si>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</si>
  <si>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</si>
  <si>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</si>
  <si>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</si>
  <si>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</si>
  <si>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</si>
  <si>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</si>
  <si>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</si>
  <si>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</si>
  <si>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</si>
  <si>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</si>
  <si>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</si>
  <si>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</si>
  <si>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</si>
  <si>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</si>
  <si>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</si>
  <si>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</si>
  <si>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111211231</t>
  </si>
  <si>
    <t>Snesení listnatého klestu D do 30 cm ve svahu do 1:3</t>
  </si>
  <si>
    <t>kus</t>
  </si>
  <si>
    <t>4</t>
  </si>
  <si>
    <t>-16169216</t>
  </si>
  <si>
    <t>111251101</t>
  </si>
  <si>
    <t>Odstranění křovin a stromů průměru kmene do 100 mm i s kořeny sklonu terénu do 1:5 z celkové plochy do 100 m2 strojně</t>
  </si>
  <si>
    <t>m2</t>
  </si>
  <si>
    <t>1490439767</t>
  </si>
  <si>
    <t>3</t>
  </si>
  <si>
    <t>112101101</t>
  </si>
  <si>
    <t>Odstranění stromů listnatých průměru kmene přes 100 do 300 mm</t>
  </si>
  <si>
    <t>-784595300</t>
  </si>
  <si>
    <t>112155215</t>
  </si>
  <si>
    <t>Štěpkování solitérních stromků a větví průměru kmene do 300 mm s naložením a odvozem do 20km</t>
  </si>
  <si>
    <t>1167317085</t>
  </si>
  <si>
    <t>5</t>
  </si>
  <si>
    <t>112155315</t>
  </si>
  <si>
    <t>Štěpkování keřového porostu hustého s naložením a odvozem do 20km</t>
  </si>
  <si>
    <t>681467552</t>
  </si>
  <si>
    <t>6</t>
  </si>
  <si>
    <t>112251101</t>
  </si>
  <si>
    <t>Odstranění pařezů D přes 100 do 300 mm</t>
  </si>
  <si>
    <t>-739098192</t>
  </si>
  <si>
    <t>7</t>
  </si>
  <si>
    <t>121151123</t>
  </si>
  <si>
    <t>Sejmutí ornice plochy přes 500 m2 tl vrstvy do 200 mm strojně</t>
  </si>
  <si>
    <t>-194615416</t>
  </si>
  <si>
    <t>8</t>
  </si>
  <si>
    <t>162201411</t>
  </si>
  <si>
    <t>Vodorovné přemístění kmenů stromů listnatých do 1 km D kmene přes 100 do 300 mm</t>
  </si>
  <si>
    <t>1754276100</t>
  </si>
  <si>
    <t>9</t>
  </si>
  <si>
    <t>162201421</t>
  </si>
  <si>
    <t>Vodorovné přemístění pařezů do 1 km D přes 100 do 300 mm</t>
  </si>
  <si>
    <t>-515551673</t>
  </si>
  <si>
    <t>10</t>
  </si>
  <si>
    <t>162301951</t>
  </si>
  <si>
    <t>Příplatek k vodorovnému přemístění kmenů stromů listnatých D kmene přes 100 do 300 mm ZKD 1 km</t>
  </si>
  <si>
    <t>1647857842</t>
  </si>
  <si>
    <t>VV</t>
  </si>
  <si>
    <t>1,000*19</t>
  </si>
  <si>
    <t>11</t>
  </si>
  <si>
    <t>162301971</t>
  </si>
  <si>
    <t>Příplatek k vodorovnému přemístění pařezů D přes 100 do 300 mm ZKD 1 km</t>
  </si>
  <si>
    <t>1215423455</t>
  </si>
  <si>
    <t>1,0*19</t>
  </si>
  <si>
    <t>12</t>
  </si>
  <si>
    <t>162751117</t>
  </si>
  <si>
    <t>Vodorovné přemístění do 10000 m výkopku/sypaniny z horniny třídy těžitelnosti I, skupiny 1 až 3</t>
  </si>
  <si>
    <t>m3</t>
  </si>
  <si>
    <t>1366702953</t>
  </si>
  <si>
    <t>"sejmutí ornice" 1698,57*0,20</t>
  </si>
  <si>
    <t>"odečet na nové ohumusování"  -381,46*0,20</t>
  </si>
  <si>
    <t>Součet</t>
  </si>
  <si>
    <t>13</t>
  </si>
  <si>
    <t>162751119</t>
  </si>
  <si>
    <t>Příplatek k vodorovnému přemístění výkopku/sypaniny z horniny třídy těžitelnosti I, skupiny 1 až 3 ZKD 1000 m přes 10000 m</t>
  </si>
  <si>
    <t>-1361544905</t>
  </si>
  <si>
    <t>263,422*10</t>
  </si>
  <si>
    <t>14</t>
  </si>
  <si>
    <t>171251201</t>
  </si>
  <si>
    <t>Uložení sypaniny na skládky nebo meziskládky určené investorem</t>
  </si>
  <si>
    <t>-1204478277</t>
  </si>
  <si>
    <t>"přebytečná ornice" 263,422</t>
  </si>
  <si>
    <t>Ostatní konstrukce a práce, bourání</t>
  </si>
  <si>
    <t>961044111</t>
  </si>
  <si>
    <t>Bourání základů z betonu prostého</t>
  </si>
  <si>
    <t>405727972</t>
  </si>
  <si>
    <t>"patky beton.sloupků" 0,30*0,30*0,80*10</t>
  </si>
  <si>
    <t>"patky ocelových sloupků" 0,30*0,30*0,80*3</t>
  </si>
  <si>
    <t>16</t>
  </si>
  <si>
    <t>966052121</t>
  </si>
  <si>
    <t>Bourání sloupků a vzpěr ŽB plotových s betonovou patkou</t>
  </si>
  <si>
    <t>1997105234</t>
  </si>
  <si>
    <t>10,0</t>
  </si>
  <si>
    <t>17</t>
  </si>
  <si>
    <t>966071711</t>
  </si>
  <si>
    <t>Bourání sloupků a vzpěr plotových ocelových do 2,5 m zabetonovaných</t>
  </si>
  <si>
    <t>609554581</t>
  </si>
  <si>
    <t>18</t>
  </si>
  <si>
    <t>966072811</t>
  </si>
  <si>
    <t>Rozebrání rámového oplocení na ocelové sloupky v přes 1 do 2 m</t>
  </si>
  <si>
    <t>m</t>
  </si>
  <si>
    <t>-353567786</t>
  </si>
  <si>
    <t>19</t>
  </si>
  <si>
    <t>966072820</t>
  </si>
  <si>
    <t>Rozebrání oplocení z vlnitého laminátu</t>
  </si>
  <si>
    <t>-1750622329</t>
  </si>
  <si>
    <t>20</t>
  </si>
  <si>
    <t>966073810</t>
  </si>
  <si>
    <t>Rozebrání vrat a vrátek k oplocení pl do 2 m2</t>
  </si>
  <si>
    <t>-687444757</t>
  </si>
  <si>
    <t>966073811</t>
  </si>
  <si>
    <t>Rozebrání vrat a vrátek k oplocení pl přes 4 do 6 m2</t>
  </si>
  <si>
    <t>1336818842</t>
  </si>
  <si>
    <t>997</t>
  </si>
  <si>
    <t>Přesun sutě</t>
  </si>
  <si>
    <t>22</t>
  </si>
  <si>
    <t>997013151</t>
  </si>
  <si>
    <t>Vnitrostaveništní doprava suti a vybouraných hmot pro budovy v do 6 m s omezením mechanizace</t>
  </si>
  <si>
    <t>t</t>
  </si>
  <si>
    <t>-595139994</t>
  </si>
  <si>
    <t>23</t>
  </si>
  <si>
    <t>997013501</t>
  </si>
  <si>
    <t>Odvoz suti a vybouraných hmot na skládku nebo meziskládku do 1 km se složením</t>
  </si>
  <si>
    <t>341054425</t>
  </si>
  <si>
    <t>24</t>
  </si>
  <si>
    <t>997013509</t>
  </si>
  <si>
    <t>Příplatek k odvozu suti a vybouraných hmot na skládku ZKD 1 km přes 1 km</t>
  </si>
  <si>
    <t>-1343574675</t>
  </si>
  <si>
    <t>4,905*19</t>
  </si>
  <si>
    <t>25</t>
  </si>
  <si>
    <t>997013631</t>
  </si>
  <si>
    <t>Poplatek za uložení na skládce (skládkovné) stavebního odpadu směsného kód odpadu 17 09 04</t>
  </si>
  <si>
    <t>-726892655</t>
  </si>
  <si>
    <t>VRN</t>
  </si>
  <si>
    <t>Vedlejší rozpočtové náklady</t>
  </si>
  <si>
    <t>VRN1</t>
  </si>
  <si>
    <t>Průzkumné, geodetické a projektové práce</t>
  </si>
  <si>
    <t>26</t>
  </si>
  <si>
    <t>012002000</t>
  </si>
  <si>
    <t>Geodetické práce - vytýčení objektu a stávajících sítí</t>
  </si>
  <si>
    <t>kpl</t>
  </si>
  <si>
    <t>1024</t>
  </si>
  <si>
    <t>55747509</t>
  </si>
  <si>
    <t>VRN3</t>
  </si>
  <si>
    <t>Zařízení staveniště</t>
  </si>
  <si>
    <t>27</t>
  </si>
  <si>
    <t>030001000</t>
  </si>
  <si>
    <t>%</t>
  </si>
  <si>
    <t>-141191713</t>
  </si>
  <si>
    <t>VRN4</t>
  </si>
  <si>
    <t>Inženýrská činnost</t>
  </si>
  <si>
    <t>28</t>
  </si>
  <si>
    <t>040001000</t>
  </si>
  <si>
    <t>-822964523</t>
  </si>
  <si>
    <t>VRN9</t>
  </si>
  <si>
    <t>Ostatní náklady</t>
  </si>
  <si>
    <t>29</t>
  </si>
  <si>
    <t>090001000</t>
  </si>
  <si>
    <t>Kompletační činnost</t>
  </si>
  <si>
    <t>1675175595</t>
  </si>
  <si>
    <t>SO-02 - Skatepark</t>
  </si>
  <si>
    <t xml:space="preserve">    5 - Komunikace pozemní</t>
  </si>
  <si>
    <t>Komunikace pozemní</t>
  </si>
  <si>
    <t>500200</t>
  </si>
  <si>
    <t>Skatepark -  dodávka a montáž dle special.</t>
  </si>
  <si>
    <t>1748419247</t>
  </si>
  <si>
    <t>500201</t>
  </si>
  <si>
    <t>Závěrečná revize sportoviště</t>
  </si>
  <si>
    <t>2061737511</t>
  </si>
  <si>
    <t>768221452</t>
  </si>
  <si>
    <t>-1431097585</t>
  </si>
  <si>
    <t>SO-03 - Venkovní úpravy, komunikace, zeleň</t>
  </si>
  <si>
    <t xml:space="preserve">    2 - Zakládání</t>
  </si>
  <si>
    <t xml:space="preserve">    3 - Svislé a kompletní konstrukce</t>
  </si>
  <si>
    <t xml:space="preserve">    998 - Přesun hmot</t>
  </si>
  <si>
    <t>PSV - Práce a dodávky PSV</t>
  </si>
  <si>
    <t xml:space="preserve">    722 - Zdravotechnika </t>
  </si>
  <si>
    <t xml:space="preserve">    767 - Konstrukce zámečnické</t>
  </si>
  <si>
    <t xml:space="preserve">    792 - Mobiliář</t>
  </si>
  <si>
    <t>132212112</t>
  </si>
  <si>
    <t>Hloubení rýh š do 800 mm v nesoudržných horninách třídy těžitelnosti I skupiny 3 ručně</t>
  </si>
  <si>
    <t>-1494041502</t>
  </si>
  <si>
    <t>"rýhy pro obrubníky" (22,30+7,31+7,77+2,0+2,0+5,10+2,21+1,71)*0,30*0,40</t>
  </si>
  <si>
    <t>"rýhy pro podhrabové desky" 2,50*10*0,30*0,40</t>
  </si>
  <si>
    <t>133212011</t>
  </si>
  <si>
    <t>Hloubení šachet v hornině třídy těžitelnosti I, skupiny 3, plocha výkopu do 4 m2 ručně</t>
  </si>
  <si>
    <t>1106796455</t>
  </si>
  <si>
    <t>základy pro oplocení</t>
  </si>
  <si>
    <t>0,40*0,40*0,80*30</t>
  </si>
  <si>
    <t>3,14*0,15*0,15*0,60*12</t>
  </si>
  <si>
    <t>162351103</t>
  </si>
  <si>
    <t>Vodorovné přemístění přes 50 do 500 m výkopku/sypaniny z horniny třídy těžitelnosti I skupiny 1 až 3</t>
  </si>
  <si>
    <t>-557034734</t>
  </si>
  <si>
    <t>"manipulace s ornicí na mezideponii a zpět na místo rozprostření" 275,0*0,20</t>
  </si>
  <si>
    <t>2010233803</t>
  </si>
  <si>
    <t>"objem rýh" 9,048</t>
  </si>
  <si>
    <t>"objem šachet" 4,349</t>
  </si>
  <si>
    <t>-1471743698</t>
  </si>
  <si>
    <t>13,397*10</t>
  </si>
  <si>
    <t>171151103</t>
  </si>
  <si>
    <t>Uložení sypaniny z hornin soudržných do násypů zhutněných strojně</t>
  </si>
  <si>
    <t>-2141827967</t>
  </si>
  <si>
    <t>"násyp dovezenou zeminou" 102,60</t>
  </si>
  <si>
    <t>M</t>
  </si>
  <si>
    <t>10364100</t>
  </si>
  <si>
    <t>zemina pro terénní úpravy - tříděná</t>
  </si>
  <si>
    <t>-271332999</t>
  </si>
  <si>
    <t>102,600*1,6</t>
  </si>
  <si>
    <t>171201221</t>
  </si>
  <si>
    <t>Poplatek za uložení na skládce (skládkovné) zeminy a kamení kód odpadu 17 05 04</t>
  </si>
  <si>
    <t>2017186044</t>
  </si>
  <si>
    <t>13,397*1,6</t>
  </si>
  <si>
    <t>Uložení sypaniny na skládky nebo meziskládky</t>
  </si>
  <si>
    <t>-1078141351</t>
  </si>
  <si>
    <t>13,397</t>
  </si>
  <si>
    <t>181351105</t>
  </si>
  <si>
    <t>Rozprostření ornice tl vrstvy do 300 mm pl do 500 m2 v rovině nebo ve svahu do 1:5 strojně</t>
  </si>
  <si>
    <t>1193348613</t>
  </si>
  <si>
    <t>80,69+71,48+39,85+82,98+106,46</t>
  </si>
  <si>
    <t>10371500</t>
  </si>
  <si>
    <t>substrát pro trávníky VL</t>
  </si>
  <si>
    <t>-2009371173</t>
  </si>
  <si>
    <t>381,46*0,05*1,05</t>
  </si>
  <si>
    <t>181411131</t>
  </si>
  <si>
    <t>Založení parkového trávníku výsevem plochy do 1000 m2 v rovině a ve svahu do 1:5 - součást skladby souvrství - viz.TZ</t>
  </si>
  <si>
    <t>1472915498</t>
  </si>
  <si>
    <t>00572410</t>
  </si>
  <si>
    <t>osivo směs travní parková</t>
  </si>
  <si>
    <t>kg</t>
  </si>
  <si>
    <t>-1604038461</t>
  </si>
  <si>
    <t>381,46</t>
  </si>
  <si>
    <t>381,46*0,03 'Přepočtené koeficientem množství</t>
  </si>
  <si>
    <t>181951112</t>
  </si>
  <si>
    <t>Úprava pláně v hornině třídy těžitelnosti I, skupiny 1 až 3 se zhutněním strojně vč.požadovaných zkoušek zhutnění viz.TZ</t>
  </si>
  <si>
    <t>484348881</t>
  </si>
  <si>
    <t>"S5" 381,46</t>
  </si>
  <si>
    <t>"S3" 283,84</t>
  </si>
  <si>
    <t>"S4" 14,04</t>
  </si>
  <si>
    <t>184802111</t>
  </si>
  <si>
    <t>Chemické odplevelení před založením kultury nad 20 m2 postřikem na široko v rovině a svahu do 1:5</t>
  </si>
  <si>
    <t>-982062589</t>
  </si>
  <si>
    <t>185802113</t>
  </si>
  <si>
    <t>Hnojení půdy umělým hnojivem na široko v rovině a svahu do 1:5</t>
  </si>
  <si>
    <t>-551207883</t>
  </si>
  <si>
    <t>381,46*0,000025</t>
  </si>
  <si>
    <t>25191155</t>
  </si>
  <si>
    <t>hnojivo průmyslové Cererit</t>
  </si>
  <si>
    <t>380863568</t>
  </si>
  <si>
    <t>0,01*1000 'Přepočtené koeficientem množství</t>
  </si>
  <si>
    <t>185804312</t>
  </si>
  <si>
    <t>Zalití rostlin vodou plocha přes 20 m2</t>
  </si>
  <si>
    <t>276242206</t>
  </si>
  <si>
    <t>381,46*0,002</t>
  </si>
  <si>
    <t>185851121</t>
  </si>
  <si>
    <t>Dovoz vody pro zálivku rostlin za vzdálenost do 1000 m</t>
  </si>
  <si>
    <t>-134648419</t>
  </si>
  <si>
    <t>Zakládání</t>
  </si>
  <si>
    <t>275313711</t>
  </si>
  <si>
    <t>Základové patky z betonu tř. C 20/25</t>
  </si>
  <si>
    <t>-29289154</t>
  </si>
  <si>
    <t>základy sloupků oplocení</t>
  </si>
  <si>
    <t>0,40*0,40*0,80*30*1,035</t>
  </si>
  <si>
    <t>3,14*0,15*0,15*0,60*12*1,035</t>
  </si>
  <si>
    <t>Svislé a kompletní konstrukce</t>
  </si>
  <si>
    <t>338121127</t>
  </si>
  <si>
    <t>Osazování sloupků a vzpěr ŽB plotových zabetonováním patky o obj přes 0,20 do 0,30 m3</t>
  </si>
  <si>
    <t>-176975480</t>
  </si>
  <si>
    <t>59231042</t>
  </si>
  <si>
    <t>sloupek betonový plotový průběžný pro skládané plné ploty nat. 105x160x2900mm</t>
  </si>
  <si>
    <t>745895460</t>
  </si>
  <si>
    <t>338171123</t>
  </si>
  <si>
    <t>Osazování sloupků a vzpěr plotových ocelových v do 2,60 m se zabetonováním</t>
  </si>
  <si>
    <t>-2093292794</t>
  </si>
  <si>
    <t>55342153</t>
  </si>
  <si>
    <t>plotový sloupek pro svařované panely profilovaný 60x60mm dl 2,5-3,0m povrchová úprava Pz a komaxit</t>
  </si>
  <si>
    <t>-181444947</t>
  </si>
  <si>
    <t>348121121</t>
  </si>
  <si>
    <t>Osazování ŽB desek plotových na MC 300x50x2000 mm</t>
  </si>
  <si>
    <t>-1642158399</t>
  </si>
  <si>
    <t>22*7+2*8+3*7</t>
  </si>
  <si>
    <t>59233119</t>
  </si>
  <si>
    <t>deska plotová betonová 2000x50x290mm</t>
  </si>
  <si>
    <t>-578478142</t>
  </si>
  <si>
    <t>348121221</t>
  </si>
  <si>
    <t>Osazení podhrabových desek dl přes 2 do 3 m na ocelové plotové sloupky</t>
  </si>
  <si>
    <t>64380041</t>
  </si>
  <si>
    <t>59233120</t>
  </si>
  <si>
    <t>deska plotová betonová 2500x50x290mm</t>
  </si>
  <si>
    <t>1121309841</t>
  </si>
  <si>
    <t>10*1,01 'Přepočtené koeficientem množství</t>
  </si>
  <si>
    <t>348171146</t>
  </si>
  <si>
    <t>Montáž drátěného svařovaného oplocení v přes 1,5 do 2,0 m</t>
  </si>
  <si>
    <t>-1923231954</t>
  </si>
  <si>
    <t>2,50*10</t>
  </si>
  <si>
    <t>30</t>
  </si>
  <si>
    <t>55342412</t>
  </si>
  <si>
    <t>plotový panel svařovaný v 1,5-2,0m š do 2,5m průměru drátu 5mm oka 55x200mm s horizontálním prolisem povrchová úprava PZ komaxit</t>
  </si>
  <si>
    <t>-1702886386</t>
  </si>
  <si>
    <t>31</t>
  </si>
  <si>
    <t>564231111</t>
  </si>
  <si>
    <t>Podklad nebo podsyp ze štěrkopísku ŠP tl 100 mm</t>
  </si>
  <si>
    <t>-1768942524</t>
  </si>
  <si>
    <t>32</t>
  </si>
  <si>
    <t>564710011</t>
  </si>
  <si>
    <t>Podklad z kameniva hrubého drceného vel. 8-16 mm tl 50 mm</t>
  </si>
  <si>
    <t>457723565</t>
  </si>
  <si>
    <t>33</t>
  </si>
  <si>
    <t>564730011</t>
  </si>
  <si>
    <t>Podklad z kameniva hrubého drceného vel. 8-16 mm tl 100 mm</t>
  </si>
  <si>
    <t>1810815006</t>
  </si>
  <si>
    <t>34</t>
  </si>
  <si>
    <t>564730111</t>
  </si>
  <si>
    <t>Podklad z kameniva hrubého drceného vel. 16-32 mm tl 100 mm</t>
  </si>
  <si>
    <t>1593337292</t>
  </si>
  <si>
    <t>35</t>
  </si>
  <si>
    <t>564761111</t>
  </si>
  <si>
    <t>Podklad z kameniva hrubého drceného vel. 32-63 mm tl 200 mm</t>
  </si>
  <si>
    <t>1676983155</t>
  </si>
  <si>
    <t>36</t>
  </si>
  <si>
    <t>564831111</t>
  </si>
  <si>
    <t>Podklad ze štěrkodrtě ŠD tl 100 mm fr.0-63</t>
  </si>
  <si>
    <t>1396971040</t>
  </si>
  <si>
    <t>37</t>
  </si>
  <si>
    <t>596811120</t>
  </si>
  <si>
    <t>Kladení betonové dlažby komunikací pro pěší do lože z kameniva velikosti do 0,09 m2 pl do 50 m2</t>
  </si>
  <si>
    <t>-664894393</t>
  </si>
  <si>
    <t>38</t>
  </si>
  <si>
    <t>59245030</t>
  </si>
  <si>
    <t>dlažba tvar čtverec betonová 200x200x80mm přírodní</t>
  </si>
  <si>
    <t>633393155</t>
  </si>
  <si>
    <t>14,04*1,03 'Přepočtené koeficientem množství</t>
  </si>
  <si>
    <t>39</t>
  </si>
  <si>
    <t>596811122</t>
  </si>
  <si>
    <t>Kladení betonové dlažby komunikací pro pěší do lože z kameniva velikosti do 0,09 m2 pl přes 100 do 300 m2</t>
  </si>
  <si>
    <t>940632301</t>
  </si>
  <si>
    <t>40</t>
  </si>
  <si>
    <t>59245021</t>
  </si>
  <si>
    <t>dlažba tvar čtverec betonová 200x200x60mm přírodní</t>
  </si>
  <si>
    <t>-1322723908</t>
  </si>
  <si>
    <t>283,84*1,02 'Přepočtené koeficientem množství</t>
  </si>
  <si>
    <t>41</t>
  </si>
  <si>
    <t>916331112</t>
  </si>
  <si>
    <t>Osazení zahradního obrubníku betonového do lože z betonu s boční opěrou</t>
  </si>
  <si>
    <t>-1143979118</t>
  </si>
  <si>
    <t>"obrubníky" 22,30+7,31+7,77+2,0+2,0+5,10+2,21+1,71</t>
  </si>
  <si>
    <t>42</t>
  </si>
  <si>
    <t>59217002</t>
  </si>
  <si>
    <t>obrubník betonový zahradní šedý 1000x50x200mm</t>
  </si>
  <si>
    <t>1942062906</t>
  </si>
  <si>
    <t>50,4*1,01 'Přepočtené koeficientem množství</t>
  </si>
  <si>
    <t>43</t>
  </si>
  <si>
    <t>916991121</t>
  </si>
  <si>
    <t>Lože pod obrubníky a žlaby z betonu prostého</t>
  </si>
  <si>
    <t>510535410</t>
  </si>
  <si>
    <t>"obrubníky" 0,30*0,40*50,40</t>
  </si>
  <si>
    <t>"podhrabové desky" 0,30*0,40*25,0</t>
  </si>
  <si>
    <t>998</t>
  </si>
  <si>
    <t>Přesun hmot</t>
  </si>
  <si>
    <t>44</t>
  </si>
  <si>
    <t>998223011</t>
  </si>
  <si>
    <t>Přesun hmot pro pozemní komunikace s krytem dlážděným</t>
  </si>
  <si>
    <t>478275756</t>
  </si>
  <si>
    <t>PSV</t>
  </si>
  <si>
    <t>Práce a dodávky PSV</t>
  </si>
  <si>
    <t>722</t>
  </si>
  <si>
    <t xml:space="preserve">Zdravotechnika </t>
  </si>
  <si>
    <t>45</t>
  </si>
  <si>
    <t>7221001</t>
  </si>
  <si>
    <t>D+M prodloužení napojení uzávěru na novou úroveň chodníku vč.osazení litinového krytu</t>
  </si>
  <si>
    <t>ks</t>
  </si>
  <si>
    <t>-1178476240</t>
  </si>
  <si>
    <t>46</t>
  </si>
  <si>
    <t>998722201</t>
  </si>
  <si>
    <t>Přesun hmot procentní pro vodovod v objektech v do 6 m</t>
  </si>
  <si>
    <t>1179399716</t>
  </si>
  <si>
    <t>767</t>
  </si>
  <si>
    <t>Konstrukce zámečnické</t>
  </si>
  <si>
    <t>47</t>
  </si>
  <si>
    <t>7671001</t>
  </si>
  <si>
    <t>D+M vjezdové brány z ocel.sloupků, jeklů, a svařovaného pletiva, žárový pozink, vč.kování, vel.4030x2000mm</t>
  </si>
  <si>
    <t>105616425</t>
  </si>
  <si>
    <t>48</t>
  </si>
  <si>
    <t>7671002</t>
  </si>
  <si>
    <t>D+M vstupních vrat z ocel.sloupků, jeklů, a svařovaného pletiva, žárový pozink, vč.kování, vel.2600x2000mm</t>
  </si>
  <si>
    <t>-1471033907</t>
  </si>
  <si>
    <t>49</t>
  </si>
  <si>
    <t>7671003</t>
  </si>
  <si>
    <t>D+M vstupních vrat služebního vstupu z ocel.sloupků, jeklů, s neprůhlednou výplní z dřevěných fošen, žárový pozink, vč.kování, vel.2400x2000mm</t>
  </si>
  <si>
    <t>-913939134</t>
  </si>
  <si>
    <t>50</t>
  </si>
  <si>
    <t>998767201</t>
  </si>
  <si>
    <t>Přesun hmot procentní pro zámečnické konstrukce v objektech v do 6 m</t>
  </si>
  <si>
    <t>595378103</t>
  </si>
  <si>
    <t>792</t>
  </si>
  <si>
    <t>Mobiliář</t>
  </si>
  <si>
    <t>51</t>
  </si>
  <si>
    <t>792101</t>
  </si>
  <si>
    <t>D+M betonové lavice Ledge 2, vel.2000x500x400mm, ozn.X01</t>
  </si>
  <si>
    <t>1130648600</t>
  </si>
  <si>
    <t>52</t>
  </si>
  <si>
    <t>792102</t>
  </si>
  <si>
    <t>D+M betonového odpadkového koše, vel.580x580x800mm, vyjímatelná vložka z pozink.plechu, ozn.X02</t>
  </si>
  <si>
    <t>1455580478</t>
  </si>
  <si>
    <t>53</t>
  </si>
  <si>
    <t>327929702</t>
  </si>
  <si>
    <t>54</t>
  </si>
  <si>
    <t>1239383580</t>
  </si>
  <si>
    <t>55</t>
  </si>
  <si>
    <t>-695023766</t>
  </si>
  <si>
    <t>56</t>
  </si>
  <si>
    <t>66654348</t>
  </si>
  <si>
    <t>Poř.</t>
  </si>
  <si>
    <t>Výměra celkem</t>
  </si>
  <si>
    <t>Jedn. cena</t>
  </si>
  <si>
    <t>Cena</t>
  </si>
  <si>
    <t>Jedn. hmotn.</t>
  </si>
  <si>
    <t>Hmotn.</t>
  </si>
  <si>
    <t>001: Zemní práce</t>
  </si>
  <si>
    <t>SP</t>
  </si>
  <si>
    <t>131 20-1103/00</t>
  </si>
  <si>
    <t>Výkopové práce - zákl. kcí, kopané sondy, kanalizace, drenáže</t>
  </si>
  <si>
    <t>131 20-1102/00</t>
  </si>
  <si>
    <t>Tvarování výplní překážek, hutnění</t>
  </si>
  <si>
    <t>162 70-1105/00</t>
  </si>
  <si>
    <t>Dovoz a vodorovné přemístění výplňových materiálů ze vzdálenosti do 10 km</t>
  </si>
  <si>
    <t>162 70-1109/00</t>
  </si>
  <si>
    <t>Vhodný výplňový materiál překážek (např. recyklát)</t>
  </si>
  <si>
    <t>cel.</t>
  </si>
  <si>
    <t>174 10-1101/00</t>
  </si>
  <si>
    <t>Zásyp opěrných zdí, šachet, rýh nebo kolem objektů sypaninou se zhutněním</t>
  </si>
  <si>
    <t>002: Základy</t>
  </si>
  <si>
    <t>289 98-3211/00</t>
  </si>
  <si>
    <t>Separační vrstva z Pe folie - vč dodávky</t>
  </si>
  <si>
    <t>564861111/00</t>
  </si>
  <si>
    <t>Polštáře zhutněné pod železobeton ze štěrkodrtě 0-32mm, vč rozprostření</t>
  </si>
  <si>
    <t>274 35-1215/00</t>
  </si>
  <si>
    <t>Zřízení bednění stěn obvodových schodů a ploch,kotvení do betonu a pažení</t>
  </si>
  <si>
    <t>274 35-1216/00</t>
  </si>
  <si>
    <t xml:space="preserve">Odstranění veškerého bednění bednění stěn </t>
  </si>
  <si>
    <t>274 31-5223/00</t>
  </si>
  <si>
    <t>Základové zpevňující pásy z betonu prostého C12/15</t>
  </si>
  <si>
    <t>273 35-2110/00</t>
  </si>
  <si>
    <t>Bednění žb.konstrukcí - rádiusy, šikminy, bedny,  překážky,bowle,zatáčky,kotvení do betonu,</t>
  </si>
  <si>
    <t>273 36-1821/00</t>
  </si>
  <si>
    <t>Výztuž  prvků betonářskou ocelí 10 505 (R) 8-10 mm průměr,rádiusy,šikminy,komplet,vázaní ,distance</t>
  </si>
  <si>
    <t>589 32941</t>
  </si>
  <si>
    <t>H</t>
  </si>
  <si>
    <t>Beton tř.C25/30, který splňuje veškeré pevnostní a povrchové vlastnosti,doprava,čekání</t>
  </si>
  <si>
    <t>273 36-2132/00</t>
  </si>
  <si>
    <t>Výztuž základových desek a ploch kari sítě,vazání sítí,svařování,dovoz ,včetně spojovacího materiálu a distančních hadů a podložek</t>
  </si>
  <si>
    <t>299 20-1111</t>
  </si>
  <si>
    <t>Ukládka betonu,sříkaná technologie Shotcrete,čerpání a vibrování litého betonu</t>
  </si>
  <si>
    <t>299 20-1112</t>
  </si>
  <si>
    <t>Povrchová úprava betonu - strojní leštění, nátěr Curol</t>
  </si>
  <si>
    <t>299 20-1113</t>
  </si>
  <si>
    <t>Povrchová úprava betonu - ruční leštění,nátěr Curol</t>
  </si>
  <si>
    <t>003: Svislé konstrukce</t>
  </si>
  <si>
    <t>311 11-3124/00</t>
  </si>
  <si>
    <t>Nosná zeď tl do 200 mm z tvárnic ztraceného bednění včetně výplně z betonu tř. C 12/15</t>
  </si>
  <si>
    <t>004: Ostatní konstrukce a práce</t>
  </si>
  <si>
    <t>931 99-4142/00</t>
  </si>
  <si>
    <t>Těsnění dilatační spáry betonové konstrukce</t>
  </si>
  <si>
    <t>919 72-2111/00</t>
  </si>
  <si>
    <t>Řezání dilatačních spár v betonu</t>
  </si>
  <si>
    <t>005: Přesun hmot HSV</t>
  </si>
  <si>
    <t>998 15-2121/00</t>
  </si>
  <si>
    <t>Přesun hmot pro pozemní komunikace s krytem z kamene, monolitickým betonovým nebo živičným</t>
  </si>
  <si>
    <t>006: Konstrukce zámečnické</t>
  </si>
  <si>
    <t>767 99-5103/00</t>
  </si>
  <si>
    <t>Montáž atypických zámečnických konstrukcí, hran,kotvení</t>
  </si>
  <si>
    <t>145 64052</t>
  </si>
  <si>
    <t>Profil čtverc 50/50/3, pojízdné zábradlí</t>
  </si>
  <si>
    <t>Ochranné zábradlí 01 - výroba montáž</t>
  </si>
  <si>
    <t>64052</t>
  </si>
  <si>
    <t>Osazení copingu vč. ukotvení a zajištění do betonové desky</t>
  </si>
  <si>
    <t>767 99-9001</t>
  </si>
  <si>
    <t>Žárové zinkování</t>
  </si>
  <si>
    <t>767 99-5112/00</t>
  </si>
  <si>
    <t>Svařování a úprava veškerých zamečnických kcí</t>
  </si>
  <si>
    <t>998 76-7201</t>
  </si>
  <si>
    <t>Přesun hmot pro zámečnické konstrukce v objektech v do 50 m</t>
  </si>
  <si>
    <t>007: Vedlejší rozpočtové náklady</t>
  </si>
  <si>
    <t>012103000</t>
  </si>
  <si>
    <t>ON</t>
  </si>
  <si>
    <t>Geodetické práce před výstavbou</t>
  </si>
  <si>
    <t>012303000</t>
  </si>
  <si>
    <t>Geodetické práce po výstavbě</t>
  </si>
  <si>
    <t>013254000</t>
  </si>
  <si>
    <t>Dokumentace skutečného provedení</t>
  </si>
  <si>
    <t>04154000</t>
  </si>
  <si>
    <t>Zkoušky hutnící</t>
  </si>
  <si>
    <t>00000000215</t>
  </si>
  <si>
    <t>Tabule s provozním řádem</t>
  </si>
  <si>
    <t>SKATEPARK</t>
  </si>
  <si>
    <t>01: S0 02 - Stavební objekt 02</t>
  </si>
</sst>
</file>

<file path=xl/styles.xml><?xml version="1.0" encoding="utf-8"?>
<styleSheet xmlns="http://schemas.openxmlformats.org/spreadsheetml/2006/main">
  <numFmts count="10">
    <numFmt numFmtId="164" formatCode="#,##0.00%"/>
    <numFmt numFmtId="165" formatCode="dd\.mm\.yyyy"/>
    <numFmt numFmtId="166" formatCode="#,##0.00000"/>
    <numFmt numFmtId="167" formatCode="#,##0.000"/>
    <numFmt numFmtId="168" formatCode="_(#,##0&quot;.&quot;_);;;_(@_)"/>
    <numFmt numFmtId="169" formatCode="_(#,##0.0??;\-\ #,##0.0??;&quot;–&quot;???;_(@_)"/>
    <numFmt numFmtId="170" formatCode="_(#,##0.00_);[Red]\-\ #,##0.00_);&quot;–&quot;??;_(@_)"/>
    <numFmt numFmtId="171" formatCode="_(#,##0_);[Red]\-\ #,##0_);&quot;–&quot;??;_(@_)"/>
    <numFmt numFmtId="172" formatCode="_(#,##0.00000_);[Red]\-\ #,##0.00000_);&quot;–&quot;??;_(@_)"/>
    <numFmt numFmtId="173" formatCode="_(#,##0.0_);[Red]\-\ #,##0.0_);&quot;–&quot;??;_(@_)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2"/>
      <color indexed="20"/>
      <name val="Arial"/>
      <family val="2"/>
      <charset val="238"/>
    </font>
    <font>
      <b/>
      <sz val="9"/>
      <color indexed="18"/>
      <name val="Arial"/>
      <family val="2"/>
      <charset val="238"/>
    </font>
    <font>
      <b/>
      <sz val="11"/>
      <color indexed="62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B050"/>
      <name val="Arial CE"/>
      <charset val="238"/>
    </font>
    <font>
      <b/>
      <sz val="11"/>
      <color rgb="FF00B05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4">
    <xf numFmtId="0" fontId="0" fillId="0" borderId="0"/>
    <xf numFmtId="0" fontId="35" fillId="0" borderId="0" applyNumberFormat="0" applyFill="0" applyBorder="0" applyAlignment="0" applyProtection="0"/>
    <xf numFmtId="0" fontId="43" fillId="0" borderId="0"/>
    <xf numFmtId="0" fontId="43" fillId="0" borderId="0"/>
  </cellStyleXfs>
  <cellXfs count="28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168" fontId="36" fillId="0" borderId="0" xfId="0" applyNumberFormat="1" applyFont="1" applyAlignment="1"/>
    <xf numFmtId="49" fontId="36" fillId="0" borderId="0" xfId="0" applyNumberFormat="1" applyFont="1" applyAlignment="1"/>
    <xf numFmtId="169" fontId="36" fillId="0" borderId="0" xfId="0" applyNumberFormat="1" applyFont="1" applyFill="1" applyBorder="1" applyAlignment="1"/>
    <xf numFmtId="170" fontId="36" fillId="0" borderId="0" xfId="0" applyNumberFormat="1" applyFont="1" applyAlignment="1"/>
    <xf numFmtId="171" fontId="36" fillId="0" borderId="0" xfId="0" applyNumberFormat="1" applyFont="1" applyAlignment="1"/>
    <xf numFmtId="172" fontId="36" fillId="0" borderId="0" xfId="0" applyNumberFormat="1" applyFont="1" applyAlignment="1"/>
    <xf numFmtId="173" fontId="36" fillId="0" borderId="0" xfId="0" applyNumberFormat="1" applyFont="1" applyAlignment="1"/>
    <xf numFmtId="49" fontId="37" fillId="0" borderId="23" xfId="0" applyNumberFormat="1" applyFont="1" applyBorder="1" applyAlignment="1">
      <alignment horizontal="right"/>
    </xf>
    <xf numFmtId="49" fontId="37" fillId="0" borderId="23" xfId="0" applyNumberFormat="1" applyFont="1" applyBorder="1" applyAlignment="1"/>
    <xf numFmtId="49" fontId="37" fillId="0" borderId="23" xfId="0" applyNumberFormat="1" applyFont="1" applyBorder="1" applyAlignment="1">
      <alignment horizontal="center"/>
    </xf>
    <xf numFmtId="49" fontId="37" fillId="0" borderId="0" xfId="0" applyNumberFormat="1" applyFont="1" applyAlignment="1">
      <alignment horizontal="right"/>
    </xf>
    <xf numFmtId="49" fontId="37" fillId="0" borderId="0" xfId="0" applyNumberFormat="1" applyFont="1" applyAlignment="1"/>
    <xf numFmtId="49" fontId="37" fillId="0" borderId="0" xfId="0" applyNumberFormat="1" applyFont="1" applyAlignment="1">
      <alignment horizontal="center"/>
    </xf>
    <xf numFmtId="168" fontId="38" fillId="0" borderId="0" xfId="0" applyNumberFormat="1" applyFont="1" applyAlignment="1"/>
    <xf numFmtId="49" fontId="38" fillId="0" borderId="0" xfId="0" applyNumberFormat="1" applyFont="1" applyAlignment="1"/>
    <xf numFmtId="169" fontId="38" fillId="0" borderId="0" xfId="0" applyNumberFormat="1" applyFont="1" applyFill="1" applyBorder="1" applyAlignment="1"/>
    <xf numFmtId="170" fontId="38" fillId="0" borderId="0" xfId="0" applyNumberFormat="1" applyFont="1" applyAlignment="1"/>
    <xf numFmtId="171" fontId="38" fillId="0" borderId="0" xfId="0" applyNumberFormat="1" applyFont="1" applyAlignment="1"/>
    <xf numFmtId="172" fontId="38" fillId="0" borderId="0" xfId="0" applyNumberFormat="1" applyFont="1" applyAlignment="1"/>
    <xf numFmtId="173" fontId="38" fillId="0" borderId="0" xfId="0" applyNumberFormat="1" applyFont="1" applyAlignment="1"/>
    <xf numFmtId="168" fontId="39" fillId="0" borderId="24" xfId="0" applyNumberFormat="1" applyFont="1" applyBorder="1" applyAlignment="1">
      <alignment horizontal="right" vertical="top"/>
    </xf>
    <xf numFmtId="49" fontId="39" fillId="0" borderId="24" xfId="0" applyNumberFormat="1" applyFont="1" applyBorder="1" applyAlignment="1">
      <alignment horizontal="left" vertical="top"/>
    </xf>
    <xf numFmtId="49" fontId="39" fillId="0" borderId="24" xfId="0" applyNumberFormat="1" applyFont="1" applyBorder="1" applyAlignment="1">
      <alignment horizontal="center" vertical="top"/>
    </xf>
    <xf numFmtId="49" fontId="39" fillId="0" borderId="24" xfId="0" applyNumberFormat="1" applyFont="1" applyBorder="1" applyAlignment="1">
      <alignment horizontal="left" vertical="top" wrapText="1"/>
    </xf>
    <xf numFmtId="169" fontId="40" fillId="0" borderId="24" xfId="0" applyNumberFormat="1" applyFont="1" applyFill="1" applyBorder="1" applyAlignment="1">
      <alignment horizontal="center" vertical="center"/>
    </xf>
    <xf numFmtId="170" fontId="39" fillId="0" borderId="24" xfId="0" applyNumberFormat="1" applyFont="1" applyBorder="1" applyAlignment="1">
      <alignment horizontal="right" vertical="top"/>
    </xf>
    <xf numFmtId="171" fontId="39" fillId="0" borderId="24" xfId="0" applyNumberFormat="1" applyFont="1" applyBorder="1" applyAlignment="1">
      <alignment horizontal="right" vertical="top"/>
    </xf>
    <xf numFmtId="172" fontId="39" fillId="0" borderId="24" xfId="0" applyNumberFormat="1" applyFont="1" applyBorder="1" applyAlignment="1">
      <alignment horizontal="right" vertical="top"/>
    </xf>
    <xf numFmtId="173" fontId="39" fillId="0" borderId="24" xfId="0" applyNumberFormat="1" applyFont="1" applyBorder="1" applyAlignment="1">
      <alignment horizontal="right" vertical="top"/>
    </xf>
    <xf numFmtId="49" fontId="39" fillId="0" borderId="25" xfId="0" applyNumberFormat="1" applyFont="1" applyBorder="1" applyAlignment="1">
      <alignment horizontal="left" vertical="top"/>
    </xf>
    <xf numFmtId="49" fontId="39" fillId="0" borderId="25" xfId="0" applyNumberFormat="1" applyFont="1" applyBorder="1" applyAlignment="1">
      <alignment horizontal="center" vertical="top"/>
    </xf>
    <xf numFmtId="49" fontId="39" fillId="0" borderId="24" xfId="0" applyNumberFormat="1" applyFont="1" applyFill="1" applyBorder="1" applyAlignment="1">
      <alignment horizontal="center" vertical="top"/>
    </xf>
    <xf numFmtId="49" fontId="38" fillId="0" borderId="0" xfId="0" applyNumberFormat="1" applyFont="1" applyFill="1" applyAlignment="1"/>
    <xf numFmtId="169" fontId="41" fillId="0" borderId="0" xfId="0" applyNumberFormat="1" applyFont="1" applyFill="1" applyBorder="1" applyAlignment="1">
      <alignment horizontal="center" vertical="center"/>
    </xf>
    <xf numFmtId="49" fontId="42" fillId="0" borderId="24" xfId="0" applyNumberFormat="1" applyFont="1" applyBorder="1" applyAlignment="1">
      <alignment horizontal="left" vertical="top"/>
    </xf>
    <xf numFmtId="49" fontId="39" fillId="0" borderId="25" xfId="0" applyNumberFormat="1" applyFont="1" applyBorder="1" applyAlignment="1">
      <alignment horizontal="left" vertical="top" wrapText="1"/>
    </xf>
    <xf numFmtId="49" fontId="39" fillId="0" borderId="24" xfId="2" applyNumberFormat="1" applyFont="1" applyBorder="1" applyAlignment="1">
      <alignment horizontal="left" vertical="top"/>
    </xf>
    <xf numFmtId="49" fontId="39" fillId="0" borderId="24" xfId="2" applyNumberFormat="1" applyFont="1" applyBorder="1" applyAlignment="1">
      <alignment horizontal="center" vertical="top"/>
    </xf>
    <xf numFmtId="49" fontId="39" fillId="0" borderId="24" xfId="2" applyNumberFormat="1" applyFont="1" applyBorder="1" applyAlignment="1">
      <alignment horizontal="left" vertical="top" wrapText="1"/>
    </xf>
    <xf numFmtId="49" fontId="39" fillId="0" borderId="24" xfId="2" applyNumberFormat="1" applyFont="1" applyFill="1" applyBorder="1" applyAlignment="1">
      <alignment horizontal="center" vertical="top"/>
    </xf>
    <xf numFmtId="169" fontId="40" fillId="0" borderId="24" xfId="2" applyNumberFormat="1" applyFont="1" applyFill="1" applyBorder="1" applyAlignment="1">
      <alignment horizontal="right" vertical="top"/>
    </xf>
    <xf numFmtId="170" fontId="39" fillId="0" borderId="24" xfId="2" applyNumberFormat="1" applyFont="1" applyBorder="1" applyAlignment="1">
      <alignment horizontal="right" vertical="top"/>
    </xf>
    <xf numFmtId="172" fontId="39" fillId="0" borderId="24" xfId="3" applyNumberFormat="1" applyFont="1" applyBorder="1" applyAlignment="1">
      <alignment horizontal="right" vertical="top"/>
    </xf>
    <xf numFmtId="173" fontId="39" fillId="0" borderId="24" xfId="3" applyNumberFormat="1" applyFont="1" applyBorder="1" applyAlignment="1">
      <alignment horizontal="right" vertical="top"/>
    </xf>
    <xf numFmtId="168" fontId="39" fillId="0" borderId="0" xfId="0" applyNumberFormat="1" applyFont="1" applyAlignment="1">
      <alignment horizontal="right" vertical="top"/>
    </xf>
    <xf numFmtId="49" fontId="39" fillId="0" borderId="25" xfId="2" applyNumberFormat="1" applyFont="1" applyBorder="1" applyAlignment="1">
      <alignment horizontal="left" vertical="top"/>
    </xf>
    <xf numFmtId="49" fontId="39" fillId="0" borderId="25" xfId="2" applyNumberFormat="1" applyFont="1" applyBorder="1" applyAlignment="1">
      <alignment horizontal="center" vertical="top"/>
    </xf>
    <xf numFmtId="49" fontId="39" fillId="0" borderId="25" xfId="2" applyNumberFormat="1" applyFont="1" applyBorder="1" applyAlignment="1">
      <alignment horizontal="left" vertical="top" wrapText="1"/>
    </xf>
    <xf numFmtId="49" fontId="39" fillId="0" borderId="0" xfId="0" applyNumberFormat="1" applyFont="1" applyAlignment="1">
      <alignment horizontal="left" vertical="top"/>
    </xf>
    <xf numFmtId="49" fontId="39" fillId="0" borderId="0" xfId="0" applyNumberFormat="1" applyFont="1" applyAlignment="1">
      <alignment horizontal="center" vertical="top"/>
    </xf>
    <xf numFmtId="49" fontId="39" fillId="0" borderId="0" xfId="0" applyNumberFormat="1" applyFont="1" applyAlignment="1">
      <alignment horizontal="left" vertical="top" wrapText="1"/>
    </xf>
    <xf numFmtId="169" fontId="40" fillId="0" borderId="0" xfId="0" applyNumberFormat="1" applyFont="1" applyFill="1" applyBorder="1" applyAlignment="1">
      <alignment horizontal="right" vertical="top"/>
    </xf>
    <xf numFmtId="170" fontId="39" fillId="0" borderId="0" xfId="0" applyNumberFormat="1" applyFont="1" applyAlignment="1">
      <alignment horizontal="right" vertical="top"/>
    </xf>
    <xf numFmtId="171" fontId="39" fillId="0" borderId="0" xfId="0" applyNumberFormat="1" applyFont="1" applyAlignment="1">
      <alignment horizontal="right" vertical="top"/>
    </xf>
    <xf numFmtId="172" fontId="39" fillId="0" borderId="0" xfId="0" applyNumberFormat="1" applyFont="1" applyAlignment="1">
      <alignment horizontal="right" vertical="top"/>
    </xf>
    <xf numFmtId="173" fontId="39" fillId="0" borderId="0" xfId="0" applyNumberFormat="1" applyFont="1" applyAlignment="1">
      <alignment horizontal="right" vertical="top"/>
    </xf>
    <xf numFmtId="169" fontId="44" fillId="0" borderId="0" xfId="0" applyNumberFormat="1" applyFont="1" applyFill="1" applyBorder="1" applyAlignment="1">
      <alignment horizontal="right" vertical="top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">
    <cellStyle name="Hypertextový odkaz" xfId="1" builtinId="8"/>
    <cellStyle name="normální" xfId="0" builtinId="0" customBuiltin="1"/>
    <cellStyle name="normální 3" xfId="2"/>
    <cellStyle name="normální 5" xf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9"/>
  <sheetViews>
    <sheetView showGridLines="0" tabSelected="1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" customHeight="1">
      <c r="AR2" s="247" t="s">
        <v>5</v>
      </c>
      <c r="AS2" s="248"/>
      <c r="AT2" s="248"/>
      <c r="AU2" s="248"/>
      <c r="AV2" s="248"/>
      <c r="AW2" s="248"/>
      <c r="AX2" s="248"/>
      <c r="AY2" s="248"/>
      <c r="AZ2" s="248"/>
      <c r="BA2" s="248"/>
      <c r="BB2" s="248"/>
      <c r="BC2" s="248"/>
      <c r="BD2" s="248"/>
      <c r="BE2" s="248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0"/>
      <c r="D4" s="21" t="s">
        <v>9</v>
      </c>
      <c r="AR4" s="20"/>
      <c r="AS4" s="22" t="s">
        <v>10</v>
      </c>
      <c r="BS4" s="17" t="s">
        <v>11</v>
      </c>
    </row>
    <row r="5" spans="1:74" s="1" customFormat="1" ht="12" customHeight="1">
      <c r="B5" s="20"/>
      <c r="D5" s="23" t="s">
        <v>12</v>
      </c>
      <c r="K5" s="275" t="s">
        <v>13</v>
      </c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R5" s="20"/>
      <c r="BS5" s="17" t="s">
        <v>6</v>
      </c>
    </row>
    <row r="6" spans="1:74" s="1" customFormat="1" ht="36.9" customHeight="1">
      <c r="B6" s="20"/>
      <c r="D6" s="25" t="s">
        <v>14</v>
      </c>
      <c r="K6" s="276" t="s">
        <v>15</v>
      </c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R6" s="20"/>
      <c r="BS6" s="17" t="s">
        <v>6</v>
      </c>
    </row>
    <row r="7" spans="1:74" s="1" customFormat="1" ht="12" customHeight="1">
      <c r="B7" s="20"/>
      <c r="D7" s="26" t="s">
        <v>16</v>
      </c>
      <c r="K7" s="24" t="s">
        <v>1</v>
      </c>
      <c r="AK7" s="26" t="s">
        <v>17</v>
      </c>
      <c r="AN7" s="24" t="s">
        <v>1</v>
      </c>
      <c r="AR7" s="20"/>
      <c r="BS7" s="17" t="s">
        <v>6</v>
      </c>
    </row>
    <row r="8" spans="1:74" s="1" customFormat="1" ht="12" customHeight="1">
      <c r="B8" s="20"/>
      <c r="D8" s="26" t="s">
        <v>18</v>
      </c>
      <c r="K8" s="24" t="s">
        <v>19</v>
      </c>
      <c r="AK8" s="26" t="s">
        <v>20</v>
      </c>
      <c r="AN8" s="24" t="s">
        <v>21</v>
      </c>
      <c r="AR8" s="20"/>
      <c r="BS8" s="17" t="s">
        <v>6</v>
      </c>
    </row>
    <row r="9" spans="1:74" s="1" customFormat="1" ht="14.4" customHeight="1">
      <c r="B9" s="20"/>
      <c r="AR9" s="20"/>
      <c r="BS9" s="17" t="s">
        <v>6</v>
      </c>
    </row>
    <row r="10" spans="1:74" s="1" customFormat="1" ht="12" customHeight="1">
      <c r="B10" s="20"/>
      <c r="D10" s="26" t="s">
        <v>22</v>
      </c>
      <c r="AK10" s="26" t="s">
        <v>23</v>
      </c>
      <c r="AN10" s="24" t="s">
        <v>1</v>
      </c>
      <c r="AR10" s="20"/>
      <c r="BS10" s="17" t="s">
        <v>6</v>
      </c>
    </row>
    <row r="11" spans="1:74" s="1" customFormat="1" ht="18.45" customHeight="1">
      <c r="B11" s="20"/>
      <c r="E11" s="24" t="s">
        <v>24</v>
      </c>
      <c r="AK11" s="26" t="s">
        <v>25</v>
      </c>
      <c r="AN11" s="24" t="s">
        <v>1</v>
      </c>
      <c r="AR11" s="20"/>
      <c r="BS11" s="17" t="s">
        <v>6</v>
      </c>
    </row>
    <row r="12" spans="1:74" s="1" customFormat="1" ht="6.9" customHeight="1">
      <c r="B12" s="20"/>
      <c r="AR12" s="20"/>
      <c r="BS12" s="17" t="s">
        <v>6</v>
      </c>
    </row>
    <row r="13" spans="1:74" s="1" customFormat="1" ht="12" customHeight="1">
      <c r="B13" s="20"/>
      <c r="D13" s="26" t="s">
        <v>26</v>
      </c>
      <c r="AK13" s="26" t="s">
        <v>23</v>
      </c>
      <c r="AN13" s="24" t="s">
        <v>1</v>
      </c>
      <c r="AR13" s="20"/>
      <c r="BS13" s="17" t="s">
        <v>6</v>
      </c>
    </row>
    <row r="14" spans="1:74" ht="13.2">
      <c r="B14" s="20"/>
      <c r="E14" s="24" t="s">
        <v>27</v>
      </c>
      <c r="AK14" s="26" t="s">
        <v>25</v>
      </c>
      <c r="AN14" s="24" t="s">
        <v>1</v>
      </c>
      <c r="AR14" s="20"/>
      <c r="BS14" s="17" t="s">
        <v>6</v>
      </c>
    </row>
    <row r="15" spans="1:74" s="1" customFormat="1" ht="6.9" customHeight="1">
      <c r="B15" s="20"/>
      <c r="AR15" s="20"/>
      <c r="BS15" s="17" t="s">
        <v>3</v>
      </c>
    </row>
    <row r="16" spans="1:74" s="1" customFormat="1" ht="12" customHeight="1">
      <c r="B16" s="20"/>
      <c r="D16" s="26" t="s">
        <v>28</v>
      </c>
      <c r="AK16" s="26" t="s">
        <v>23</v>
      </c>
      <c r="AN16" s="24" t="s">
        <v>1</v>
      </c>
      <c r="AR16" s="20"/>
      <c r="BS16" s="17" t="s">
        <v>3</v>
      </c>
    </row>
    <row r="17" spans="1:71" s="1" customFormat="1" ht="18.45" customHeight="1">
      <c r="B17" s="20"/>
      <c r="E17" s="24" t="s">
        <v>29</v>
      </c>
      <c r="AK17" s="26" t="s">
        <v>25</v>
      </c>
      <c r="AN17" s="24" t="s">
        <v>1</v>
      </c>
      <c r="AR17" s="20"/>
      <c r="BS17" s="17" t="s">
        <v>30</v>
      </c>
    </row>
    <row r="18" spans="1:71" s="1" customFormat="1" ht="6.9" customHeight="1">
      <c r="B18" s="20"/>
      <c r="AR18" s="20"/>
      <c r="BS18" s="17" t="s">
        <v>6</v>
      </c>
    </row>
    <row r="19" spans="1:71" s="1" customFormat="1" ht="12" customHeight="1">
      <c r="B19" s="20"/>
      <c r="D19" s="26" t="s">
        <v>31</v>
      </c>
      <c r="AK19" s="26" t="s">
        <v>23</v>
      </c>
      <c r="AN19" s="24" t="s">
        <v>1</v>
      </c>
      <c r="AR19" s="20"/>
      <c r="BS19" s="17" t="s">
        <v>6</v>
      </c>
    </row>
    <row r="20" spans="1:71" s="1" customFormat="1" ht="18.45" customHeight="1">
      <c r="B20" s="20"/>
      <c r="E20" s="24" t="s">
        <v>32</v>
      </c>
      <c r="AK20" s="26" t="s">
        <v>25</v>
      </c>
      <c r="AN20" s="24" t="s">
        <v>1</v>
      </c>
      <c r="AR20" s="20"/>
      <c r="BS20" s="17" t="s">
        <v>30</v>
      </c>
    </row>
    <row r="21" spans="1:71" s="1" customFormat="1" ht="6.9" customHeight="1">
      <c r="B21" s="20"/>
      <c r="AR21" s="20"/>
    </row>
    <row r="22" spans="1:71" s="1" customFormat="1" ht="12" customHeight="1">
      <c r="B22" s="20"/>
      <c r="D22" s="26" t="s">
        <v>33</v>
      </c>
      <c r="AR22" s="20"/>
    </row>
    <row r="23" spans="1:71" s="1" customFormat="1" ht="16.5" customHeight="1">
      <c r="B23" s="20"/>
      <c r="E23" s="277" t="s">
        <v>1</v>
      </c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277"/>
      <c r="AG23" s="277"/>
      <c r="AH23" s="277"/>
      <c r="AI23" s="277"/>
      <c r="AJ23" s="277"/>
      <c r="AK23" s="277"/>
      <c r="AL23" s="277"/>
      <c r="AM23" s="277"/>
      <c r="AN23" s="277"/>
      <c r="AR23" s="20"/>
    </row>
    <row r="24" spans="1:71" s="1" customFormat="1" ht="6.9" customHeight="1">
      <c r="B24" s="20"/>
      <c r="AR24" s="20"/>
    </row>
    <row r="25" spans="1:71" s="1" customFormat="1" ht="6.9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1:71" s="2" customFormat="1" ht="25.95" customHeight="1">
      <c r="A26" s="29"/>
      <c r="B26" s="30"/>
      <c r="C26" s="29"/>
      <c r="D26" s="31" t="s">
        <v>34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78">
        <f>ROUND(AG94,2)</f>
        <v>0</v>
      </c>
      <c r="AL26" s="279"/>
      <c r="AM26" s="279"/>
      <c r="AN26" s="279"/>
      <c r="AO26" s="279"/>
      <c r="AP26" s="29"/>
      <c r="AQ26" s="29"/>
      <c r="AR26" s="30"/>
      <c r="BE26" s="29"/>
    </row>
    <row r="27" spans="1:7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9"/>
    </row>
    <row r="28" spans="1:71" s="2" customFormat="1" ht="13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80" t="s">
        <v>35</v>
      </c>
      <c r="M28" s="280"/>
      <c r="N28" s="280"/>
      <c r="O28" s="280"/>
      <c r="P28" s="280"/>
      <c r="Q28" s="29"/>
      <c r="R28" s="29"/>
      <c r="S28" s="29"/>
      <c r="T28" s="29"/>
      <c r="U28" s="29"/>
      <c r="V28" s="29"/>
      <c r="W28" s="280" t="s">
        <v>36</v>
      </c>
      <c r="X28" s="280"/>
      <c r="Y28" s="280"/>
      <c r="Z28" s="280"/>
      <c r="AA28" s="280"/>
      <c r="AB28" s="280"/>
      <c r="AC28" s="280"/>
      <c r="AD28" s="280"/>
      <c r="AE28" s="280"/>
      <c r="AF28" s="29"/>
      <c r="AG28" s="29"/>
      <c r="AH28" s="29"/>
      <c r="AI28" s="29"/>
      <c r="AJ28" s="29"/>
      <c r="AK28" s="280" t="s">
        <v>37</v>
      </c>
      <c r="AL28" s="280"/>
      <c r="AM28" s="280"/>
      <c r="AN28" s="280"/>
      <c r="AO28" s="280"/>
      <c r="AP28" s="29"/>
      <c r="AQ28" s="29"/>
      <c r="AR28" s="30"/>
      <c r="BE28" s="29"/>
    </row>
    <row r="29" spans="1:71" s="3" customFormat="1" ht="14.4" customHeight="1">
      <c r="B29" s="34"/>
      <c r="D29" s="26" t="s">
        <v>38</v>
      </c>
      <c r="F29" s="26" t="s">
        <v>39</v>
      </c>
      <c r="L29" s="270">
        <v>0.21</v>
      </c>
      <c r="M29" s="269"/>
      <c r="N29" s="269"/>
      <c r="O29" s="269"/>
      <c r="P29" s="269"/>
      <c r="W29" s="268">
        <f>ROUND(AZ94, 2)</f>
        <v>0</v>
      </c>
      <c r="X29" s="269"/>
      <c r="Y29" s="269"/>
      <c r="Z29" s="269"/>
      <c r="AA29" s="269"/>
      <c r="AB29" s="269"/>
      <c r="AC29" s="269"/>
      <c r="AD29" s="269"/>
      <c r="AE29" s="269"/>
      <c r="AK29" s="268">
        <f>ROUND(AV94, 2)</f>
        <v>0</v>
      </c>
      <c r="AL29" s="269"/>
      <c r="AM29" s="269"/>
      <c r="AN29" s="269"/>
      <c r="AO29" s="269"/>
      <c r="AR29" s="34"/>
    </row>
    <row r="30" spans="1:71" s="3" customFormat="1" ht="14.4" customHeight="1">
      <c r="B30" s="34"/>
      <c r="F30" s="26" t="s">
        <v>40</v>
      </c>
      <c r="L30" s="270">
        <v>0.15</v>
      </c>
      <c r="M30" s="269"/>
      <c r="N30" s="269"/>
      <c r="O30" s="269"/>
      <c r="P30" s="269"/>
      <c r="W30" s="268">
        <f>ROUND(BA94, 2)</f>
        <v>0</v>
      </c>
      <c r="X30" s="269"/>
      <c r="Y30" s="269"/>
      <c r="Z30" s="269"/>
      <c r="AA30" s="269"/>
      <c r="AB30" s="269"/>
      <c r="AC30" s="269"/>
      <c r="AD30" s="269"/>
      <c r="AE30" s="269"/>
      <c r="AK30" s="268">
        <f>ROUND(AW94, 2)</f>
        <v>0</v>
      </c>
      <c r="AL30" s="269"/>
      <c r="AM30" s="269"/>
      <c r="AN30" s="269"/>
      <c r="AO30" s="269"/>
      <c r="AR30" s="34"/>
    </row>
    <row r="31" spans="1:71" s="3" customFormat="1" ht="14.4" hidden="1" customHeight="1">
      <c r="B31" s="34"/>
      <c r="F31" s="26" t="s">
        <v>41</v>
      </c>
      <c r="L31" s="270">
        <v>0.21</v>
      </c>
      <c r="M31" s="269"/>
      <c r="N31" s="269"/>
      <c r="O31" s="269"/>
      <c r="P31" s="269"/>
      <c r="W31" s="268">
        <f>ROUND(BB94, 2)</f>
        <v>0</v>
      </c>
      <c r="X31" s="269"/>
      <c r="Y31" s="269"/>
      <c r="Z31" s="269"/>
      <c r="AA31" s="269"/>
      <c r="AB31" s="269"/>
      <c r="AC31" s="269"/>
      <c r="AD31" s="269"/>
      <c r="AE31" s="269"/>
      <c r="AK31" s="268">
        <v>0</v>
      </c>
      <c r="AL31" s="269"/>
      <c r="AM31" s="269"/>
      <c r="AN31" s="269"/>
      <c r="AO31" s="269"/>
      <c r="AR31" s="34"/>
    </row>
    <row r="32" spans="1:71" s="3" customFormat="1" ht="14.4" hidden="1" customHeight="1">
      <c r="B32" s="34"/>
      <c r="F32" s="26" t="s">
        <v>42</v>
      </c>
      <c r="L32" s="270">
        <v>0.15</v>
      </c>
      <c r="M32" s="269"/>
      <c r="N32" s="269"/>
      <c r="O32" s="269"/>
      <c r="P32" s="269"/>
      <c r="W32" s="268">
        <f>ROUND(BC94, 2)</f>
        <v>0</v>
      </c>
      <c r="X32" s="269"/>
      <c r="Y32" s="269"/>
      <c r="Z32" s="269"/>
      <c r="AA32" s="269"/>
      <c r="AB32" s="269"/>
      <c r="AC32" s="269"/>
      <c r="AD32" s="269"/>
      <c r="AE32" s="269"/>
      <c r="AK32" s="268">
        <v>0</v>
      </c>
      <c r="AL32" s="269"/>
      <c r="AM32" s="269"/>
      <c r="AN32" s="269"/>
      <c r="AO32" s="269"/>
      <c r="AR32" s="34"/>
    </row>
    <row r="33" spans="1:57" s="3" customFormat="1" ht="14.4" hidden="1" customHeight="1">
      <c r="B33" s="34"/>
      <c r="F33" s="26" t="s">
        <v>43</v>
      </c>
      <c r="L33" s="270">
        <v>0</v>
      </c>
      <c r="M33" s="269"/>
      <c r="N33" s="269"/>
      <c r="O33" s="269"/>
      <c r="P33" s="269"/>
      <c r="W33" s="268">
        <f>ROUND(BD94, 2)</f>
        <v>0</v>
      </c>
      <c r="X33" s="269"/>
      <c r="Y33" s="269"/>
      <c r="Z33" s="269"/>
      <c r="AA33" s="269"/>
      <c r="AB33" s="269"/>
      <c r="AC33" s="269"/>
      <c r="AD33" s="269"/>
      <c r="AE33" s="269"/>
      <c r="AK33" s="268">
        <v>0</v>
      </c>
      <c r="AL33" s="269"/>
      <c r="AM33" s="269"/>
      <c r="AN33" s="269"/>
      <c r="AO33" s="269"/>
      <c r="AR33" s="34"/>
    </row>
    <row r="34" spans="1:57" s="2" customFormat="1" ht="6.9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9"/>
    </row>
    <row r="35" spans="1:57" s="2" customFormat="1" ht="25.95" customHeight="1">
      <c r="A35" s="29"/>
      <c r="B35" s="30"/>
      <c r="C35" s="35"/>
      <c r="D35" s="36" t="s">
        <v>44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45</v>
      </c>
      <c r="U35" s="37"/>
      <c r="V35" s="37"/>
      <c r="W35" s="37"/>
      <c r="X35" s="271" t="s">
        <v>46</v>
      </c>
      <c r="Y35" s="272"/>
      <c r="Z35" s="272"/>
      <c r="AA35" s="272"/>
      <c r="AB35" s="272"/>
      <c r="AC35" s="37"/>
      <c r="AD35" s="37"/>
      <c r="AE35" s="37"/>
      <c r="AF35" s="37"/>
      <c r="AG35" s="37"/>
      <c r="AH35" s="37"/>
      <c r="AI35" s="37"/>
      <c r="AJ35" s="37"/>
      <c r="AK35" s="273">
        <f>SUM(AK26:AK33)</f>
        <v>0</v>
      </c>
      <c r="AL35" s="272"/>
      <c r="AM35" s="272"/>
      <c r="AN35" s="272"/>
      <c r="AO35" s="274"/>
      <c r="AP35" s="35"/>
      <c r="AQ35" s="35"/>
      <c r="AR35" s="30"/>
      <c r="BE35" s="29"/>
    </row>
    <row r="36" spans="1:57" s="2" customFormat="1" ht="6.9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" customHeight="1">
      <c r="B38" s="20"/>
      <c r="AR38" s="20"/>
    </row>
    <row r="39" spans="1:57" s="1" customFormat="1" ht="14.4" customHeight="1">
      <c r="B39" s="20"/>
      <c r="AR39" s="20"/>
    </row>
    <row r="40" spans="1:57" s="1" customFormat="1" ht="14.4" customHeight="1">
      <c r="B40" s="20"/>
      <c r="AR40" s="20"/>
    </row>
    <row r="41" spans="1:57" s="1" customFormat="1" ht="14.4" customHeight="1">
      <c r="B41" s="20"/>
      <c r="AR41" s="20"/>
    </row>
    <row r="42" spans="1:57" s="1" customFormat="1" ht="14.4" customHeight="1">
      <c r="B42" s="20"/>
      <c r="AR42" s="20"/>
    </row>
    <row r="43" spans="1:57" s="1" customFormat="1" ht="14.4" customHeight="1">
      <c r="B43" s="20"/>
      <c r="AR43" s="20"/>
    </row>
    <row r="44" spans="1:57" s="1" customFormat="1" ht="14.4" customHeight="1">
      <c r="B44" s="20"/>
      <c r="AR44" s="20"/>
    </row>
    <row r="45" spans="1:57" s="1" customFormat="1" ht="14.4" customHeight="1">
      <c r="B45" s="20"/>
      <c r="AR45" s="20"/>
    </row>
    <row r="46" spans="1:57" s="1" customFormat="1" ht="14.4" customHeight="1">
      <c r="B46" s="20"/>
      <c r="AR46" s="20"/>
    </row>
    <row r="47" spans="1:57" s="1" customFormat="1" ht="14.4" customHeight="1">
      <c r="B47" s="20"/>
      <c r="AR47" s="20"/>
    </row>
    <row r="48" spans="1:57" s="1" customFormat="1" ht="14.4" customHeight="1">
      <c r="B48" s="20"/>
      <c r="AR48" s="20"/>
    </row>
    <row r="49" spans="1:57" s="2" customFormat="1" ht="14.4" customHeight="1">
      <c r="B49" s="39"/>
      <c r="D49" s="40" t="s">
        <v>47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48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3.2">
      <c r="A60" s="29"/>
      <c r="B60" s="30"/>
      <c r="C60" s="29"/>
      <c r="D60" s="42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49</v>
      </c>
      <c r="AI60" s="32"/>
      <c r="AJ60" s="32"/>
      <c r="AK60" s="32"/>
      <c r="AL60" s="32"/>
      <c r="AM60" s="42" t="s">
        <v>50</v>
      </c>
      <c r="AN60" s="32"/>
      <c r="AO60" s="32"/>
      <c r="AP60" s="29"/>
      <c r="AQ60" s="29"/>
      <c r="AR60" s="30"/>
      <c r="BE60" s="29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3.2">
      <c r="A64" s="29"/>
      <c r="B64" s="30"/>
      <c r="C64" s="29"/>
      <c r="D64" s="40" t="s">
        <v>51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52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3.2">
      <c r="A75" s="29"/>
      <c r="B75" s="30"/>
      <c r="C75" s="29"/>
      <c r="D75" s="42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49</v>
      </c>
      <c r="AI75" s="32"/>
      <c r="AJ75" s="32"/>
      <c r="AK75" s="32"/>
      <c r="AL75" s="32"/>
      <c r="AM75" s="42" t="s">
        <v>50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" customHeight="1">
      <c r="A82" s="29"/>
      <c r="B82" s="30"/>
      <c r="C82" s="21" t="s">
        <v>53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6" t="s">
        <v>12</v>
      </c>
      <c r="L84" s="4" t="str">
        <f>K5</f>
        <v>21-049</v>
      </c>
      <c r="AR84" s="48"/>
    </row>
    <row r="85" spans="1:91" s="5" customFormat="1" ht="36.9" customHeight="1">
      <c r="B85" s="49"/>
      <c r="C85" s="50" t="s">
        <v>14</v>
      </c>
      <c r="L85" s="259" t="str">
        <f>K6</f>
        <v>Skatepark Neratovice</v>
      </c>
      <c r="M85" s="260"/>
      <c r="N85" s="260"/>
      <c r="O85" s="260"/>
      <c r="P85" s="260"/>
      <c r="Q85" s="260"/>
      <c r="R85" s="260"/>
      <c r="S85" s="260"/>
      <c r="T85" s="260"/>
      <c r="U85" s="260"/>
      <c r="V85" s="260"/>
      <c r="W85" s="260"/>
      <c r="X85" s="260"/>
      <c r="Y85" s="260"/>
      <c r="Z85" s="260"/>
      <c r="AA85" s="260"/>
      <c r="AB85" s="260"/>
      <c r="AC85" s="260"/>
      <c r="AD85" s="260"/>
      <c r="AE85" s="260"/>
      <c r="AF85" s="260"/>
      <c r="AG85" s="260"/>
      <c r="AH85" s="260"/>
      <c r="AI85" s="260"/>
      <c r="AJ85" s="260"/>
      <c r="AK85" s="260"/>
      <c r="AL85" s="260"/>
      <c r="AM85" s="260"/>
      <c r="AN85" s="260"/>
      <c r="AO85" s="260"/>
      <c r="AR85" s="49"/>
    </row>
    <row r="86" spans="1:91" s="2" customFormat="1" ht="6.9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6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>Neratovice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6" t="s">
        <v>20</v>
      </c>
      <c r="AJ87" s="29"/>
      <c r="AK87" s="29"/>
      <c r="AL87" s="29"/>
      <c r="AM87" s="261" t="str">
        <f>IF(AN8= "","",AN8)</f>
        <v>28. 7. 2021</v>
      </c>
      <c r="AN87" s="261"/>
      <c r="AO87" s="29"/>
      <c r="AP87" s="29"/>
      <c r="AQ87" s="29"/>
      <c r="AR87" s="30"/>
      <c r="BE87" s="29"/>
    </row>
    <row r="88" spans="1:91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15" customHeight="1">
      <c r="A89" s="29"/>
      <c r="B89" s="30"/>
      <c r="C89" s="26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Město Neratovice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6" t="s">
        <v>28</v>
      </c>
      <c r="AJ89" s="29"/>
      <c r="AK89" s="29"/>
      <c r="AL89" s="29"/>
      <c r="AM89" s="262" t="str">
        <f>IF(E17="","",E17)</f>
        <v>Sportovní projekty s.r.o.</v>
      </c>
      <c r="AN89" s="263"/>
      <c r="AO89" s="263"/>
      <c r="AP89" s="263"/>
      <c r="AQ89" s="29"/>
      <c r="AR89" s="30"/>
      <c r="AS89" s="264" t="s">
        <v>54</v>
      </c>
      <c r="AT89" s="265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15" customHeight="1">
      <c r="A90" s="29"/>
      <c r="B90" s="30"/>
      <c r="C90" s="26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IF(E14="","",E14)</f>
        <v xml:space="preserve"> 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6" t="s">
        <v>31</v>
      </c>
      <c r="AJ90" s="29"/>
      <c r="AK90" s="29"/>
      <c r="AL90" s="29"/>
      <c r="AM90" s="262" t="str">
        <f>IF(E20="","",E20)</f>
        <v>F.Pecka</v>
      </c>
      <c r="AN90" s="263"/>
      <c r="AO90" s="263"/>
      <c r="AP90" s="263"/>
      <c r="AQ90" s="29"/>
      <c r="AR90" s="30"/>
      <c r="AS90" s="266"/>
      <c r="AT90" s="267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8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66"/>
      <c r="AT91" s="267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252" t="s">
        <v>55</v>
      </c>
      <c r="D92" s="253"/>
      <c r="E92" s="253"/>
      <c r="F92" s="253"/>
      <c r="G92" s="253"/>
      <c r="H92" s="57"/>
      <c r="I92" s="254" t="s">
        <v>56</v>
      </c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  <c r="W92" s="253"/>
      <c r="X92" s="253"/>
      <c r="Y92" s="253"/>
      <c r="Z92" s="253"/>
      <c r="AA92" s="253"/>
      <c r="AB92" s="253"/>
      <c r="AC92" s="253"/>
      <c r="AD92" s="253"/>
      <c r="AE92" s="253"/>
      <c r="AF92" s="253"/>
      <c r="AG92" s="255" t="s">
        <v>57</v>
      </c>
      <c r="AH92" s="253"/>
      <c r="AI92" s="253"/>
      <c r="AJ92" s="253"/>
      <c r="AK92" s="253"/>
      <c r="AL92" s="253"/>
      <c r="AM92" s="253"/>
      <c r="AN92" s="254" t="s">
        <v>58</v>
      </c>
      <c r="AO92" s="253"/>
      <c r="AP92" s="256"/>
      <c r="AQ92" s="58" t="s">
        <v>59</v>
      </c>
      <c r="AR92" s="30"/>
      <c r="AS92" s="59" t="s">
        <v>60</v>
      </c>
      <c r="AT92" s="60" t="s">
        <v>61</v>
      </c>
      <c r="AU92" s="60" t="s">
        <v>62</v>
      </c>
      <c r="AV92" s="60" t="s">
        <v>63</v>
      </c>
      <c r="AW92" s="60" t="s">
        <v>64</v>
      </c>
      <c r="AX92" s="60" t="s">
        <v>65</v>
      </c>
      <c r="AY92" s="60" t="s">
        <v>66</v>
      </c>
      <c r="AZ92" s="60" t="s">
        <v>67</v>
      </c>
      <c r="BA92" s="60" t="s">
        <v>68</v>
      </c>
      <c r="BB92" s="60" t="s">
        <v>69</v>
      </c>
      <c r="BC92" s="60" t="s">
        <v>70</v>
      </c>
      <c r="BD92" s="61" t="s">
        <v>71</v>
      </c>
      <c r="BE92" s="29"/>
    </row>
    <row r="93" spans="1:91" s="2" customFormat="1" ht="10.8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" customHeight="1">
      <c r="B94" s="65"/>
      <c r="C94" s="66" t="s">
        <v>72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57">
        <f>ROUND(SUM(AG95:AG97),2)</f>
        <v>0</v>
      </c>
      <c r="AH94" s="257"/>
      <c r="AI94" s="257"/>
      <c r="AJ94" s="257"/>
      <c r="AK94" s="257"/>
      <c r="AL94" s="257"/>
      <c r="AM94" s="257"/>
      <c r="AN94" s="258">
        <f>SUM(AG94,AT94)</f>
        <v>0</v>
      </c>
      <c r="AO94" s="258"/>
      <c r="AP94" s="258"/>
      <c r="AQ94" s="69" t="s">
        <v>1</v>
      </c>
      <c r="AR94" s="65"/>
      <c r="AS94" s="70">
        <f>ROUND(SUM(AS95:AS97),2)</f>
        <v>0</v>
      </c>
      <c r="AT94" s="71">
        <f>ROUND(SUM(AV94:AW94),2)</f>
        <v>0</v>
      </c>
      <c r="AU94" s="72">
        <f>ROUND(SUM(AU95:AU97),5)</f>
        <v>912.21947999999998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ROUND(SUM(AZ95:AZ97),2)</f>
        <v>0</v>
      </c>
      <c r="BA94" s="71">
        <f>ROUND(SUM(BA95:BA97),2)</f>
        <v>0</v>
      </c>
      <c r="BB94" s="71">
        <f>ROUND(SUM(BB95:BB97),2)</f>
        <v>0</v>
      </c>
      <c r="BC94" s="71">
        <f>ROUND(SUM(BC95:BC97),2)</f>
        <v>0</v>
      </c>
      <c r="BD94" s="73">
        <f>ROUND(SUM(BD95:BD97),2)</f>
        <v>0</v>
      </c>
      <c r="BS94" s="74" t="s">
        <v>73</v>
      </c>
      <c r="BT94" s="74" t="s">
        <v>74</v>
      </c>
      <c r="BU94" s="75" t="s">
        <v>75</v>
      </c>
      <c r="BV94" s="74" t="s">
        <v>76</v>
      </c>
      <c r="BW94" s="74" t="s">
        <v>4</v>
      </c>
      <c r="BX94" s="74" t="s">
        <v>77</v>
      </c>
      <c r="CL94" s="74" t="s">
        <v>1</v>
      </c>
    </row>
    <row r="95" spans="1:91" s="7" customFormat="1" ht="16.5" customHeight="1">
      <c r="A95" s="76" t="s">
        <v>78</v>
      </c>
      <c r="B95" s="77"/>
      <c r="C95" s="78"/>
      <c r="D95" s="251" t="s">
        <v>79</v>
      </c>
      <c r="E95" s="251"/>
      <c r="F95" s="251"/>
      <c r="G95" s="251"/>
      <c r="H95" s="251"/>
      <c r="I95" s="79"/>
      <c r="J95" s="251" t="s">
        <v>80</v>
      </c>
      <c r="K95" s="251"/>
      <c r="L95" s="251"/>
      <c r="M95" s="251"/>
      <c r="N95" s="251"/>
      <c r="O95" s="251"/>
      <c r="P95" s="251"/>
      <c r="Q95" s="251"/>
      <c r="R95" s="251"/>
      <c r="S95" s="251"/>
      <c r="T95" s="251"/>
      <c r="U95" s="251"/>
      <c r="V95" s="251"/>
      <c r="W95" s="251"/>
      <c r="X95" s="251"/>
      <c r="Y95" s="251"/>
      <c r="Z95" s="251"/>
      <c r="AA95" s="251"/>
      <c r="AB95" s="251"/>
      <c r="AC95" s="251"/>
      <c r="AD95" s="251"/>
      <c r="AE95" s="251"/>
      <c r="AF95" s="251"/>
      <c r="AG95" s="249">
        <f>'SO-01 - Bourání, HTÚ'!J30</f>
        <v>0</v>
      </c>
      <c r="AH95" s="250"/>
      <c r="AI95" s="250"/>
      <c r="AJ95" s="250"/>
      <c r="AK95" s="250"/>
      <c r="AL95" s="250"/>
      <c r="AM95" s="250"/>
      <c r="AN95" s="249">
        <f>SUM(AG95,AT95)</f>
        <v>0</v>
      </c>
      <c r="AO95" s="250"/>
      <c r="AP95" s="250"/>
      <c r="AQ95" s="80" t="s">
        <v>81</v>
      </c>
      <c r="AR95" s="77"/>
      <c r="AS95" s="81">
        <v>0</v>
      </c>
      <c r="AT95" s="82">
        <f>ROUND(SUM(AV95:AW95),2)</f>
        <v>0</v>
      </c>
      <c r="AU95" s="83">
        <f>'SO-01 - Bourání, HTÚ'!P125</f>
        <v>97.480312999999981</v>
      </c>
      <c r="AV95" s="82">
        <f>'SO-01 - Bourání, HTÚ'!J33</f>
        <v>0</v>
      </c>
      <c r="AW95" s="82">
        <f>'SO-01 - Bourání, HTÚ'!J34</f>
        <v>0</v>
      </c>
      <c r="AX95" s="82">
        <f>'SO-01 - Bourání, HTÚ'!J35</f>
        <v>0</v>
      </c>
      <c r="AY95" s="82">
        <f>'SO-01 - Bourání, HTÚ'!J36</f>
        <v>0</v>
      </c>
      <c r="AZ95" s="82">
        <f>'SO-01 - Bourání, HTÚ'!F33</f>
        <v>0</v>
      </c>
      <c r="BA95" s="82">
        <f>'SO-01 - Bourání, HTÚ'!F34</f>
        <v>0</v>
      </c>
      <c r="BB95" s="82">
        <f>'SO-01 - Bourání, HTÚ'!F35</f>
        <v>0</v>
      </c>
      <c r="BC95" s="82">
        <f>'SO-01 - Bourání, HTÚ'!F36</f>
        <v>0</v>
      </c>
      <c r="BD95" s="84">
        <f>'SO-01 - Bourání, HTÚ'!F37</f>
        <v>0</v>
      </c>
      <c r="BT95" s="85" t="s">
        <v>82</v>
      </c>
      <c r="BV95" s="85" t="s">
        <v>76</v>
      </c>
      <c r="BW95" s="85" t="s">
        <v>83</v>
      </c>
      <c r="BX95" s="85" t="s">
        <v>4</v>
      </c>
      <c r="CL95" s="85" t="s">
        <v>1</v>
      </c>
      <c r="CM95" s="85" t="s">
        <v>84</v>
      </c>
    </row>
    <row r="96" spans="1:91" s="7" customFormat="1" ht="16.5" customHeight="1">
      <c r="A96" s="76" t="s">
        <v>78</v>
      </c>
      <c r="B96" s="77"/>
      <c r="C96" s="78"/>
      <c r="D96" s="251" t="s">
        <v>85</v>
      </c>
      <c r="E96" s="251"/>
      <c r="F96" s="251"/>
      <c r="G96" s="251"/>
      <c r="H96" s="251"/>
      <c r="I96" s="79"/>
      <c r="J96" s="251" t="s">
        <v>86</v>
      </c>
      <c r="K96" s="251"/>
      <c r="L96" s="251"/>
      <c r="M96" s="251"/>
      <c r="N96" s="251"/>
      <c r="O96" s="251"/>
      <c r="P96" s="251"/>
      <c r="Q96" s="251"/>
      <c r="R96" s="251"/>
      <c r="S96" s="251"/>
      <c r="T96" s="251"/>
      <c r="U96" s="251"/>
      <c r="V96" s="251"/>
      <c r="W96" s="251"/>
      <c r="X96" s="251"/>
      <c r="Y96" s="251"/>
      <c r="Z96" s="251"/>
      <c r="AA96" s="251"/>
      <c r="AB96" s="251"/>
      <c r="AC96" s="251"/>
      <c r="AD96" s="251"/>
      <c r="AE96" s="251"/>
      <c r="AF96" s="251"/>
      <c r="AG96" s="249">
        <f>'SO-02 - Skatepark'!J30</f>
        <v>0</v>
      </c>
      <c r="AH96" s="250"/>
      <c r="AI96" s="250"/>
      <c r="AJ96" s="250"/>
      <c r="AK96" s="250"/>
      <c r="AL96" s="250"/>
      <c r="AM96" s="250"/>
      <c r="AN96" s="249">
        <f>SUM(AG96,AT96)</f>
        <v>0</v>
      </c>
      <c r="AO96" s="250"/>
      <c r="AP96" s="250"/>
      <c r="AQ96" s="80" t="s">
        <v>81</v>
      </c>
      <c r="AR96" s="77"/>
      <c r="AS96" s="81">
        <v>0</v>
      </c>
      <c r="AT96" s="82">
        <f>ROUND(SUM(AV96:AW96),2)</f>
        <v>0</v>
      </c>
      <c r="AU96" s="83">
        <f>'SO-02 - Skatepark'!P121</f>
        <v>0</v>
      </c>
      <c r="AV96" s="82">
        <f>'SO-02 - Skatepark'!J33</f>
        <v>0</v>
      </c>
      <c r="AW96" s="82">
        <f>'SO-02 - Skatepark'!J34</f>
        <v>0</v>
      </c>
      <c r="AX96" s="82">
        <f>'SO-02 - Skatepark'!J35</f>
        <v>0</v>
      </c>
      <c r="AY96" s="82">
        <f>'SO-02 - Skatepark'!J36</f>
        <v>0</v>
      </c>
      <c r="AZ96" s="82">
        <f>'SO-02 - Skatepark'!F33</f>
        <v>0</v>
      </c>
      <c r="BA96" s="82">
        <f>'SO-02 - Skatepark'!F34</f>
        <v>0</v>
      </c>
      <c r="BB96" s="82">
        <f>'SO-02 - Skatepark'!F35</f>
        <v>0</v>
      </c>
      <c r="BC96" s="82">
        <f>'SO-02 - Skatepark'!F36</f>
        <v>0</v>
      </c>
      <c r="BD96" s="84">
        <f>'SO-02 - Skatepark'!F37</f>
        <v>0</v>
      </c>
      <c r="BT96" s="85" t="s">
        <v>82</v>
      </c>
      <c r="BV96" s="85" t="s">
        <v>76</v>
      </c>
      <c r="BW96" s="85" t="s">
        <v>87</v>
      </c>
      <c r="BX96" s="85" t="s">
        <v>4</v>
      </c>
      <c r="CL96" s="85" t="s">
        <v>1</v>
      </c>
      <c r="CM96" s="85" t="s">
        <v>84</v>
      </c>
    </row>
    <row r="97" spans="1:91" s="7" customFormat="1" ht="16.5" customHeight="1">
      <c r="A97" s="76" t="s">
        <v>78</v>
      </c>
      <c r="B97" s="77"/>
      <c r="C97" s="78"/>
      <c r="D97" s="251" t="s">
        <v>88</v>
      </c>
      <c r="E97" s="251"/>
      <c r="F97" s="251"/>
      <c r="G97" s="251"/>
      <c r="H97" s="251"/>
      <c r="I97" s="79"/>
      <c r="J97" s="251" t="s">
        <v>89</v>
      </c>
      <c r="K97" s="251"/>
      <c r="L97" s="251"/>
      <c r="M97" s="251"/>
      <c r="N97" s="251"/>
      <c r="O97" s="251"/>
      <c r="P97" s="251"/>
      <c r="Q97" s="251"/>
      <c r="R97" s="251"/>
      <c r="S97" s="251"/>
      <c r="T97" s="251"/>
      <c r="U97" s="251"/>
      <c r="V97" s="251"/>
      <c r="W97" s="251"/>
      <c r="X97" s="251"/>
      <c r="Y97" s="251"/>
      <c r="Z97" s="251"/>
      <c r="AA97" s="251"/>
      <c r="AB97" s="251"/>
      <c r="AC97" s="251"/>
      <c r="AD97" s="251"/>
      <c r="AE97" s="251"/>
      <c r="AF97" s="251"/>
      <c r="AG97" s="249">
        <f>'SO-03 - Venkovní úpravy, ...'!J30</f>
        <v>0</v>
      </c>
      <c r="AH97" s="250"/>
      <c r="AI97" s="250"/>
      <c r="AJ97" s="250"/>
      <c r="AK97" s="250"/>
      <c r="AL97" s="250"/>
      <c r="AM97" s="250"/>
      <c r="AN97" s="249">
        <f>SUM(AG97,AT97)</f>
        <v>0</v>
      </c>
      <c r="AO97" s="250"/>
      <c r="AP97" s="250"/>
      <c r="AQ97" s="80" t="s">
        <v>81</v>
      </c>
      <c r="AR97" s="77"/>
      <c r="AS97" s="86">
        <v>0</v>
      </c>
      <c r="AT97" s="87">
        <f>ROUND(SUM(AV97:AW97),2)</f>
        <v>0</v>
      </c>
      <c r="AU97" s="88">
        <f>'SO-03 - Venkovní úpravy, ...'!P132</f>
        <v>814.73916699999984</v>
      </c>
      <c r="AV97" s="87">
        <f>'SO-03 - Venkovní úpravy, ...'!J33</f>
        <v>0</v>
      </c>
      <c r="AW97" s="87">
        <f>'SO-03 - Venkovní úpravy, ...'!J34</f>
        <v>0</v>
      </c>
      <c r="AX97" s="87">
        <f>'SO-03 - Venkovní úpravy, ...'!J35</f>
        <v>0</v>
      </c>
      <c r="AY97" s="87">
        <f>'SO-03 - Venkovní úpravy, ...'!J36</f>
        <v>0</v>
      </c>
      <c r="AZ97" s="87">
        <f>'SO-03 - Venkovní úpravy, ...'!F33</f>
        <v>0</v>
      </c>
      <c r="BA97" s="87">
        <f>'SO-03 - Venkovní úpravy, ...'!F34</f>
        <v>0</v>
      </c>
      <c r="BB97" s="87">
        <f>'SO-03 - Venkovní úpravy, ...'!F35</f>
        <v>0</v>
      </c>
      <c r="BC97" s="87">
        <f>'SO-03 - Venkovní úpravy, ...'!F36</f>
        <v>0</v>
      </c>
      <c r="BD97" s="89">
        <f>'SO-03 - Venkovní úpravy, ...'!F37</f>
        <v>0</v>
      </c>
      <c r="BT97" s="85" t="s">
        <v>82</v>
      </c>
      <c r="BV97" s="85" t="s">
        <v>76</v>
      </c>
      <c r="BW97" s="85" t="s">
        <v>90</v>
      </c>
      <c r="BX97" s="85" t="s">
        <v>4</v>
      </c>
      <c r="CL97" s="85" t="s">
        <v>1</v>
      </c>
      <c r="CM97" s="85" t="s">
        <v>84</v>
      </c>
    </row>
    <row r="98" spans="1:91" s="2" customFormat="1" ht="30" customHeight="1">
      <c r="A98" s="29"/>
      <c r="B98" s="30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30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</row>
    <row r="99" spans="1:91" s="2" customFormat="1" ht="6.9" customHeight="1">
      <c r="A99" s="29"/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30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</row>
  </sheetData>
  <mergeCells count="48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SO-01 - Bourání, HTÚ'!C2" display="/"/>
    <hyperlink ref="A96" location="'SO-02 - Skatepark'!C2" display="/"/>
    <hyperlink ref="A97" location="'SO-03 - Venkovní úpravy,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77"/>
  <sheetViews>
    <sheetView showGridLines="0" workbookViewId="0">
      <selection activeCell="I173" sqref="I173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7" t="s">
        <v>83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1:46" s="1" customFormat="1" ht="24.9" customHeight="1">
      <c r="B4" s="20"/>
      <c r="D4" s="21" t="s">
        <v>91</v>
      </c>
      <c r="L4" s="20"/>
      <c r="M4" s="91" t="s">
        <v>10</v>
      </c>
      <c r="AT4" s="17" t="s">
        <v>3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82" t="str">
        <f>'Rekapitulace stavby'!K6</f>
        <v>Skatepark Neratovice</v>
      </c>
      <c r="F7" s="283"/>
      <c r="G7" s="283"/>
      <c r="H7" s="283"/>
      <c r="L7" s="20"/>
    </row>
    <row r="8" spans="1:46" s="2" customFormat="1" ht="12" customHeight="1">
      <c r="A8" s="29"/>
      <c r="B8" s="30"/>
      <c r="C8" s="29"/>
      <c r="D8" s="26" t="s">
        <v>92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9" t="s">
        <v>93</v>
      </c>
      <c r="F9" s="281"/>
      <c r="G9" s="281"/>
      <c r="H9" s="281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28. 7. 2021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">
        <v>24</v>
      </c>
      <c r="F15" s="29"/>
      <c r="G15" s="29"/>
      <c r="H15" s="29"/>
      <c r="I15" s="26" t="s">
        <v>25</v>
      </c>
      <c r="J15" s="24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26</v>
      </c>
      <c r="E17" s="29"/>
      <c r="F17" s="29"/>
      <c r="G17" s="29"/>
      <c r="H17" s="29"/>
      <c r="I17" s="26" t="s">
        <v>23</v>
      </c>
      <c r="J17" s="24" t="str">
        <f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75" t="str">
        <f>'Rekapitulace stavby'!E14</f>
        <v xml:space="preserve"> </v>
      </c>
      <c r="F18" s="275"/>
      <c r="G18" s="275"/>
      <c r="H18" s="275"/>
      <c r="I18" s="26" t="s">
        <v>25</v>
      </c>
      <c r="J18" s="24" t="str">
        <f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28</v>
      </c>
      <c r="E20" s="29"/>
      <c r="F20" s="29"/>
      <c r="G20" s="29"/>
      <c r="H20" s="29"/>
      <c r="I20" s="26" t="s">
        <v>23</v>
      </c>
      <c r="J20" s="24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">
        <v>29</v>
      </c>
      <c r="F21" s="29"/>
      <c r="G21" s="29"/>
      <c r="H21" s="29"/>
      <c r="I21" s="26" t="s">
        <v>25</v>
      </c>
      <c r="J21" s="24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31</v>
      </c>
      <c r="E23" s="29"/>
      <c r="F23" s="29"/>
      <c r="G23" s="29"/>
      <c r="H23" s="29"/>
      <c r="I23" s="26" t="s">
        <v>23</v>
      </c>
      <c r="J23" s="24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">
        <v>32</v>
      </c>
      <c r="F24" s="29"/>
      <c r="G24" s="29"/>
      <c r="H24" s="29"/>
      <c r="I24" s="26" t="s">
        <v>25</v>
      </c>
      <c r="J24" s="24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33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77" t="s">
        <v>1</v>
      </c>
      <c r="F27" s="277"/>
      <c r="G27" s="277"/>
      <c r="H27" s="277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34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33" t="s">
        <v>35</v>
      </c>
      <c r="J32" s="33" t="s">
        <v>37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96" t="s">
        <v>38</v>
      </c>
      <c r="E33" s="26" t="s">
        <v>39</v>
      </c>
      <c r="F33" s="97">
        <f>ROUND((SUM(BE125:BE176)),  2)</f>
        <v>0</v>
      </c>
      <c r="G33" s="29"/>
      <c r="H33" s="29"/>
      <c r="I33" s="98">
        <v>0.21</v>
      </c>
      <c r="J33" s="97">
        <f>ROUND(((SUM(BE125:BE176))*I33),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6" t="s">
        <v>40</v>
      </c>
      <c r="F34" s="97">
        <f>ROUND((SUM(BF125:BF176)),  2)</f>
        <v>0</v>
      </c>
      <c r="G34" s="29"/>
      <c r="H34" s="29"/>
      <c r="I34" s="98">
        <v>0.15</v>
      </c>
      <c r="J34" s="97">
        <f>ROUND(((SUM(BF125:BF176))*I34),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6" t="s">
        <v>41</v>
      </c>
      <c r="F35" s="97">
        <f>ROUND((SUM(BG125:BG176)),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6" t="s">
        <v>42</v>
      </c>
      <c r="F36" s="97">
        <f>ROUND((SUM(BH125:BH176)),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6" t="s">
        <v>43</v>
      </c>
      <c r="F37" s="97">
        <f>ROUND((SUM(BI125:BI176)),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44</v>
      </c>
      <c r="E39" s="57"/>
      <c r="F39" s="57"/>
      <c r="G39" s="101" t="s">
        <v>45</v>
      </c>
      <c r="H39" s="102" t="s">
        <v>46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20"/>
      <c r="L41" s="20"/>
    </row>
    <row r="42" spans="1:31" s="1" customFormat="1" ht="14.4" customHeight="1">
      <c r="B42" s="20"/>
      <c r="L42" s="20"/>
    </row>
    <row r="43" spans="1:31" s="1" customFormat="1" ht="14.4" customHeight="1">
      <c r="B43" s="20"/>
      <c r="L43" s="20"/>
    </row>
    <row r="44" spans="1:31" s="1" customFormat="1" ht="14.4" customHeight="1">
      <c r="B44" s="20"/>
      <c r="L44" s="20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39"/>
      <c r="D50" s="40" t="s">
        <v>47</v>
      </c>
      <c r="E50" s="41"/>
      <c r="F50" s="41"/>
      <c r="G50" s="40" t="s">
        <v>48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29"/>
      <c r="B61" s="30"/>
      <c r="C61" s="29"/>
      <c r="D61" s="42" t="s">
        <v>49</v>
      </c>
      <c r="E61" s="32"/>
      <c r="F61" s="105" t="s">
        <v>50</v>
      </c>
      <c r="G61" s="42" t="s">
        <v>49</v>
      </c>
      <c r="H61" s="32"/>
      <c r="I61" s="32"/>
      <c r="J61" s="106" t="s">
        <v>50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29"/>
      <c r="B65" s="30"/>
      <c r="C65" s="29"/>
      <c r="D65" s="40" t="s">
        <v>51</v>
      </c>
      <c r="E65" s="43"/>
      <c r="F65" s="43"/>
      <c r="G65" s="40" t="s">
        <v>52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29"/>
      <c r="B76" s="30"/>
      <c r="C76" s="29"/>
      <c r="D76" s="42" t="s">
        <v>49</v>
      </c>
      <c r="E76" s="32"/>
      <c r="F76" s="105" t="s">
        <v>50</v>
      </c>
      <c r="G76" s="42" t="s">
        <v>49</v>
      </c>
      <c r="H76" s="32"/>
      <c r="I76" s="32"/>
      <c r="J76" s="106" t="s">
        <v>50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21" t="s">
        <v>94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2" t="str">
        <f>E7</f>
        <v>Skatepark Neratovice</v>
      </c>
      <c r="F85" s="283"/>
      <c r="G85" s="283"/>
      <c r="H85" s="283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92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9" t="str">
        <f>E9</f>
        <v>SO-01 - Bourání, HTÚ</v>
      </c>
      <c r="F87" s="281"/>
      <c r="G87" s="281"/>
      <c r="H87" s="281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>Neratovice</v>
      </c>
      <c r="G89" s="29"/>
      <c r="H89" s="29"/>
      <c r="I89" s="26" t="s">
        <v>20</v>
      </c>
      <c r="J89" s="52" t="str">
        <f>IF(J12="","",J12)</f>
        <v>28. 7. 2021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65" customHeight="1">
      <c r="A91" s="29"/>
      <c r="B91" s="30"/>
      <c r="C91" s="26" t="s">
        <v>22</v>
      </c>
      <c r="D91" s="29"/>
      <c r="E91" s="29"/>
      <c r="F91" s="24" t="str">
        <f>E15</f>
        <v>Město Neratovice</v>
      </c>
      <c r="G91" s="29"/>
      <c r="H91" s="29"/>
      <c r="I91" s="26" t="s">
        <v>28</v>
      </c>
      <c r="J91" s="27" t="str">
        <f>E21</f>
        <v>Sportovní projekty 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6" t="s">
        <v>26</v>
      </c>
      <c r="D92" s="29"/>
      <c r="E92" s="29"/>
      <c r="F92" s="24" t="str">
        <f>IF(E18="","",E18)</f>
        <v xml:space="preserve"> </v>
      </c>
      <c r="G92" s="29"/>
      <c r="H92" s="29"/>
      <c r="I92" s="26" t="s">
        <v>31</v>
      </c>
      <c r="J92" s="27" t="str">
        <f>E24</f>
        <v>F.Pecka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95</v>
      </c>
      <c r="D94" s="99"/>
      <c r="E94" s="99"/>
      <c r="F94" s="99"/>
      <c r="G94" s="99"/>
      <c r="H94" s="99"/>
      <c r="I94" s="99"/>
      <c r="J94" s="108" t="s">
        <v>96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09" t="s">
        <v>97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98</v>
      </c>
    </row>
    <row r="97" spans="1:31" s="9" customFormat="1" ht="24.9" customHeight="1">
      <c r="B97" s="110"/>
      <c r="D97" s="111" t="s">
        <v>99</v>
      </c>
      <c r="E97" s="112"/>
      <c r="F97" s="112"/>
      <c r="G97" s="112"/>
      <c r="H97" s="112"/>
      <c r="I97" s="112"/>
      <c r="J97" s="113">
        <f>J126</f>
        <v>0</v>
      </c>
      <c r="L97" s="110"/>
    </row>
    <row r="98" spans="1:31" s="10" customFormat="1" ht="19.95" customHeight="1">
      <c r="B98" s="114"/>
      <c r="D98" s="115" t="s">
        <v>100</v>
      </c>
      <c r="E98" s="116"/>
      <c r="F98" s="116"/>
      <c r="G98" s="116"/>
      <c r="H98" s="116"/>
      <c r="I98" s="116"/>
      <c r="J98" s="117">
        <f>J127</f>
        <v>0</v>
      </c>
      <c r="L98" s="114"/>
    </row>
    <row r="99" spans="1:31" s="10" customFormat="1" ht="19.95" customHeight="1">
      <c r="B99" s="114"/>
      <c r="D99" s="115" t="s">
        <v>101</v>
      </c>
      <c r="E99" s="116"/>
      <c r="F99" s="116"/>
      <c r="G99" s="116"/>
      <c r="H99" s="116"/>
      <c r="I99" s="116"/>
      <c r="J99" s="117">
        <f>J149</f>
        <v>0</v>
      </c>
      <c r="L99" s="114"/>
    </row>
    <row r="100" spans="1:31" s="10" customFormat="1" ht="19.95" customHeight="1">
      <c r="B100" s="114"/>
      <c r="D100" s="115" t="s">
        <v>102</v>
      </c>
      <c r="E100" s="116"/>
      <c r="F100" s="116"/>
      <c r="G100" s="116"/>
      <c r="H100" s="116"/>
      <c r="I100" s="116"/>
      <c r="J100" s="117">
        <f>J162</f>
        <v>0</v>
      </c>
      <c r="L100" s="114"/>
    </row>
    <row r="101" spans="1:31" s="9" customFormat="1" ht="24.9" customHeight="1">
      <c r="B101" s="110"/>
      <c r="D101" s="111" t="s">
        <v>103</v>
      </c>
      <c r="E101" s="112"/>
      <c r="F101" s="112"/>
      <c r="G101" s="112"/>
      <c r="H101" s="112"/>
      <c r="I101" s="112"/>
      <c r="J101" s="113">
        <f>J168</f>
        <v>0</v>
      </c>
      <c r="L101" s="110"/>
    </row>
    <row r="102" spans="1:31" s="10" customFormat="1" ht="19.95" customHeight="1">
      <c r="B102" s="114"/>
      <c r="D102" s="115" t="s">
        <v>104</v>
      </c>
      <c r="E102" s="116"/>
      <c r="F102" s="116"/>
      <c r="G102" s="116"/>
      <c r="H102" s="116"/>
      <c r="I102" s="116"/>
      <c r="J102" s="117">
        <f>J169</f>
        <v>0</v>
      </c>
      <c r="L102" s="114"/>
    </row>
    <row r="103" spans="1:31" s="10" customFormat="1" ht="19.95" customHeight="1">
      <c r="B103" s="114"/>
      <c r="D103" s="115" t="s">
        <v>105</v>
      </c>
      <c r="E103" s="116"/>
      <c r="F103" s="116"/>
      <c r="G103" s="116"/>
      <c r="H103" s="116"/>
      <c r="I103" s="116"/>
      <c r="J103" s="117">
        <f>J171</f>
        <v>0</v>
      </c>
      <c r="L103" s="114"/>
    </row>
    <row r="104" spans="1:31" s="10" customFormat="1" ht="19.95" customHeight="1">
      <c r="B104" s="114"/>
      <c r="D104" s="115" t="s">
        <v>106</v>
      </c>
      <c r="E104" s="116"/>
      <c r="F104" s="116"/>
      <c r="G104" s="116"/>
      <c r="H104" s="116"/>
      <c r="I104" s="116"/>
      <c r="J104" s="117">
        <f>J173</f>
        <v>0</v>
      </c>
      <c r="L104" s="114"/>
    </row>
    <row r="105" spans="1:31" s="10" customFormat="1" ht="19.95" customHeight="1">
      <c r="B105" s="114"/>
      <c r="D105" s="115" t="s">
        <v>107</v>
      </c>
      <c r="E105" s="116"/>
      <c r="F105" s="116"/>
      <c r="G105" s="116"/>
      <c r="H105" s="116"/>
      <c r="I105" s="116"/>
      <c r="J105" s="117">
        <f>J175</f>
        <v>0</v>
      </c>
      <c r="L105" s="114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" customHeight="1">
      <c r="A112" s="29"/>
      <c r="B112" s="30"/>
      <c r="C112" s="21" t="s">
        <v>108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6" t="s">
        <v>14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82" t="str">
        <f>E7</f>
        <v>Skatepark Neratovice</v>
      </c>
      <c r="F115" s="283"/>
      <c r="G115" s="283"/>
      <c r="H115" s="283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6" t="s">
        <v>92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259" t="str">
        <f>E9</f>
        <v>SO-01 - Bourání, HTÚ</v>
      </c>
      <c r="F117" s="281"/>
      <c r="G117" s="281"/>
      <c r="H117" s="281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6" t="s">
        <v>18</v>
      </c>
      <c r="D119" s="29"/>
      <c r="E119" s="29"/>
      <c r="F119" s="24" t="str">
        <f>F12</f>
        <v>Neratovice</v>
      </c>
      <c r="G119" s="29"/>
      <c r="H119" s="29"/>
      <c r="I119" s="26" t="s">
        <v>20</v>
      </c>
      <c r="J119" s="52" t="str">
        <f>IF(J12="","",J12)</f>
        <v>28. 7. 2021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25.65" customHeight="1">
      <c r="A121" s="29"/>
      <c r="B121" s="30"/>
      <c r="C121" s="26" t="s">
        <v>22</v>
      </c>
      <c r="D121" s="29"/>
      <c r="E121" s="29"/>
      <c r="F121" s="24" t="str">
        <f>E15</f>
        <v>Město Neratovice</v>
      </c>
      <c r="G121" s="29"/>
      <c r="H121" s="29"/>
      <c r="I121" s="26" t="s">
        <v>28</v>
      </c>
      <c r="J121" s="27" t="str">
        <f>E21</f>
        <v>Sportovní projekty s.r.o.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15" customHeight="1">
      <c r="A122" s="29"/>
      <c r="B122" s="30"/>
      <c r="C122" s="26" t="s">
        <v>26</v>
      </c>
      <c r="D122" s="29"/>
      <c r="E122" s="29"/>
      <c r="F122" s="24" t="str">
        <f>IF(E18="","",E18)</f>
        <v xml:space="preserve"> </v>
      </c>
      <c r="G122" s="29"/>
      <c r="H122" s="29"/>
      <c r="I122" s="26" t="s">
        <v>31</v>
      </c>
      <c r="J122" s="27" t="str">
        <f>E24</f>
        <v>F.Pecka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1" customFormat="1" ht="29.25" customHeight="1">
      <c r="A124" s="118"/>
      <c r="B124" s="119"/>
      <c r="C124" s="120" t="s">
        <v>109</v>
      </c>
      <c r="D124" s="121" t="s">
        <v>59</v>
      </c>
      <c r="E124" s="121" t="s">
        <v>55</v>
      </c>
      <c r="F124" s="121" t="s">
        <v>56</v>
      </c>
      <c r="G124" s="121" t="s">
        <v>110</v>
      </c>
      <c r="H124" s="121" t="s">
        <v>111</v>
      </c>
      <c r="I124" s="121" t="s">
        <v>112</v>
      </c>
      <c r="J124" s="122" t="s">
        <v>96</v>
      </c>
      <c r="K124" s="123" t="s">
        <v>113</v>
      </c>
      <c r="L124" s="124"/>
      <c r="M124" s="59" t="s">
        <v>1</v>
      </c>
      <c r="N124" s="60" t="s">
        <v>38</v>
      </c>
      <c r="O124" s="60" t="s">
        <v>114</v>
      </c>
      <c r="P124" s="60" t="s">
        <v>115</v>
      </c>
      <c r="Q124" s="60" t="s">
        <v>116</v>
      </c>
      <c r="R124" s="60" t="s">
        <v>117</v>
      </c>
      <c r="S124" s="60" t="s">
        <v>118</v>
      </c>
      <c r="T124" s="61" t="s">
        <v>119</v>
      </c>
      <c r="U124" s="118"/>
      <c r="V124" s="118"/>
      <c r="W124" s="118"/>
      <c r="X124" s="118"/>
      <c r="Y124" s="118"/>
      <c r="Z124" s="118"/>
      <c r="AA124" s="118"/>
      <c r="AB124" s="118"/>
      <c r="AC124" s="118"/>
      <c r="AD124" s="118"/>
      <c r="AE124" s="118"/>
    </row>
    <row r="125" spans="1:65" s="2" customFormat="1" ht="22.8" customHeight="1">
      <c r="A125" s="29"/>
      <c r="B125" s="30"/>
      <c r="C125" s="66" t="s">
        <v>120</v>
      </c>
      <c r="D125" s="29"/>
      <c r="E125" s="29"/>
      <c r="F125" s="29"/>
      <c r="G125" s="29"/>
      <c r="H125" s="29"/>
      <c r="I125" s="29"/>
      <c r="J125" s="125">
        <f>BK125</f>
        <v>0</v>
      </c>
      <c r="K125" s="29"/>
      <c r="L125" s="30"/>
      <c r="M125" s="62"/>
      <c r="N125" s="53"/>
      <c r="O125" s="63"/>
      <c r="P125" s="126">
        <f>P126+P168</f>
        <v>97.480312999999981</v>
      </c>
      <c r="Q125" s="63"/>
      <c r="R125" s="126">
        <f>R126+R168</f>
        <v>0</v>
      </c>
      <c r="S125" s="63"/>
      <c r="T125" s="127">
        <f>T126+T168</f>
        <v>5.0974500000000011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7" t="s">
        <v>73</v>
      </c>
      <c r="AU125" s="17" t="s">
        <v>98</v>
      </c>
      <c r="BK125" s="128">
        <f>BK126+BK168</f>
        <v>0</v>
      </c>
    </row>
    <row r="126" spans="1:65" s="12" customFormat="1" ht="25.95" customHeight="1">
      <c r="B126" s="129"/>
      <c r="D126" s="130" t="s">
        <v>73</v>
      </c>
      <c r="E126" s="131" t="s">
        <v>121</v>
      </c>
      <c r="F126" s="131" t="s">
        <v>122</v>
      </c>
      <c r="J126" s="132">
        <f>BK126</f>
        <v>0</v>
      </c>
      <c r="L126" s="129"/>
      <c r="M126" s="133"/>
      <c r="N126" s="134"/>
      <c r="O126" s="134"/>
      <c r="P126" s="135">
        <f>P127+P149+P162</f>
        <v>97.480312999999981</v>
      </c>
      <c r="Q126" s="134"/>
      <c r="R126" s="135">
        <f>R127+R149+R162</f>
        <v>0</v>
      </c>
      <c r="S126" s="134"/>
      <c r="T126" s="136">
        <f>T127+T149+T162</f>
        <v>5.0974500000000011</v>
      </c>
      <c r="AR126" s="130" t="s">
        <v>82</v>
      </c>
      <c r="AT126" s="137" t="s">
        <v>73</v>
      </c>
      <c r="AU126" s="137" t="s">
        <v>74</v>
      </c>
      <c r="AY126" s="130" t="s">
        <v>123</v>
      </c>
      <c r="BK126" s="138">
        <f>BK127+BK149+BK162</f>
        <v>0</v>
      </c>
    </row>
    <row r="127" spans="1:65" s="12" customFormat="1" ht="22.8" customHeight="1">
      <c r="B127" s="129"/>
      <c r="D127" s="130" t="s">
        <v>73</v>
      </c>
      <c r="E127" s="139" t="s">
        <v>82</v>
      </c>
      <c r="F127" s="139" t="s">
        <v>124</v>
      </c>
      <c r="J127" s="140">
        <f>BK127</f>
        <v>0</v>
      </c>
      <c r="L127" s="129"/>
      <c r="M127" s="133"/>
      <c r="N127" s="134"/>
      <c r="O127" s="134"/>
      <c r="P127" s="135">
        <f>SUM(P128:P148)</f>
        <v>68.610161999999988</v>
      </c>
      <c r="Q127" s="134"/>
      <c r="R127" s="135">
        <f>SUM(R128:R148)</f>
        <v>0</v>
      </c>
      <c r="S127" s="134"/>
      <c r="T127" s="136">
        <f>SUM(T128:T148)</f>
        <v>0</v>
      </c>
      <c r="AR127" s="130" t="s">
        <v>82</v>
      </c>
      <c r="AT127" s="137" t="s">
        <v>73</v>
      </c>
      <c r="AU127" s="137" t="s">
        <v>82</v>
      </c>
      <c r="AY127" s="130" t="s">
        <v>123</v>
      </c>
      <c r="BK127" s="138">
        <f>SUM(BK128:BK148)</f>
        <v>0</v>
      </c>
    </row>
    <row r="128" spans="1:65" s="2" customFormat="1" ht="21.75" customHeight="1">
      <c r="A128" s="29"/>
      <c r="B128" s="141"/>
      <c r="C128" s="142" t="s">
        <v>82</v>
      </c>
      <c r="D128" s="142" t="s">
        <v>125</v>
      </c>
      <c r="E128" s="143" t="s">
        <v>126</v>
      </c>
      <c r="F128" s="144" t="s">
        <v>127</v>
      </c>
      <c r="G128" s="145" t="s">
        <v>128</v>
      </c>
      <c r="H128" s="146">
        <v>1</v>
      </c>
      <c r="I128" s="147"/>
      <c r="J128" s="147">
        <f t="shared" ref="J128:J137" si="0">ROUND(I128*H128,2)</f>
        <v>0</v>
      </c>
      <c r="K128" s="148"/>
      <c r="L128" s="30"/>
      <c r="M128" s="149" t="s">
        <v>1</v>
      </c>
      <c r="N128" s="150" t="s">
        <v>39</v>
      </c>
      <c r="O128" s="151">
        <v>0.29499999999999998</v>
      </c>
      <c r="P128" s="151">
        <f t="shared" ref="P128:P137" si="1">O128*H128</f>
        <v>0.29499999999999998</v>
      </c>
      <c r="Q128" s="151">
        <v>0</v>
      </c>
      <c r="R128" s="151">
        <f t="shared" ref="R128:R137" si="2">Q128*H128</f>
        <v>0</v>
      </c>
      <c r="S128" s="151">
        <v>0</v>
      </c>
      <c r="T128" s="152">
        <f t="shared" ref="T128:T137" si="3"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3" t="s">
        <v>129</v>
      </c>
      <c r="AT128" s="153" t="s">
        <v>125</v>
      </c>
      <c r="AU128" s="153" t="s">
        <v>84</v>
      </c>
      <c r="AY128" s="17" t="s">
        <v>123</v>
      </c>
      <c r="BE128" s="154">
        <f t="shared" ref="BE128:BE137" si="4">IF(N128="základní",J128,0)</f>
        <v>0</v>
      </c>
      <c r="BF128" s="154">
        <f t="shared" ref="BF128:BF137" si="5">IF(N128="snížená",J128,0)</f>
        <v>0</v>
      </c>
      <c r="BG128" s="154">
        <f t="shared" ref="BG128:BG137" si="6">IF(N128="zákl. přenesená",J128,0)</f>
        <v>0</v>
      </c>
      <c r="BH128" s="154">
        <f t="shared" ref="BH128:BH137" si="7">IF(N128="sníž. přenesená",J128,0)</f>
        <v>0</v>
      </c>
      <c r="BI128" s="154">
        <f t="shared" ref="BI128:BI137" si="8">IF(N128="nulová",J128,0)</f>
        <v>0</v>
      </c>
      <c r="BJ128" s="17" t="s">
        <v>82</v>
      </c>
      <c r="BK128" s="154">
        <f t="shared" ref="BK128:BK137" si="9">ROUND(I128*H128,2)</f>
        <v>0</v>
      </c>
      <c r="BL128" s="17" t="s">
        <v>129</v>
      </c>
      <c r="BM128" s="153" t="s">
        <v>130</v>
      </c>
    </row>
    <row r="129" spans="1:65" s="2" customFormat="1" ht="37.799999999999997" customHeight="1">
      <c r="A129" s="29"/>
      <c r="B129" s="141"/>
      <c r="C129" s="142" t="s">
        <v>84</v>
      </c>
      <c r="D129" s="142" t="s">
        <v>125</v>
      </c>
      <c r="E129" s="143" t="s">
        <v>131</v>
      </c>
      <c r="F129" s="144" t="s">
        <v>132</v>
      </c>
      <c r="G129" s="145" t="s">
        <v>133</v>
      </c>
      <c r="H129" s="146">
        <v>13</v>
      </c>
      <c r="I129" s="147"/>
      <c r="J129" s="147">
        <f t="shared" si="0"/>
        <v>0</v>
      </c>
      <c r="K129" s="148"/>
      <c r="L129" s="30"/>
      <c r="M129" s="149" t="s">
        <v>1</v>
      </c>
      <c r="N129" s="150" t="s">
        <v>39</v>
      </c>
      <c r="O129" s="151">
        <v>0.17199999999999999</v>
      </c>
      <c r="P129" s="151">
        <f t="shared" si="1"/>
        <v>2.2359999999999998</v>
      </c>
      <c r="Q129" s="151">
        <v>0</v>
      </c>
      <c r="R129" s="151">
        <f t="shared" si="2"/>
        <v>0</v>
      </c>
      <c r="S129" s="151">
        <v>0</v>
      </c>
      <c r="T129" s="152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3" t="s">
        <v>129</v>
      </c>
      <c r="AT129" s="153" t="s">
        <v>125</v>
      </c>
      <c r="AU129" s="153" t="s">
        <v>84</v>
      </c>
      <c r="AY129" s="17" t="s">
        <v>123</v>
      </c>
      <c r="BE129" s="154">
        <f t="shared" si="4"/>
        <v>0</v>
      </c>
      <c r="BF129" s="154">
        <f t="shared" si="5"/>
        <v>0</v>
      </c>
      <c r="BG129" s="154">
        <f t="shared" si="6"/>
        <v>0</v>
      </c>
      <c r="BH129" s="154">
        <f t="shared" si="7"/>
        <v>0</v>
      </c>
      <c r="BI129" s="154">
        <f t="shared" si="8"/>
        <v>0</v>
      </c>
      <c r="BJ129" s="17" t="s">
        <v>82</v>
      </c>
      <c r="BK129" s="154">
        <f t="shared" si="9"/>
        <v>0</v>
      </c>
      <c r="BL129" s="17" t="s">
        <v>129</v>
      </c>
      <c r="BM129" s="153" t="s">
        <v>134</v>
      </c>
    </row>
    <row r="130" spans="1:65" s="2" customFormat="1" ht="24.15" customHeight="1">
      <c r="A130" s="29"/>
      <c r="B130" s="141"/>
      <c r="C130" s="142" t="s">
        <v>135</v>
      </c>
      <c r="D130" s="142" t="s">
        <v>125</v>
      </c>
      <c r="E130" s="143" t="s">
        <v>136</v>
      </c>
      <c r="F130" s="144" t="s">
        <v>137</v>
      </c>
      <c r="G130" s="145" t="s">
        <v>128</v>
      </c>
      <c r="H130" s="146">
        <v>1</v>
      </c>
      <c r="I130" s="147"/>
      <c r="J130" s="147">
        <f t="shared" si="0"/>
        <v>0</v>
      </c>
      <c r="K130" s="148"/>
      <c r="L130" s="30"/>
      <c r="M130" s="149" t="s">
        <v>1</v>
      </c>
      <c r="N130" s="150" t="s">
        <v>39</v>
      </c>
      <c r="O130" s="151">
        <v>0.49</v>
      </c>
      <c r="P130" s="151">
        <f t="shared" si="1"/>
        <v>0.49</v>
      </c>
      <c r="Q130" s="151">
        <v>0</v>
      </c>
      <c r="R130" s="151">
        <f t="shared" si="2"/>
        <v>0</v>
      </c>
      <c r="S130" s="151">
        <v>0</v>
      </c>
      <c r="T130" s="152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3" t="s">
        <v>129</v>
      </c>
      <c r="AT130" s="153" t="s">
        <v>125</v>
      </c>
      <c r="AU130" s="153" t="s">
        <v>84</v>
      </c>
      <c r="AY130" s="17" t="s">
        <v>123</v>
      </c>
      <c r="BE130" s="154">
        <f t="shared" si="4"/>
        <v>0</v>
      </c>
      <c r="BF130" s="154">
        <f t="shared" si="5"/>
        <v>0</v>
      </c>
      <c r="BG130" s="154">
        <f t="shared" si="6"/>
        <v>0</v>
      </c>
      <c r="BH130" s="154">
        <f t="shared" si="7"/>
        <v>0</v>
      </c>
      <c r="BI130" s="154">
        <f t="shared" si="8"/>
        <v>0</v>
      </c>
      <c r="BJ130" s="17" t="s">
        <v>82</v>
      </c>
      <c r="BK130" s="154">
        <f t="shared" si="9"/>
        <v>0</v>
      </c>
      <c r="BL130" s="17" t="s">
        <v>129</v>
      </c>
      <c r="BM130" s="153" t="s">
        <v>138</v>
      </c>
    </row>
    <row r="131" spans="1:65" s="2" customFormat="1" ht="33" customHeight="1">
      <c r="A131" s="29"/>
      <c r="B131" s="141"/>
      <c r="C131" s="142" t="s">
        <v>129</v>
      </c>
      <c r="D131" s="142" t="s">
        <v>125</v>
      </c>
      <c r="E131" s="143" t="s">
        <v>139</v>
      </c>
      <c r="F131" s="144" t="s">
        <v>140</v>
      </c>
      <c r="G131" s="145" t="s">
        <v>128</v>
      </c>
      <c r="H131" s="146">
        <v>1</v>
      </c>
      <c r="I131" s="147"/>
      <c r="J131" s="147">
        <f t="shared" si="0"/>
        <v>0</v>
      </c>
      <c r="K131" s="148"/>
      <c r="L131" s="30"/>
      <c r="M131" s="149" t="s">
        <v>1</v>
      </c>
      <c r="N131" s="150" t="s">
        <v>39</v>
      </c>
      <c r="O131" s="151">
        <v>0.27</v>
      </c>
      <c r="P131" s="151">
        <f t="shared" si="1"/>
        <v>0.27</v>
      </c>
      <c r="Q131" s="151">
        <v>0</v>
      </c>
      <c r="R131" s="151">
        <f t="shared" si="2"/>
        <v>0</v>
      </c>
      <c r="S131" s="151">
        <v>0</v>
      </c>
      <c r="T131" s="152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3" t="s">
        <v>129</v>
      </c>
      <c r="AT131" s="153" t="s">
        <v>125</v>
      </c>
      <c r="AU131" s="153" t="s">
        <v>84</v>
      </c>
      <c r="AY131" s="17" t="s">
        <v>123</v>
      </c>
      <c r="BE131" s="154">
        <f t="shared" si="4"/>
        <v>0</v>
      </c>
      <c r="BF131" s="154">
        <f t="shared" si="5"/>
        <v>0</v>
      </c>
      <c r="BG131" s="154">
        <f t="shared" si="6"/>
        <v>0</v>
      </c>
      <c r="BH131" s="154">
        <f t="shared" si="7"/>
        <v>0</v>
      </c>
      <c r="BI131" s="154">
        <f t="shared" si="8"/>
        <v>0</v>
      </c>
      <c r="BJ131" s="17" t="s">
        <v>82</v>
      </c>
      <c r="BK131" s="154">
        <f t="shared" si="9"/>
        <v>0</v>
      </c>
      <c r="BL131" s="17" t="s">
        <v>129</v>
      </c>
      <c r="BM131" s="153" t="s">
        <v>141</v>
      </c>
    </row>
    <row r="132" spans="1:65" s="2" customFormat="1" ht="24.15" customHeight="1">
      <c r="A132" s="29"/>
      <c r="B132" s="141"/>
      <c r="C132" s="142" t="s">
        <v>142</v>
      </c>
      <c r="D132" s="142" t="s">
        <v>125</v>
      </c>
      <c r="E132" s="143" t="s">
        <v>143</v>
      </c>
      <c r="F132" s="144" t="s">
        <v>144</v>
      </c>
      <c r="G132" s="145" t="s">
        <v>133</v>
      </c>
      <c r="H132" s="146">
        <v>13</v>
      </c>
      <c r="I132" s="147"/>
      <c r="J132" s="147">
        <f t="shared" si="0"/>
        <v>0</v>
      </c>
      <c r="K132" s="148"/>
      <c r="L132" s="30"/>
      <c r="M132" s="149" t="s">
        <v>1</v>
      </c>
      <c r="N132" s="150" t="s">
        <v>39</v>
      </c>
      <c r="O132" s="151">
        <v>1.7999999999999999E-2</v>
      </c>
      <c r="P132" s="151">
        <f t="shared" si="1"/>
        <v>0.23399999999999999</v>
      </c>
      <c r="Q132" s="151">
        <v>0</v>
      </c>
      <c r="R132" s="151">
        <f t="shared" si="2"/>
        <v>0</v>
      </c>
      <c r="S132" s="151">
        <v>0</v>
      </c>
      <c r="T132" s="152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3" t="s">
        <v>129</v>
      </c>
      <c r="AT132" s="153" t="s">
        <v>125</v>
      </c>
      <c r="AU132" s="153" t="s">
        <v>84</v>
      </c>
      <c r="AY132" s="17" t="s">
        <v>123</v>
      </c>
      <c r="BE132" s="154">
        <f t="shared" si="4"/>
        <v>0</v>
      </c>
      <c r="BF132" s="154">
        <f t="shared" si="5"/>
        <v>0</v>
      </c>
      <c r="BG132" s="154">
        <f t="shared" si="6"/>
        <v>0</v>
      </c>
      <c r="BH132" s="154">
        <f t="shared" si="7"/>
        <v>0</v>
      </c>
      <c r="BI132" s="154">
        <f t="shared" si="8"/>
        <v>0</v>
      </c>
      <c r="BJ132" s="17" t="s">
        <v>82</v>
      </c>
      <c r="BK132" s="154">
        <f t="shared" si="9"/>
        <v>0</v>
      </c>
      <c r="BL132" s="17" t="s">
        <v>129</v>
      </c>
      <c r="BM132" s="153" t="s">
        <v>145</v>
      </c>
    </row>
    <row r="133" spans="1:65" s="2" customFormat="1" ht="16.5" customHeight="1">
      <c r="A133" s="29"/>
      <c r="B133" s="141"/>
      <c r="C133" s="142" t="s">
        <v>146</v>
      </c>
      <c r="D133" s="142" t="s">
        <v>125</v>
      </c>
      <c r="E133" s="143" t="s">
        <v>147</v>
      </c>
      <c r="F133" s="144" t="s">
        <v>148</v>
      </c>
      <c r="G133" s="145" t="s">
        <v>128</v>
      </c>
      <c r="H133" s="146">
        <v>1</v>
      </c>
      <c r="I133" s="147"/>
      <c r="J133" s="147">
        <f t="shared" si="0"/>
        <v>0</v>
      </c>
      <c r="K133" s="148"/>
      <c r="L133" s="30"/>
      <c r="M133" s="149" t="s">
        <v>1</v>
      </c>
      <c r="N133" s="150" t="s">
        <v>39</v>
      </c>
      <c r="O133" s="151">
        <v>0.38900000000000001</v>
      </c>
      <c r="P133" s="151">
        <f t="shared" si="1"/>
        <v>0.38900000000000001</v>
      </c>
      <c r="Q133" s="151">
        <v>0</v>
      </c>
      <c r="R133" s="151">
        <f t="shared" si="2"/>
        <v>0</v>
      </c>
      <c r="S133" s="151">
        <v>0</v>
      </c>
      <c r="T133" s="152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3" t="s">
        <v>129</v>
      </c>
      <c r="AT133" s="153" t="s">
        <v>125</v>
      </c>
      <c r="AU133" s="153" t="s">
        <v>84</v>
      </c>
      <c r="AY133" s="17" t="s">
        <v>123</v>
      </c>
      <c r="BE133" s="154">
        <f t="shared" si="4"/>
        <v>0</v>
      </c>
      <c r="BF133" s="154">
        <f t="shared" si="5"/>
        <v>0</v>
      </c>
      <c r="BG133" s="154">
        <f t="shared" si="6"/>
        <v>0</v>
      </c>
      <c r="BH133" s="154">
        <f t="shared" si="7"/>
        <v>0</v>
      </c>
      <c r="BI133" s="154">
        <f t="shared" si="8"/>
        <v>0</v>
      </c>
      <c r="BJ133" s="17" t="s">
        <v>82</v>
      </c>
      <c r="BK133" s="154">
        <f t="shared" si="9"/>
        <v>0</v>
      </c>
      <c r="BL133" s="17" t="s">
        <v>129</v>
      </c>
      <c r="BM133" s="153" t="s">
        <v>149</v>
      </c>
    </row>
    <row r="134" spans="1:65" s="2" customFormat="1" ht="24.15" customHeight="1">
      <c r="A134" s="29"/>
      <c r="B134" s="141"/>
      <c r="C134" s="142" t="s">
        <v>150</v>
      </c>
      <c r="D134" s="142" t="s">
        <v>125</v>
      </c>
      <c r="E134" s="143" t="s">
        <v>151</v>
      </c>
      <c r="F134" s="144" t="s">
        <v>152</v>
      </c>
      <c r="G134" s="145" t="s">
        <v>133</v>
      </c>
      <c r="H134" s="146">
        <v>1698.57</v>
      </c>
      <c r="I134" s="147"/>
      <c r="J134" s="147">
        <f t="shared" si="0"/>
        <v>0</v>
      </c>
      <c r="K134" s="148"/>
      <c r="L134" s="30"/>
      <c r="M134" s="149" t="s">
        <v>1</v>
      </c>
      <c r="N134" s="150" t="s">
        <v>39</v>
      </c>
      <c r="O134" s="151">
        <v>1.4999999999999999E-2</v>
      </c>
      <c r="P134" s="151">
        <f t="shared" si="1"/>
        <v>25.478549999999998</v>
      </c>
      <c r="Q134" s="151">
        <v>0</v>
      </c>
      <c r="R134" s="151">
        <f t="shared" si="2"/>
        <v>0</v>
      </c>
      <c r="S134" s="151">
        <v>0</v>
      </c>
      <c r="T134" s="152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3" t="s">
        <v>129</v>
      </c>
      <c r="AT134" s="153" t="s">
        <v>125</v>
      </c>
      <c r="AU134" s="153" t="s">
        <v>84</v>
      </c>
      <c r="AY134" s="17" t="s">
        <v>123</v>
      </c>
      <c r="BE134" s="154">
        <f t="shared" si="4"/>
        <v>0</v>
      </c>
      <c r="BF134" s="154">
        <f t="shared" si="5"/>
        <v>0</v>
      </c>
      <c r="BG134" s="154">
        <f t="shared" si="6"/>
        <v>0</v>
      </c>
      <c r="BH134" s="154">
        <f t="shared" si="7"/>
        <v>0</v>
      </c>
      <c r="BI134" s="154">
        <f t="shared" si="8"/>
        <v>0</v>
      </c>
      <c r="BJ134" s="17" t="s">
        <v>82</v>
      </c>
      <c r="BK134" s="154">
        <f t="shared" si="9"/>
        <v>0</v>
      </c>
      <c r="BL134" s="17" t="s">
        <v>129</v>
      </c>
      <c r="BM134" s="153" t="s">
        <v>153</v>
      </c>
    </row>
    <row r="135" spans="1:65" s="2" customFormat="1" ht="24.15" customHeight="1">
      <c r="A135" s="29"/>
      <c r="B135" s="141"/>
      <c r="C135" s="142" t="s">
        <v>154</v>
      </c>
      <c r="D135" s="142" t="s">
        <v>125</v>
      </c>
      <c r="E135" s="143" t="s">
        <v>155</v>
      </c>
      <c r="F135" s="144" t="s">
        <v>156</v>
      </c>
      <c r="G135" s="145" t="s">
        <v>128</v>
      </c>
      <c r="H135" s="146">
        <v>1</v>
      </c>
      <c r="I135" s="147"/>
      <c r="J135" s="147">
        <f t="shared" si="0"/>
        <v>0</v>
      </c>
      <c r="K135" s="148"/>
      <c r="L135" s="30"/>
      <c r="M135" s="149" t="s">
        <v>1</v>
      </c>
      <c r="N135" s="150" t="s">
        <v>39</v>
      </c>
      <c r="O135" s="151">
        <v>0.62</v>
      </c>
      <c r="P135" s="151">
        <f t="shared" si="1"/>
        <v>0.62</v>
      </c>
      <c r="Q135" s="151">
        <v>0</v>
      </c>
      <c r="R135" s="151">
        <f t="shared" si="2"/>
        <v>0</v>
      </c>
      <c r="S135" s="151">
        <v>0</v>
      </c>
      <c r="T135" s="152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3" t="s">
        <v>129</v>
      </c>
      <c r="AT135" s="153" t="s">
        <v>125</v>
      </c>
      <c r="AU135" s="153" t="s">
        <v>84</v>
      </c>
      <c r="AY135" s="17" t="s">
        <v>123</v>
      </c>
      <c r="BE135" s="154">
        <f t="shared" si="4"/>
        <v>0</v>
      </c>
      <c r="BF135" s="154">
        <f t="shared" si="5"/>
        <v>0</v>
      </c>
      <c r="BG135" s="154">
        <f t="shared" si="6"/>
        <v>0</v>
      </c>
      <c r="BH135" s="154">
        <f t="shared" si="7"/>
        <v>0</v>
      </c>
      <c r="BI135" s="154">
        <f t="shared" si="8"/>
        <v>0</v>
      </c>
      <c r="BJ135" s="17" t="s">
        <v>82</v>
      </c>
      <c r="BK135" s="154">
        <f t="shared" si="9"/>
        <v>0</v>
      </c>
      <c r="BL135" s="17" t="s">
        <v>129</v>
      </c>
      <c r="BM135" s="153" t="s">
        <v>157</v>
      </c>
    </row>
    <row r="136" spans="1:65" s="2" customFormat="1" ht="24.15" customHeight="1">
      <c r="A136" s="29"/>
      <c r="B136" s="141"/>
      <c r="C136" s="142" t="s">
        <v>158</v>
      </c>
      <c r="D136" s="142" t="s">
        <v>125</v>
      </c>
      <c r="E136" s="143" t="s">
        <v>159</v>
      </c>
      <c r="F136" s="144" t="s">
        <v>160</v>
      </c>
      <c r="G136" s="145" t="s">
        <v>128</v>
      </c>
      <c r="H136" s="146">
        <v>1</v>
      </c>
      <c r="I136" s="147"/>
      <c r="J136" s="147">
        <f t="shared" si="0"/>
        <v>0</v>
      </c>
      <c r="K136" s="148"/>
      <c r="L136" s="30"/>
      <c r="M136" s="149" t="s">
        <v>1</v>
      </c>
      <c r="N136" s="150" t="s">
        <v>39</v>
      </c>
      <c r="O136" s="151">
        <v>0.1</v>
      </c>
      <c r="P136" s="151">
        <f t="shared" si="1"/>
        <v>0.1</v>
      </c>
      <c r="Q136" s="151">
        <v>0</v>
      </c>
      <c r="R136" s="151">
        <f t="shared" si="2"/>
        <v>0</v>
      </c>
      <c r="S136" s="151">
        <v>0</v>
      </c>
      <c r="T136" s="152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3" t="s">
        <v>129</v>
      </c>
      <c r="AT136" s="153" t="s">
        <v>125</v>
      </c>
      <c r="AU136" s="153" t="s">
        <v>84</v>
      </c>
      <c r="AY136" s="17" t="s">
        <v>123</v>
      </c>
      <c r="BE136" s="154">
        <f t="shared" si="4"/>
        <v>0</v>
      </c>
      <c r="BF136" s="154">
        <f t="shared" si="5"/>
        <v>0</v>
      </c>
      <c r="BG136" s="154">
        <f t="shared" si="6"/>
        <v>0</v>
      </c>
      <c r="BH136" s="154">
        <f t="shared" si="7"/>
        <v>0</v>
      </c>
      <c r="BI136" s="154">
        <f t="shared" si="8"/>
        <v>0</v>
      </c>
      <c r="BJ136" s="17" t="s">
        <v>82</v>
      </c>
      <c r="BK136" s="154">
        <f t="shared" si="9"/>
        <v>0</v>
      </c>
      <c r="BL136" s="17" t="s">
        <v>129</v>
      </c>
      <c r="BM136" s="153" t="s">
        <v>161</v>
      </c>
    </row>
    <row r="137" spans="1:65" s="2" customFormat="1" ht="33" customHeight="1">
      <c r="A137" s="29"/>
      <c r="B137" s="141"/>
      <c r="C137" s="142" t="s">
        <v>162</v>
      </c>
      <c r="D137" s="142" t="s">
        <v>125</v>
      </c>
      <c r="E137" s="143" t="s">
        <v>163</v>
      </c>
      <c r="F137" s="144" t="s">
        <v>164</v>
      </c>
      <c r="G137" s="145" t="s">
        <v>128</v>
      </c>
      <c r="H137" s="146">
        <v>19</v>
      </c>
      <c r="I137" s="147"/>
      <c r="J137" s="147">
        <f t="shared" si="0"/>
        <v>0</v>
      </c>
      <c r="K137" s="148"/>
      <c r="L137" s="30"/>
      <c r="M137" s="149" t="s">
        <v>1</v>
      </c>
      <c r="N137" s="150" t="s">
        <v>39</v>
      </c>
      <c r="O137" s="151">
        <v>1E-3</v>
      </c>
      <c r="P137" s="151">
        <f t="shared" si="1"/>
        <v>1.9E-2</v>
      </c>
      <c r="Q137" s="151">
        <v>0</v>
      </c>
      <c r="R137" s="151">
        <f t="shared" si="2"/>
        <v>0</v>
      </c>
      <c r="S137" s="151">
        <v>0</v>
      </c>
      <c r="T137" s="152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3" t="s">
        <v>129</v>
      </c>
      <c r="AT137" s="153" t="s">
        <v>125</v>
      </c>
      <c r="AU137" s="153" t="s">
        <v>84</v>
      </c>
      <c r="AY137" s="17" t="s">
        <v>123</v>
      </c>
      <c r="BE137" s="154">
        <f t="shared" si="4"/>
        <v>0</v>
      </c>
      <c r="BF137" s="154">
        <f t="shared" si="5"/>
        <v>0</v>
      </c>
      <c r="BG137" s="154">
        <f t="shared" si="6"/>
        <v>0</v>
      </c>
      <c r="BH137" s="154">
        <f t="shared" si="7"/>
        <v>0</v>
      </c>
      <c r="BI137" s="154">
        <f t="shared" si="8"/>
        <v>0</v>
      </c>
      <c r="BJ137" s="17" t="s">
        <v>82</v>
      </c>
      <c r="BK137" s="154">
        <f t="shared" si="9"/>
        <v>0</v>
      </c>
      <c r="BL137" s="17" t="s">
        <v>129</v>
      </c>
      <c r="BM137" s="153" t="s">
        <v>165</v>
      </c>
    </row>
    <row r="138" spans="1:65" s="13" customFormat="1">
      <c r="B138" s="155"/>
      <c r="D138" s="156" t="s">
        <v>166</v>
      </c>
      <c r="E138" s="157" t="s">
        <v>1</v>
      </c>
      <c r="F138" s="158" t="s">
        <v>167</v>
      </c>
      <c r="H138" s="159">
        <v>19</v>
      </c>
      <c r="L138" s="155"/>
      <c r="M138" s="160"/>
      <c r="N138" s="161"/>
      <c r="O138" s="161"/>
      <c r="P138" s="161"/>
      <c r="Q138" s="161"/>
      <c r="R138" s="161"/>
      <c r="S138" s="161"/>
      <c r="T138" s="162"/>
      <c r="AT138" s="157" t="s">
        <v>166</v>
      </c>
      <c r="AU138" s="157" t="s">
        <v>84</v>
      </c>
      <c r="AV138" s="13" t="s">
        <v>84</v>
      </c>
      <c r="AW138" s="13" t="s">
        <v>30</v>
      </c>
      <c r="AX138" s="13" t="s">
        <v>82</v>
      </c>
      <c r="AY138" s="157" t="s">
        <v>123</v>
      </c>
    </row>
    <row r="139" spans="1:65" s="2" customFormat="1" ht="24.15" customHeight="1">
      <c r="A139" s="29"/>
      <c r="B139" s="141"/>
      <c r="C139" s="142" t="s">
        <v>168</v>
      </c>
      <c r="D139" s="142" t="s">
        <v>125</v>
      </c>
      <c r="E139" s="143" t="s">
        <v>169</v>
      </c>
      <c r="F139" s="144" t="s">
        <v>170</v>
      </c>
      <c r="G139" s="145" t="s">
        <v>128</v>
      </c>
      <c r="H139" s="146">
        <v>19</v>
      </c>
      <c r="I139" s="147"/>
      <c r="J139" s="147">
        <f>ROUND(I139*H139,2)</f>
        <v>0</v>
      </c>
      <c r="K139" s="148"/>
      <c r="L139" s="30"/>
      <c r="M139" s="149" t="s">
        <v>1</v>
      </c>
      <c r="N139" s="150" t="s">
        <v>39</v>
      </c>
      <c r="O139" s="151">
        <v>1E-3</v>
      </c>
      <c r="P139" s="151">
        <f>O139*H139</f>
        <v>1.9E-2</v>
      </c>
      <c r="Q139" s="151">
        <v>0</v>
      </c>
      <c r="R139" s="151">
        <f>Q139*H139</f>
        <v>0</v>
      </c>
      <c r="S139" s="151">
        <v>0</v>
      </c>
      <c r="T139" s="152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3" t="s">
        <v>129</v>
      </c>
      <c r="AT139" s="153" t="s">
        <v>125</v>
      </c>
      <c r="AU139" s="153" t="s">
        <v>84</v>
      </c>
      <c r="AY139" s="17" t="s">
        <v>123</v>
      </c>
      <c r="BE139" s="154">
        <f>IF(N139="základní",J139,0)</f>
        <v>0</v>
      </c>
      <c r="BF139" s="154">
        <f>IF(N139="snížená",J139,0)</f>
        <v>0</v>
      </c>
      <c r="BG139" s="154">
        <f>IF(N139="zákl. přenesená",J139,0)</f>
        <v>0</v>
      </c>
      <c r="BH139" s="154">
        <f>IF(N139="sníž. přenesená",J139,0)</f>
        <v>0</v>
      </c>
      <c r="BI139" s="154">
        <f>IF(N139="nulová",J139,0)</f>
        <v>0</v>
      </c>
      <c r="BJ139" s="17" t="s">
        <v>82</v>
      </c>
      <c r="BK139" s="154">
        <f>ROUND(I139*H139,2)</f>
        <v>0</v>
      </c>
      <c r="BL139" s="17" t="s">
        <v>129</v>
      </c>
      <c r="BM139" s="153" t="s">
        <v>171</v>
      </c>
    </row>
    <row r="140" spans="1:65" s="13" customFormat="1">
      <c r="B140" s="155"/>
      <c r="D140" s="156" t="s">
        <v>166</v>
      </c>
      <c r="E140" s="157" t="s">
        <v>1</v>
      </c>
      <c r="F140" s="158" t="s">
        <v>172</v>
      </c>
      <c r="H140" s="159">
        <v>19</v>
      </c>
      <c r="L140" s="155"/>
      <c r="M140" s="160"/>
      <c r="N140" s="161"/>
      <c r="O140" s="161"/>
      <c r="P140" s="161"/>
      <c r="Q140" s="161"/>
      <c r="R140" s="161"/>
      <c r="S140" s="161"/>
      <c r="T140" s="162"/>
      <c r="AT140" s="157" t="s">
        <v>166</v>
      </c>
      <c r="AU140" s="157" t="s">
        <v>84</v>
      </c>
      <c r="AV140" s="13" t="s">
        <v>84</v>
      </c>
      <c r="AW140" s="13" t="s">
        <v>30</v>
      </c>
      <c r="AX140" s="13" t="s">
        <v>82</v>
      </c>
      <c r="AY140" s="157" t="s">
        <v>123</v>
      </c>
    </row>
    <row r="141" spans="1:65" s="2" customFormat="1" ht="33" customHeight="1">
      <c r="A141" s="29"/>
      <c r="B141" s="141"/>
      <c r="C141" s="142" t="s">
        <v>173</v>
      </c>
      <c r="D141" s="142" t="s">
        <v>125</v>
      </c>
      <c r="E141" s="143" t="s">
        <v>174</v>
      </c>
      <c r="F141" s="144" t="s">
        <v>175</v>
      </c>
      <c r="G141" s="145" t="s">
        <v>176</v>
      </c>
      <c r="H141" s="146">
        <v>263.42200000000003</v>
      </c>
      <c r="I141" s="147"/>
      <c r="J141" s="147">
        <f>ROUND(I141*H141,2)</f>
        <v>0</v>
      </c>
      <c r="K141" s="148"/>
      <c r="L141" s="30"/>
      <c r="M141" s="149" t="s">
        <v>1</v>
      </c>
      <c r="N141" s="150" t="s">
        <v>39</v>
      </c>
      <c r="O141" s="151">
        <v>8.6999999999999994E-2</v>
      </c>
      <c r="P141" s="151">
        <f>O141*H141</f>
        <v>22.917714</v>
      </c>
      <c r="Q141" s="151">
        <v>0</v>
      </c>
      <c r="R141" s="151">
        <f>Q141*H141</f>
        <v>0</v>
      </c>
      <c r="S141" s="151">
        <v>0</v>
      </c>
      <c r="T141" s="152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3" t="s">
        <v>129</v>
      </c>
      <c r="AT141" s="153" t="s">
        <v>125</v>
      </c>
      <c r="AU141" s="153" t="s">
        <v>84</v>
      </c>
      <c r="AY141" s="17" t="s">
        <v>123</v>
      </c>
      <c r="BE141" s="154">
        <f>IF(N141="základní",J141,0)</f>
        <v>0</v>
      </c>
      <c r="BF141" s="154">
        <f>IF(N141="snížená",J141,0)</f>
        <v>0</v>
      </c>
      <c r="BG141" s="154">
        <f>IF(N141="zákl. přenesená",J141,0)</f>
        <v>0</v>
      </c>
      <c r="BH141" s="154">
        <f>IF(N141="sníž. přenesená",J141,0)</f>
        <v>0</v>
      </c>
      <c r="BI141" s="154">
        <f>IF(N141="nulová",J141,0)</f>
        <v>0</v>
      </c>
      <c r="BJ141" s="17" t="s">
        <v>82</v>
      </c>
      <c r="BK141" s="154">
        <f>ROUND(I141*H141,2)</f>
        <v>0</v>
      </c>
      <c r="BL141" s="17" t="s">
        <v>129</v>
      </c>
      <c r="BM141" s="153" t="s">
        <v>177</v>
      </c>
    </row>
    <row r="142" spans="1:65" s="13" customFormat="1">
      <c r="B142" s="155"/>
      <c r="D142" s="156" t="s">
        <v>166</v>
      </c>
      <c r="E142" s="157" t="s">
        <v>1</v>
      </c>
      <c r="F142" s="158" t="s">
        <v>178</v>
      </c>
      <c r="H142" s="159">
        <v>339.714</v>
      </c>
      <c r="L142" s="155"/>
      <c r="M142" s="160"/>
      <c r="N142" s="161"/>
      <c r="O142" s="161"/>
      <c r="P142" s="161"/>
      <c r="Q142" s="161"/>
      <c r="R142" s="161"/>
      <c r="S142" s="161"/>
      <c r="T142" s="162"/>
      <c r="AT142" s="157" t="s">
        <v>166</v>
      </c>
      <c r="AU142" s="157" t="s">
        <v>84</v>
      </c>
      <c r="AV142" s="13" t="s">
        <v>84</v>
      </c>
      <c r="AW142" s="13" t="s">
        <v>30</v>
      </c>
      <c r="AX142" s="13" t="s">
        <v>74</v>
      </c>
      <c r="AY142" s="157" t="s">
        <v>123</v>
      </c>
    </row>
    <row r="143" spans="1:65" s="13" customFormat="1">
      <c r="B143" s="155"/>
      <c r="D143" s="156" t="s">
        <v>166</v>
      </c>
      <c r="E143" s="157" t="s">
        <v>1</v>
      </c>
      <c r="F143" s="158" t="s">
        <v>179</v>
      </c>
      <c r="H143" s="159">
        <v>-76.292000000000002</v>
      </c>
      <c r="L143" s="155"/>
      <c r="M143" s="160"/>
      <c r="N143" s="161"/>
      <c r="O143" s="161"/>
      <c r="P143" s="161"/>
      <c r="Q143" s="161"/>
      <c r="R143" s="161"/>
      <c r="S143" s="161"/>
      <c r="T143" s="162"/>
      <c r="AT143" s="157" t="s">
        <v>166</v>
      </c>
      <c r="AU143" s="157" t="s">
        <v>84</v>
      </c>
      <c r="AV143" s="13" t="s">
        <v>84</v>
      </c>
      <c r="AW143" s="13" t="s">
        <v>30</v>
      </c>
      <c r="AX143" s="13" t="s">
        <v>74</v>
      </c>
      <c r="AY143" s="157" t="s">
        <v>123</v>
      </c>
    </row>
    <row r="144" spans="1:65" s="14" customFormat="1">
      <c r="B144" s="163"/>
      <c r="D144" s="156" t="s">
        <v>166</v>
      </c>
      <c r="E144" s="164" t="s">
        <v>1</v>
      </c>
      <c r="F144" s="165" t="s">
        <v>180</v>
      </c>
      <c r="H144" s="166">
        <v>263.42200000000003</v>
      </c>
      <c r="L144" s="163"/>
      <c r="M144" s="167"/>
      <c r="N144" s="168"/>
      <c r="O144" s="168"/>
      <c r="P144" s="168"/>
      <c r="Q144" s="168"/>
      <c r="R144" s="168"/>
      <c r="S144" s="168"/>
      <c r="T144" s="169"/>
      <c r="AT144" s="164" t="s">
        <v>166</v>
      </c>
      <c r="AU144" s="164" t="s">
        <v>84</v>
      </c>
      <c r="AV144" s="14" t="s">
        <v>129</v>
      </c>
      <c r="AW144" s="14" t="s">
        <v>30</v>
      </c>
      <c r="AX144" s="14" t="s">
        <v>82</v>
      </c>
      <c r="AY144" s="164" t="s">
        <v>123</v>
      </c>
    </row>
    <row r="145" spans="1:65" s="2" customFormat="1" ht="37.799999999999997" customHeight="1">
      <c r="A145" s="29"/>
      <c r="B145" s="141"/>
      <c r="C145" s="142" t="s">
        <v>181</v>
      </c>
      <c r="D145" s="142" t="s">
        <v>125</v>
      </c>
      <c r="E145" s="143" t="s">
        <v>182</v>
      </c>
      <c r="F145" s="144" t="s">
        <v>183</v>
      </c>
      <c r="G145" s="145" t="s">
        <v>176</v>
      </c>
      <c r="H145" s="146">
        <v>2634.22</v>
      </c>
      <c r="I145" s="147"/>
      <c r="J145" s="147">
        <f>ROUND(I145*H145,2)</f>
        <v>0</v>
      </c>
      <c r="K145" s="148"/>
      <c r="L145" s="30"/>
      <c r="M145" s="149" t="s">
        <v>1</v>
      </c>
      <c r="N145" s="150" t="s">
        <v>39</v>
      </c>
      <c r="O145" s="151">
        <v>5.0000000000000001E-3</v>
      </c>
      <c r="P145" s="151">
        <f>O145*H145</f>
        <v>13.171099999999999</v>
      </c>
      <c r="Q145" s="151">
        <v>0</v>
      </c>
      <c r="R145" s="151">
        <f>Q145*H145</f>
        <v>0</v>
      </c>
      <c r="S145" s="151">
        <v>0</v>
      </c>
      <c r="T145" s="152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3" t="s">
        <v>129</v>
      </c>
      <c r="AT145" s="153" t="s">
        <v>125</v>
      </c>
      <c r="AU145" s="153" t="s">
        <v>84</v>
      </c>
      <c r="AY145" s="17" t="s">
        <v>123</v>
      </c>
      <c r="BE145" s="154">
        <f>IF(N145="základní",J145,0)</f>
        <v>0</v>
      </c>
      <c r="BF145" s="154">
        <f>IF(N145="snížená",J145,0)</f>
        <v>0</v>
      </c>
      <c r="BG145" s="154">
        <f>IF(N145="zákl. přenesená",J145,0)</f>
        <v>0</v>
      </c>
      <c r="BH145" s="154">
        <f>IF(N145="sníž. přenesená",J145,0)</f>
        <v>0</v>
      </c>
      <c r="BI145" s="154">
        <f>IF(N145="nulová",J145,0)</f>
        <v>0</v>
      </c>
      <c r="BJ145" s="17" t="s">
        <v>82</v>
      </c>
      <c r="BK145" s="154">
        <f>ROUND(I145*H145,2)</f>
        <v>0</v>
      </c>
      <c r="BL145" s="17" t="s">
        <v>129</v>
      </c>
      <c r="BM145" s="153" t="s">
        <v>184</v>
      </c>
    </row>
    <row r="146" spans="1:65" s="13" customFormat="1">
      <c r="B146" s="155"/>
      <c r="D146" s="156" t="s">
        <v>166</v>
      </c>
      <c r="E146" s="157" t="s">
        <v>1</v>
      </c>
      <c r="F146" s="158" t="s">
        <v>185</v>
      </c>
      <c r="H146" s="159">
        <v>2634.22</v>
      </c>
      <c r="L146" s="155"/>
      <c r="M146" s="160"/>
      <c r="N146" s="161"/>
      <c r="O146" s="161"/>
      <c r="P146" s="161"/>
      <c r="Q146" s="161"/>
      <c r="R146" s="161"/>
      <c r="S146" s="161"/>
      <c r="T146" s="162"/>
      <c r="AT146" s="157" t="s">
        <v>166</v>
      </c>
      <c r="AU146" s="157" t="s">
        <v>84</v>
      </c>
      <c r="AV146" s="13" t="s">
        <v>84</v>
      </c>
      <c r="AW146" s="13" t="s">
        <v>30</v>
      </c>
      <c r="AX146" s="13" t="s">
        <v>82</v>
      </c>
      <c r="AY146" s="157" t="s">
        <v>123</v>
      </c>
    </row>
    <row r="147" spans="1:65" s="2" customFormat="1" ht="24.15" customHeight="1">
      <c r="A147" s="29"/>
      <c r="B147" s="141"/>
      <c r="C147" s="142" t="s">
        <v>186</v>
      </c>
      <c r="D147" s="142" t="s">
        <v>125</v>
      </c>
      <c r="E147" s="143" t="s">
        <v>187</v>
      </c>
      <c r="F147" s="144" t="s">
        <v>188</v>
      </c>
      <c r="G147" s="145" t="s">
        <v>176</v>
      </c>
      <c r="H147" s="146">
        <v>263.42200000000003</v>
      </c>
      <c r="I147" s="147"/>
      <c r="J147" s="147">
        <f>ROUND(I147*H147,2)</f>
        <v>0</v>
      </c>
      <c r="K147" s="148"/>
      <c r="L147" s="30"/>
      <c r="M147" s="149" t="s">
        <v>1</v>
      </c>
      <c r="N147" s="150" t="s">
        <v>39</v>
      </c>
      <c r="O147" s="151">
        <v>8.9999999999999993E-3</v>
      </c>
      <c r="P147" s="151">
        <f>O147*H147</f>
        <v>2.3707980000000002</v>
      </c>
      <c r="Q147" s="151">
        <v>0</v>
      </c>
      <c r="R147" s="151">
        <f>Q147*H147</f>
        <v>0</v>
      </c>
      <c r="S147" s="151">
        <v>0</v>
      </c>
      <c r="T147" s="152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3" t="s">
        <v>129</v>
      </c>
      <c r="AT147" s="153" t="s">
        <v>125</v>
      </c>
      <c r="AU147" s="153" t="s">
        <v>84</v>
      </c>
      <c r="AY147" s="17" t="s">
        <v>123</v>
      </c>
      <c r="BE147" s="154">
        <f>IF(N147="základní",J147,0)</f>
        <v>0</v>
      </c>
      <c r="BF147" s="154">
        <f>IF(N147="snížená",J147,0)</f>
        <v>0</v>
      </c>
      <c r="BG147" s="154">
        <f>IF(N147="zákl. přenesená",J147,0)</f>
        <v>0</v>
      </c>
      <c r="BH147" s="154">
        <f>IF(N147="sníž. přenesená",J147,0)</f>
        <v>0</v>
      </c>
      <c r="BI147" s="154">
        <f>IF(N147="nulová",J147,0)</f>
        <v>0</v>
      </c>
      <c r="BJ147" s="17" t="s">
        <v>82</v>
      </c>
      <c r="BK147" s="154">
        <f>ROUND(I147*H147,2)</f>
        <v>0</v>
      </c>
      <c r="BL147" s="17" t="s">
        <v>129</v>
      </c>
      <c r="BM147" s="153" t="s">
        <v>189</v>
      </c>
    </row>
    <row r="148" spans="1:65" s="13" customFormat="1">
      <c r="B148" s="155"/>
      <c r="D148" s="156" t="s">
        <v>166</v>
      </c>
      <c r="E148" s="157" t="s">
        <v>1</v>
      </c>
      <c r="F148" s="158" t="s">
        <v>190</v>
      </c>
      <c r="H148" s="159">
        <v>263.42200000000003</v>
      </c>
      <c r="L148" s="155"/>
      <c r="M148" s="160"/>
      <c r="N148" s="161"/>
      <c r="O148" s="161"/>
      <c r="P148" s="161"/>
      <c r="Q148" s="161"/>
      <c r="R148" s="161"/>
      <c r="S148" s="161"/>
      <c r="T148" s="162"/>
      <c r="AT148" s="157" t="s">
        <v>166</v>
      </c>
      <c r="AU148" s="157" t="s">
        <v>84</v>
      </c>
      <c r="AV148" s="13" t="s">
        <v>84</v>
      </c>
      <c r="AW148" s="13" t="s">
        <v>30</v>
      </c>
      <c r="AX148" s="13" t="s">
        <v>82</v>
      </c>
      <c r="AY148" s="157" t="s">
        <v>123</v>
      </c>
    </row>
    <row r="149" spans="1:65" s="12" customFormat="1" ht="22.8" customHeight="1">
      <c r="B149" s="129"/>
      <c r="D149" s="130" t="s">
        <v>73</v>
      </c>
      <c r="E149" s="139" t="s">
        <v>158</v>
      </c>
      <c r="F149" s="139" t="s">
        <v>191</v>
      </c>
      <c r="J149" s="140">
        <f>BK149</f>
        <v>0</v>
      </c>
      <c r="L149" s="129"/>
      <c r="M149" s="133"/>
      <c r="N149" s="134"/>
      <c r="O149" s="134"/>
      <c r="P149" s="135">
        <f>SUM(P150:P161)</f>
        <v>18.091495999999999</v>
      </c>
      <c r="Q149" s="134"/>
      <c r="R149" s="135">
        <f>SUM(R150:R161)</f>
        <v>0</v>
      </c>
      <c r="S149" s="134"/>
      <c r="T149" s="136">
        <f>SUM(T150:T161)</f>
        <v>5.0974500000000011</v>
      </c>
      <c r="AR149" s="130" t="s">
        <v>82</v>
      </c>
      <c r="AT149" s="137" t="s">
        <v>73</v>
      </c>
      <c r="AU149" s="137" t="s">
        <v>82</v>
      </c>
      <c r="AY149" s="130" t="s">
        <v>123</v>
      </c>
      <c r="BK149" s="138">
        <f>SUM(BK150:BK161)</f>
        <v>0</v>
      </c>
    </row>
    <row r="150" spans="1:65" s="2" customFormat="1" ht="16.5" customHeight="1">
      <c r="A150" s="29"/>
      <c r="B150" s="141"/>
      <c r="C150" s="142" t="s">
        <v>8</v>
      </c>
      <c r="D150" s="142" t="s">
        <v>125</v>
      </c>
      <c r="E150" s="143" t="s">
        <v>192</v>
      </c>
      <c r="F150" s="144" t="s">
        <v>193</v>
      </c>
      <c r="G150" s="145" t="s">
        <v>176</v>
      </c>
      <c r="H150" s="146">
        <v>0.93600000000000005</v>
      </c>
      <c r="I150" s="147"/>
      <c r="J150" s="147">
        <f>ROUND(I150*H150,2)</f>
        <v>0</v>
      </c>
      <c r="K150" s="148"/>
      <c r="L150" s="30"/>
      <c r="M150" s="149" t="s">
        <v>1</v>
      </c>
      <c r="N150" s="150" t="s">
        <v>39</v>
      </c>
      <c r="O150" s="151">
        <v>6.4359999999999999</v>
      </c>
      <c r="P150" s="151">
        <f>O150*H150</f>
        <v>6.0240960000000001</v>
      </c>
      <c r="Q150" s="151">
        <v>0</v>
      </c>
      <c r="R150" s="151">
        <f>Q150*H150</f>
        <v>0</v>
      </c>
      <c r="S150" s="151">
        <v>2</v>
      </c>
      <c r="T150" s="152">
        <f>S150*H150</f>
        <v>1.8720000000000001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3" t="s">
        <v>129</v>
      </c>
      <c r="AT150" s="153" t="s">
        <v>125</v>
      </c>
      <c r="AU150" s="153" t="s">
        <v>84</v>
      </c>
      <c r="AY150" s="17" t="s">
        <v>123</v>
      </c>
      <c r="BE150" s="154">
        <f>IF(N150="základní",J150,0)</f>
        <v>0</v>
      </c>
      <c r="BF150" s="154">
        <f>IF(N150="snížená",J150,0)</f>
        <v>0</v>
      </c>
      <c r="BG150" s="154">
        <f>IF(N150="zákl. přenesená",J150,0)</f>
        <v>0</v>
      </c>
      <c r="BH150" s="154">
        <f>IF(N150="sníž. přenesená",J150,0)</f>
        <v>0</v>
      </c>
      <c r="BI150" s="154">
        <f>IF(N150="nulová",J150,0)</f>
        <v>0</v>
      </c>
      <c r="BJ150" s="17" t="s">
        <v>82</v>
      </c>
      <c r="BK150" s="154">
        <f>ROUND(I150*H150,2)</f>
        <v>0</v>
      </c>
      <c r="BL150" s="17" t="s">
        <v>129</v>
      </c>
      <c r="BM150" s="153" t="s">
        <v>194</v>
      </c>
    </row>
    <row r="151" spans="1:65" s="13" customFormat="1">
      <c r="B151" s="155"/>
      <c r="D151" s="156" t="s">
        <v>166</v>
      </c>
      <c r="E151" s="157" t="s">
        <v>1</v>
      </c>
      <c r="F151" s="158" t="s">
        <v>195</v>
      </c>
      <c r="H151" s="159">
        <v>0.72</v>
      </c>
      <c r="L151" s="155"/>
      <c r="M151" s="160"/>
      <c r="N151" s="161"/>
      <c r="O151" s="161"/>
      <c r="P151" s="161"/>
      <c r="Q151" s="161"/>
      <c r="R151" s="161"/>
      <c r="S151" s="161"/>
      <c r="T151" s="162"/>
      <c r="AT151" s="157" t="s">
        <v>166</v>
      </c>
      <c r="AU151" s="157" t="s">
        <v>84</v>
      </c>
      <c r="AV151" s="13" t="s">
        <v>84</v>
      </c>
      <c r="AW151" s="13" t="s">
        <v>30</v>
      </c>
      <c r="AX151" s="13" t="s">
        <v>74</v>
      </c>
      <c r="AY151" s="157" t="s">
        <v>123</v>
      </c>
    </row>
    <row r="152" spans="1:65" s="13" customFormat="1">
      <c r="B152" s="155"/>
      <c r="D152" s="156" t="s">
        <v>166</v>
      </c>
      <c r="E152" s="157" t="s">
        <v>1</v>
      </c>
      <c r="F152" s="158" t="s">
        <v>196</v>
      </c>
      <c r="H152" s="159">
        <v>0.216</v>
      </c>
      <c r="L152" s="155"/>
      <c r="M152" s="160"/>
      <c r="N152" s="161"/>
      <c r="O152" s="161"/>
      <c r="P152" s="161"/>
      <c r="Q152" s="161"/>
      <c r="R152" s="161"/>
      <c r="S152" s="161"/>
      <c r="T152" s="162"/>
      <c r="AT152" s="157" t="s">
        <v>166</v>
      </c>
      <c r="AU152" s="157" t="s">
        <v>84</v>
      </c>
      <c r="AV152" s="13" t="s">
        <v>84</v>
      </c>
      <c r="AW152" s="13" t="s">
        <v>30</v>
      </c>
      <c r="AX152" s="13" t="s">
        <v>74</v>
      </c>
      <c r="AY152" s="157" t="s">
        <v>123</v>
      </c>
    </row>
    <row r="153" spans="1:65" s="14" customFormat="1">
      <c r="B153" s="163"/>
      <c r="D153" s="156" t="s">
        <v>166</v>
      </c>
      <c r="E153" s="164" t="s">
        <v>1</v>
      </c>
      <c r="F153" s="165" t="s">
        <v>180</v>
      </c>
      <c r="H153" s="166">
        <v>0.93599999999999994</v>
      </c>
      <c r="L153" s="163"/>
      <c r="M153" s="167"/>
      <c r="N153" s="168"/>
      <c r="O153" s="168"/>
      <c r="P153" s="168"/>
      <c r="Q153" s="168"/>
      <c r="R153" s="168"/>
      <c r="S153" s="168"/>
      <c r="T153" s="169"/>
      <c r="AT153" s="164" t="s">
        <v>166</v>
      </c>
      <c r="AU153" s="164" t="s">
        <v>84</v>
      </c>
      <c r="AV153" s="14" t="s">
        <v>129</v>
      </c>
      <c r="AW153" s="14" t="s">
        <v>30</v>
      </c>
      <c r="AX153" s="14" t="s">
        <v>82</v>
      </c>
      <c r="AY153" s="164" t="s">
        <v>123</v>
      </c>
    </row>
    <row r="154" spans="1:65" s="2" customFormat="1" ht="24.15" customHeight="1">
      <c r="A154" s="29"/>
      <c r="B154" s="141"/>
      <c r="C154" s="142" t="s">
        <v>197</v>
      </c>
      <c r="D154" s="142" t="s">
        <v>125</v>
      </c>
      <c r="E154" s="143" t="s">
        <v>198</v>
      </c>
      <c r="F154" s="144" t="s">
        <v>199</v>
      </c>
      <c r="G154" s="145" t="s">
        <v>128</v>
      </c>
      <c r="H154" s="146">
        <v>10</v>
      </c>
      <c r="I154" s="147"/>
      <c r="J154" s="147">
        <f>ROUND(I154*H154,2)</f>
        <v>0</v>
      </c>
      <c r="K154" s="148"/>
      <c r="L154" s="30"/>
      <c r="M154" s="149" t="s">
        <v>1</v>
      </c>
      <c r="N154" s="150" t="s">
        <v>39</v>
      </c>
      <c r="O154" s="151">
        <v>0.315</v>
      </c>
      <c r="P154" s="151">
        <f>O154*H154</f>
        <v>3.15</v>
      </c>
      <c r="Q154" s="151">
        <v>0</v>
      </c>
      <c r="R154" s="151">
        <f>Q154*H154</f>
        <v>0</v>
      </c>
      <c r="S154" s="151">
        <v>0.16800000000000001</v>
      </c>
      <c r="T154" s="152">
        <f>S154*H154</f>
        <v>1.6800000000000002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3" t="s">
        <v>129</v>
      </c>
      <c r="AT154" s="153" t="s">
        <v>125</v>
      </c>
      <c r="AU154" s="153" t="s">
        <v>84</v>
      </c>
      <c r="AY154" s="17" t="s">
        <v>123</v>
      </c>
      <c r="BE154" s="154">
        <f>IF(N154="základní",J154,0)</f>
        <v>0</v>
      </c>
      <c r="BF154" s="154">
        <f>IF(N154="snížená",J154,0)</f>
        <v>0</v>
      </c>
      <c r="BG154" s="154">
        <f>IF(N154="zákl. přenesená",J154,0)</f>
        <v>0</v>
      </c>
      <c r="BH154" s="154">
        <f>IF(N154="sníž. přenesená",J154,0)</f>
        <v>0</v>
      </c>
      <c r="BI154" s="154">
        <f>IF(N154="nulová",J154,0)</f>
        <v>0</v>
      </c>
      <c r="BJ154" s="17" t="s">
        <v>82</v>
      </c>
      <c r="BK154" s="154">
        <f>ROUND(I154*H154,2)</f>
        <v>0</v>
      </c>
      <c r="BL154" s="17" t="s">
        <v>129</v>
      </c>
      <c r="BM154" s="153" t="s">
        <v>200</v>
      </c>
    </row>
    <row r="155" spans="1:65" s="13" customFormat="1">
      <c r="B155" s="155"/>
      <c r="D155" s="156" t="s">
        <v>166</v>
      </c>
      <c r="E155" s="157" t="s">
        <v>1</v>
      </c>
      <c r="F155" s="158" t="s">
        <v>201</v>
      </c>
      <c r="H155" s="159">
        <v>10</v>
      </c>
      <c r="L155" s="155"/>
      <c r="M155" s="160"/>
      <c r="N155" s="161"/>
      <c r="O155" s="161"/>
      <c r="P155" s="161"/>
      <c r="Q155" s="161"/>
      <c r="R155" s="161"/>
      <c r="S155" s="161"/>
      <c r="T155" s="162"/>
      <c r="AT155" s="157" t="s">
        <v>166</v>
      </c>
      <c r="AU155" s="157" t="s">
        <v>84</v>
      </c>
      <c r="AV155" s="13" t="s">
        <v>84</v>
      </c>
      <c r="AW155" s="13" t="s">
        <v>30</v>
      </c>
      <c r="AX155" s="13" t="s">
        <v>82</v>
      </c>
      <c r="AY155" s="157" t="s">
        <v>123</v>
      </c>
    </row>
    <row r="156" spans="1:65" s="2" customFormat="1" ht="24.15" customHeight="1">
      <c r="A156" s="29"/>
      <c r="B156" s="141"/>
      <c r="C156" s="142" t="s">
        <v>202</v>
      </c>
      <c r="D156" s="142" t="s">
        <v>125</v>
      </c>
      <c r="E156" s="143" t="s">
        <v>203</v>
      </c>
      <c r="F156" s="144" t="s">
        <v>204</v>
      </c>
      <c r="G156" s="145" t="s">
        <v>128</v>
      </c>
      <c r="H156" s="146">
        <v>3</v>
      </c>
      <c r="I156" s="147"/>
      <c r="J156" s="147">
        <f>ROUND(I156*H156,2)</f>
        <v>0</v>
      </c>
      <c r="K156" s="148"/>
      <c r="L156" s="30"/>
      <c r="M156" s="149" t="s">
        <v>1</v>
      </c>
      <c r="N156" s="150" t="s">
        <v>39</v>
      </c>
      <c r="O156" s="151">
        <v>0.5</v>
      </c>
      <c r="P156" s="151">
        <f>O156*H156</f>
        <v>1.5</v>
      </c>
      <c r="Q156" s="151">
        <v>0</v>
      </c>
      <c r="R156" s="151">
        <f>Q156*H156</f>
        <v>0</v>
      </c>
      <c r="S156" s="151">
        <v>0.16500000000000001</v>
      </c>
      <c r="T156" s="152">
        <f>S156*H156</f>
        <v>0.495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3" t="s">
        <v>129</v>
      </c>
      <c r="AT156" s="153" t="s">
        <v>125</v>
      </c>
      <c r="AU156" s="153" t="s">
        <v>84</v>
      </c>
      <c r="AY156" s="17" t="s">
        <v>123</v>
      </c>
      <c r="BE156" s="154">
        <f>IF(N156="základní",J156,0)</f>
        <v>0</v>
      </c>
      <c r="BF156" s="154">
        <f>IF(N156="snížená",J156,0)</f>
        <v>0</v>
      </c>
      <c r="BG156" s="154">
        <f>IF(N156="zákl. přenesená",J156,0)</f>
        <v>0</v>
      </c>
      <c r="BH156" s="154">
        <f>IF(N156="sníž. přenesená",J156,0)</f>
        <v>0</v>
      </c>
      <c r="BI156" s="154">
        <f>IF(N156="nulová",J156,0)</f>
        <v>0</v>
      </c>
      <c r="BJ156" s="17" t="s">
        <v>82</v>
      </c>
      <c r="BK156" s="154">
        <f>ROUND(I156*H156,2)</f>
        <v>0</v>
      </c>
      <c r="BL156" s="17" t="s">
        <v>129</v>
      </c>
      <c r="BM156" s="153" t="s">
        <v>205</v>
      </c>
    </row>
    <row r="157" spans="1:65" s="13" customFormat="1">
      <c r="B157" s="155"/>
      <c r="D157" s="156" t="s">
        <v>166</v>
      </c>
      <c r="E157" s="157" t="s">
        <v>1</v>
      </c>
      <c r="F157" s="158" t="s">
        <v>135</v>
      </c>
      <c r="H157" s="159">
        <v>3</v>
      </c>
      <c r="L157" s="155"/>
      <c r="M157" s="160"/>
      <c r="N157" s="161"/>
      <c r="O157" s="161"/>
      <c r="P157" s="161"/>
      <c r="Q157" s="161"/>
      <c r="R157" s="161"/>
      <c r="S157" s="161"/>
      <c r="T157" s="162"/>
      <c r="AT157" s="157" t="s">
        <v>166</v>
      </c>
      <c r="AU157" s="157" t="s">
        <v>84</v>
      </c>
      <c r="AV157" s="13" t="s">
        <v>84</v>
      </c>
      <c r="AW157" s="13" t="s">
        <v>30</v>
      </c>
      <c r="AX157" s="13" t="s">
        <v>82</v>
      </c>
      <c r="AY157" s="157" t="s">
        <v>123</v>
      </c>
    </row>
    <row r="158" spans="1:65" s="2" customFormat="1" ht="24.15" customHeight="1">
      <c r="A158" s="29"/>
      <c r="B158" s="141"/>
      <c r="C158" s="142" t="s">
        <v>206</v>
      </c>
      <c r="D158" s="142" t="s">
        <v>125</v>
      </c>
      <c r="E158" s="143" t="s">
        <v>207</v>
      </c>
      <c r="F158" s="144" t="s">
        <v>208</v>
      </c>
      <c r="G158" s="145" t="s">
        <v>209</v>
      </c>
      <c r="H158" s="146">
        <v>4.2</v>
      </c>
      <c r="I158" s="147"/>
      <c r="J158" s="147">
        <f>ROUND(I158*H158,2)</f>
        <v>0</v>
      </c>
      <c r="K158" s="148"/>
      <c r="L158" s="30"/>
      <c r="M158" s="149" t="s">
        <v>1</v>
      </c>
      <c r="N158" s="150" t="s">
        <v>39</v>
      </c>
      <c r="O158" s="151">
        <v>0.28699999999999998</v>
      </c>
      <c r="P158" s="151">
        <f>O158*H158</f>
        <v>1.2054</v>
      </c>
      <c r="Q158" s="151">
        <v>0</v>
      </c>
      <c r="R158" s="151">
        <f>Q158*H158</f>
        <v>0</v>
      </c>
      <c r="S158" s="151">
        <v>9.2499999999999995E-3</v>
      </c>
      <c r="T158" s="152">
        <f>S158*H158</f>
        <v>3.8850000000000003E-2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3" t="s">
        <v>129</v>
      </c>
      <c r="AT158" s="153" t="s">
        <v>125</v>
      </c>
      <c r="AU158" s="153" t="s">
        <v>84</v>
      </c>
      <c r="AY158" s="17" t="s">
        <v>123</v>
      </c>
      <c r="BE158" s="154">
        <f>IF(N158="základní",J158,0)</f>
        <v>0</v>
      </c>
      <c r="BF158" s="154">
        <f>IF(N158="snížená",J158,0)</f>
        <v>0</v>
      </c>
      <c r="BG158" s="154">
        <f>IF(N158="zákl. přenesená",J158,0)</f>
        <v>0</v>
      </c>
      <c r="BH158" s="154">
        <f>IF(N158="sníž. přenesená",J158,0)</f>
        <v>0</v>
      </c>
      <c r="BI158" s="154">
        <f>IF(N158="nulová",J158,0)</f>
        <v>0</v>
      </c>
      <c r="BJ158" s="17" t="s">
        <v>82</v>
      </c>
      <c r="BK158" s="154">
        <f>ROUND(I158*H158,2)</f>
        <v>0</v>
      </c>
      <c r="BL158" s="17" t="s">
        <v>129</v>
      </c>
      <c r="BM158" s="153" t="s">
        <v>210</v>
      </c>
    </row>
    <row r="159" spans="1:65" s="2" customFormat="1" ht="16.5" customHeight="1">
      <c r="A159" s="29"/>
      <c r="B159" s="141"/>
      <c r="C159" s="142" t="s">
        <v>211</v>
      </c>
      <c r="D159" s="142" t="s">
        <v>125</v>
      </c>
      <c r="E159" s="143" t="s">
        <v>212</v>
      </c>
      <c r="F159" s="144" t="s">
        <v>213</v>
      </c>
      <c r="G159" s="145" t="s">
        <v>209</v>
      </c>
      <c r="H159" s="146">
        <v>24</v>
      </c>
      <c r="I159" s="147"/>
      <c r="J159" s="147">
        <f>ROUND(I159*H159,2)</f>
        <v>0</v>
      </c>
      <c r="K159" s="148"/>
      <c r="L159" s="30"/>
      <c r="M159" s="149" t="s">
        <v>1</v>
      </c>
      <c r="N159" s="150" t="s">
        <v>39</v>
      </c>
      <c r="O159" s="151">
        <v>0.20399999999999999</v>
      </c>
      <c r="P159" s="151">
        <f>O159*H159</f>
        <v>4.8959999999999999</v>
      </c>
      <c r="Q159" s="151">
        <v>0</v>
      </c>
      <c r="R159" s="151">
        <f>Q159*H159</f>
        <v>0</v>
      </c>
      <c r="S159" s="151">
        <v>2.5399999999999999E-2</v>
      </c>
      <c r="T159" s="152">
        <f>S159*H159</f>
        <v>0.60959999999999992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3" t="s">
        <v>129</v>
      </c>
      <c r="AT159" s="153" t="s">
        <v>125</v>
      </c>
      <c r="AU159" s="153" t="s">
        <v>84</v>
      </c>
      <c r="AY159" s="17" t="s">
        <v>123</v>
      </c>
      <c r="BE159" s="154">
        <f>IF(N159="základní",J159,0)</f>
        <v>0</v>
      </c>
      <c r="BF159" s="154">
        <f>IF(N159="snížená",J159,0)</f>
        <v>0</v>
      </c>
      <c r="BG159" s="154">
        <f>IF(N159="zákl. přenesená",J159,0)</f>
        <v>0</v>
      </c>
      <c r="BH159" s="154">
        <f>IF(N159="sníž. přenesená",J159,0)</f>
        <v>0</v>
      </c>
      <c r="BI159" s="154">
        <f>IF(N159="nulová",J159,0)</f>
        <v>0</v>
      </c>
      <c r="BJ159" s="17" t="s">
        <v>82</v>
      </c>
      <c r="BK159" s="154">
        <f>ROUND(I159*H159,2)</f>
        <v>0</v>
      </c>
      <c r="BL159" s="17" t="s">
        <v>129</v>
      </c>
      <c r="BM159" s="153" t="s">
        <v>214</v>
      </c>
    </row>
    <row r="160" spans="1:65" s="2" customFormat="1" ht="16.5" customHeight="1">
      <c r="A160" s="29"/>
      <c r="B160" s="141"/>
      <c r="C160" s="142" t="s">
        <v>215</v>
      </c>
      <c r="D160" s="142" t="s">
        <v>125</v>
      </c>
      <c r="E160" s="143" t="s">
        <v>216</v>
      </c>
      <c r="F160" s="144" t="s">
        <v>217</v>
      </c>
      <c r="G160" s="145" t="s">
        <v>128</v>
      </c>
      <c r="H160" s="146">
        <v>1</v>
      </c>
      <c r="I160" s="147"/>
      <c r="J160" s="147">
        <f>ROUND(I160*H160,2)</f>
        <v>0</v>
      </c>
      <c r="K160" s="148"/>
      <c r="L160" s="30"/>
      <c r="M160" s="149" t="s">
        <v>1</v>
      </c>
      <c r="N160" s="150" t="s">
        <v>39</v>
      </c>
      <c r="O160" s="151">
        <v>0.60199999999999998</v>
      </c>
      <c r="P160" s="151">
        <f>O160*H160</f>
        <v>0.60199999999999998</v>
      </c>
      <c r="Q160" s="151">
        <v>0</v>
      </c>
      <c r="R160" s="151">
        <f>Q160*H160</f>
        <v>0</v>
      </c>
      <c r="S160" s="151">
        <v>0.192</v>
      </c>
      <c r="T160" s="152">
        <f>S160*H160</f>
        <v>0.192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3" t="s">
        <v>129</v>
      </c>
      <c r="AT160" s="153" t="s">
        <v>125</v>
      </c>
      <c r="AU160" s="153" t="s">
        <v>84</v>
      </c>
      <c r="AY160" s="17" t="s">
        <v>123</v>
      </c>
      <c r="BE160" s="154">
        <f>IF(N160="základní",J160,0)</f>
        <v>0</v>
      </c>
      <c r="BF160" s="154">
        <f>IF(N160="snížená",J160,0)</f>
        <v>0</v>
      </c>
      <c r="BG160" s="154">
        <f>IF(N160="zákl. přenesená",J160,0)</f>
        <v>0</v>
      </c>
      <c r="BH160" s="154">
        <f>IF(N160="sníž. přenesená",J160,0)</f>
        <v>0</v>
      </c>
      <c r="BI160" s="154">
        <f>IF(N160="nulová",J160,0)</f>
        <v>0</v>
      </c>
      <c r="BJ160" s="17" t="s">
        <v>82</v>
      </c>
      <c r="BK160" s="154">
        <f>ROUND(I160*H160,2)</f>
        <v>0</v>
      </c>
      <c r="BL160" s="17" t="s">
        <v>129</v>
      </c>
      <c r="BM160" s="153" t="s">
        <v>218</v>
      </c>
    </row>
    <row r="161" spans="1:65" s="2" customFormat="1" ht="21.75" customHeight="1">
      <c r="A161" s="29"/>
      <c r="B161" s="141"/>
      <c r="C161" s="142" t="s">
        <v>7</v>
      </c>
      <c r="D161" s="142" t="s">
        <v>125</v>
      </c>
      <c r="E161" s="143" t="s">
        <v>219</v>
      </c>
      <c r="F161" s="144" t="s">
        <v>220</v>
      </c>
      <c r="G161" s="145" t="s">
        <v>128</v>
      </c>
      <c r="H161" s="146">
        <v>1</v>
      </c>
      <c r="I161" s="147"/>
      <c r="J161" s="147">
        <f>ROUND(I161*H161,2)</f>
        <v>0</v>
      </c>
      <c r="K161" s="148"/>
      <c r="L161" s="30"/>
      <c r="M161" s="149" t="s">
        <v>1</v>
      </c>
      <c r="N161" s="150" t="s">
        <v>39</v>
      </c>
      <c r="O161" s="151">
        <v>0.71399999999999997</v>
      </c>
      <c r="P161" s="151">
        <f>O161*H161</f>
        <v>0.71399999999999997</v>
      </c>
      <c r="Q161" s="151">
        <v>0</v>
      </c>
      <c r="R161" s="151">
        <f>Q161*H161</f>
        <v>0</v>
      </c>
      <c r="S161" s="151">
        <v>0.21</v>
      </c>
      <c r="T161" s="152">
        <f>S161*H161</f>
        <v>0.21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3" t="s">
        <v>129</v>
      </c>
      <c r="AT161" s="153" t="s">
        <v>125</v>
      </c>
      <c r="AU161" s="153" t="s">
        <v>84</v>
      </c>
      <c r="AY161" s="17" t="s">
        <v>123</v>
      </c>
      <c r="BE161" s="154">
        <f>IF(N161="základní",J161,0)</f>
        <v>0</v>
      </c>
      <c r="BF161" s="154">
        <f>IF(N161="snížená",J161,0)</f>
        <v>0</v>
      </c>
      <c r="BG161" s="154">
        <f>IF(N161="zákl. přenesená",J161,0)</f>
        <v>0</v>
      </c>
      <c r="BH161" s="154">
        <f>IF(N161="sníž. přenesená",J161,0)</f>
        <v>0</v>
      </c>
      <c r="BI161" s="154">
        <f>IF(N161="nulová",J161,0)</f>
        <v>0</v>
      </c>
      <c r="BJ161" s="17" t="s">
        <v>82</v>
      </c>
      <c r="BK161" s="154">
        <f>ROUND(I161*H161,2)</f>
        <v>0</v>
      </c>
      <c r="BL161" s="17" t="s">
        <v>129</v>
      </c>
      <c r="BM161" s="153" t="s">
        <v>221</v>
      </c>
    </row>
    <row r="162" spans="1:65" s="12" customFormat="1" ht="22.8" customHeight="1">
      <c r="B162" s="129"/>
      <c r="D162" s="130" t="s">
        <v>73</v>
      </c>
      <c r="E162" s="139" t="s">
        <v>222</v>
      </c>
      <c r="F162" s="139" t="s">
        <v>223</v>
      </c>
      <c r="J162" s="140">
        <f>BK162</f>
        <v>0</v>
      </c>
      <c r="L162" s="129"/>
      <c r="M162" s="133"/>
      <c r="N162" s="134"/>
      <c r="O162" s="134"/>
      <c r="P162" s="135">
        <f>SUM(P163:P167)</f>
        <v>10.778654999999999</v>
      </c>
      <c r="Q162" s="134"/>
      <c r="R162" s="135">
        <f>SUM(R163:R167)</f>
        <v>0</v>
      </c>
      <c r="S162" s="134"/>
      <c r="T162" s="136">
        <f>SUM(T163:T167)</f>
        <v>0</v>
      </c>
      <c r="AR162" s="130" t="s">
        <v>82</v>
      </c>
      <c r="AT162" s="137" t="s">
        <v>73</v>
      </c>
      <c r="AU162" s="137" t="s">
        <v>82</v>
      </c>
      <c r="AY162" s="130" t="s">
        <v>123</v>
      </c>
      <c r="BK162" s="138">
        <f>SUM(BK163:BK167)</f>
        <v>0</v>
      </c>
    </row>
    <row r="163" spans="1:65" s="2" customFormat="1" ht="33" customHeight="1">
      <c r="A163" s="29"/>
      <c r="B163" s="141"/>
      <c r="C163" s="142" t="s">
        <v>224</v>
      </c>
      <c r="D163" s="142" t="s">
        <v>125</v>
      </c>
      <c r="E163" s="143" t="s">
        <v>225</v>
      </c>
      <c r="F163" s="144" t="s">
        <v>226</v>
      </c>
      <c r="G163" s="145" t="s">
        <v>227</v>
      </c>
      <c r="H163" s="146">
        <v>5.0970000000000004</v>
      </c>
      <c r="I163" s="147"/>
      <c r="J163" s="147">
        <f>ROUND(I163*H163,2)</f>
        <v>0</v>
      </c>
      <c r="K163" s="148"/>
      <c r="L163" s="30"/>
      <c r="M163" s="149" t="s">
        <v>1</v>
      </c>
      <c r="N163" s="150" t="s">
        <v>39</v>
      </c>
      <c r="O163" s="151">
        <v>1.88</v>
      </c>
      <c r="P163" s="151">
        <f>O163*H163</f>
        <v>9.5823599999999995</v>
      </c>
      <c r="Q163" s="151">
        <v>0</v>
      </c>
      <c r="R163" s="151">
        <f>Q163*H163</f>
        <v>0</v>
      </c>
      <c r="S163" s="151">
        <v>0</v>
      </c>
      <c r="T163" s="152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3" t="s">
        <v>129</v>
      </c>
      <c r="AT163" s="153" t="s">
        <v>125</v>
      </c>
      <c r="AU163" s="153" t="s">
        <v>84</v>
      </c>
      <c r="AY163" s="17" t="s">
        <v>123</v>
      </c>
      <c r="BE163" s="154">
        <f>IF(N163="základní",J163,0)</f>
        <v>0</v>
      </c>
      <c r="BF163" s="154">
        <f>IF(N163="snížená",J163,0)</f>
        <v>0</v>
      </c>
      <c r="BG163" s="154">
        <f>IF(N163="zákl. přenesená",J163,0)</f>
        <v>0</v>
      </c>
      <c r="BH163" s="154">
        <f>IF(N163="sníž. přenesená",J163,0)</f>
        <v>0</v>
      </c>
      <c r="BI163" s="154">
        <f>IF(N163="nulová",J163,0)</f>
        <v>0</v>
      </c>
      <c r="BJ163" s="17" t="s">
        <v>82</v>
      </c>
      <c r="BK163" s="154">
        <f>ROUND(I163*H163,2)</f>
        <v>0</v>
      </c>
      <c r="BL163" s="17" t="s">
        <v>129</v>
      </c>
      <c r="BM163" s="153" t="s">
        <v>228</v>
      </c>
    </row>
    <row r="164" spans="1:65" s="2" customFormat="1" ht="24.15" customHeight="1">
      <c r="A164" s="29"/>
      <c r="B164" s="141"/>
      <c r="C164" s="142" t="s">
        <v>229</v>
      </c>
      <c r="D164" s="142" t="s">
        <v>125</v>
      </c>
      <c r="E164" s="143" t="s">
        <v>230</v>
      </c>
      <c r="F164" s="144" t="s">
        <v>231</v>
      </c>
      <c r="G164" s="145" t="s">
        <v>227</v>
      </c>
      <c r="H164" s="146">
        <v>5.0970000000000004</v>
      </c>
      <c r="I164" s="147"/>
      <c r="J164" s="147">
        <f>ROUND(I164*H164,2)</f>
        <v>0</v>
      </c>
      <c r="K164" s="148"/>
      <c r="L164" s="30"/>
      <c r="M164" s="149" t="s">
        <v>1</v>
      </c>
      <c r="N164" s="150" t="s">
        <v>39</v>
      </c>
      <c r="O164" s="151">
        <v>0.125</v>
      </c>
      <c r="P164" s="151">
        <f>O164*H164</f>
        <v>0.63712500000000005</v>
      </c>
      <c r="Q164" s="151">
        <v>0</v>
      </c>
      <c r="R164" s="151">
        <f>Q164*H164</f>
        <v>0</v>
      </c>
      <c r="S164" s="151">
        <v>0</v>
      </c>
      <c r="T164" s="152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3" t="s">
        <v>129</v>
      </c>
      <c r="AT164" s="153" t="s">
        <v>125</v>
      </c>
      <c r="AU164" s="153" t="s">
        <v>84</v>
      </c>
      <c r="AY164" s="17" t="s">
        <v>123</v>
      </c>
      <c r="BE164" s="154">
        <f>IF(N164="základní",J164,0)</f>
        <v>0</v>
      </c>
      <c r="BF164" s="154">
        <f>IF(N164="snížená",J164,0)</f>
        <v>0</v>
      </c>
      <c r="BG164" s="154">
        <f>IF(N164="zákl. přenesená",J164,0)</f>
        <v>0</v>
      </c>
      <c r="BH164" s="154">
        <f>IF(N164="sníž. přenesená",J164,0)</f>
        <v>0</v>
      </c>
      <c r="BI164" s="154">
        <f>IF(N164="nulová",J164,0)</f>
        <v>0</v>
      </c>
      <c r="BJ164" s="17" t="s">
        <v>82</v>
      </c>
      <c r="BK164" s="154">
        <f>ROUND(I164*H164,2)</f>
        <v>0</v>
      </c>
      <c r="BL164" s="17" t="s">
        <v>129</v>
      </c>
      <c r="BM164" s="153" t="s">
        <v>232</v>
      </c>
    </row>
    <row r="165" spans="1:65" s="2" customFormat="1" ht="24.15" customHeight="1">
      <c r="A165" s="29"/>
      <c r="B165" s="141"/>
      <c r="C165" s="142" t="s">
        <v>233</v>
      </c>
      <c r="D165" s="142" t="s">
        <v>125</v>
      </c>
      <c r="E165" s="143" t="s">
        <v>234</v>
      </c>
      <c r="F165" s="144" t="s">
        <v>235</v>
      </c>
      <c r="G165" s="145" t="s">
        <v>227</v>
      </c>
      <c r="H165" s="146">
        <v>93.194999999999993</v>
      </c>
      <c r="I165" s="147"/>
      <c r="J165" s="147">
        <f>ROUND(I165*H165,2)</f>
        <v>0</v>
      </c>
      <c r="K165" s="148"/>
      <c r="L165" s="30"/>
      <c r="M165" s="149" t="s">
        <v>1</v>
      </c>
      <c r="N165" s="150" t="s">
        <v>39</v>
      </c>
      <c r="O165" s="151">
        <v>6.0000000000000001E-3</v>
      </c>
      <c r="P165" s="151">
        <f>O165*H165</f>
        <v>0.55916999999999994</v>
      </c>
      <c r="Q165" s="151">
        <v>0</v>
      </c>
      <c r="R165" s="151">
        <f>Q165*H165</f>
        <v>0</v>
      </c>
      <c r="S165" s="151">
        <v>0</v>
      </c>
      <c r="T165" s="152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3" t="s">
        <v>129</v>
      </c>
      <c r="AT165" s="153" t="s">
        <v>125</v>
      </c>
      <c r="AU165" s="153" t="s">
        <v>84</v>
      </c>
      <c r="AY165" s="17" t="s">
        <v>123</v>
      </c>
      <c r="BE165" s="154">
        <f>IF(N165="základní",J165,0)</f>
        <v>0</v>
      </c>
      <c r="BF165" s="154">
        <f>IF(N165="snížená",J165,0)</f>
        <v>0</v>
      </c>
      <c r="BG165" s="154">
        <f>IF(N165="zákl. přenesená",J165,0)</f>
        <v>0</v>
      </c>
      <c r="BH165" s="154">
        <f>IF(N165="sníž. přenesená",J165,0)</f>
        <v>0</v>
      </c>
      <c r="BI165" s="154">
        <f>IF(N165="nulová",J165,0)</f>
        <v>0</v>
      </c>
      <c r="BJ165" s="17" t="s">
        <v>82</v>
      </c>
      <c r="BK165" s="154">
        <f>ROUND(I165*H165,2)</f>
        <v>0</v>
      </c>
      <c r="BL165" s="17" t="s">
        <v>129</v>
      </c>
      <c r="BM165" s="153" t="s">
        <v>236</v>
      </c>
    </row>
    <row r="166" spans="1:65" s="13" customFormat="1">
      <c r="B166" s="155"/>
      <c r="D166" s="156" t="s">
        <v>166</v>
      </c>
      <c r="E166" s="157" t="s">
        <v>1</v>
      </c>
      <c r="F166" s="158" t="s">
        <v>237</v>
      </c>
      <c r="H166" s="159">
        <v>93.194999999999993</v>
      </c>
      <c r="L166" s="155"/>
      <c r="M166" s="160"/>
      <c r="N166" s="161"/>
      <c r="O166" s="161"/>
      <c r="P166" s="161"/>
      <c r="Q166" s="161"/>
      <c r="R166" s="161"/>
      <c r="S166" s="161"/>
      <c r="T166" s="162"/>
      <c r="AT166" s="157" t="s">
        <v>166</v>
      </c>
      <c r="AU166" s="157" t="s">
        <v>84</v>
      </c>
      <c r="AV166" s="13" t="s">
        <v>84</v>
      </c>
      <c r="AW166" s="13" t="s">
        <v>30</v>
      </c>
      <c r="AX166" s="13" t="s">
        <v>82</v>
      </c>
      <c r="AY166" s="157" t="s">
        <v>123</v>
      </c>
    </row>
    <row r="167" spans="1:65" s="2" customFormat="1" ht="33" customHeight="1">
      <c r="A167" s="29"/>
      <c r="B167" s="141"/>
      <c r="C167" s="142" t="s">
        <v>238</v>
      </c>
      <c r="D167" s="142" t="s">
        <v>125</v>
      </c>
      <c r="E167" s="143" t="s">
        <v>239</v>
      </c>
      <c r="F167" s="144" t="s">
        <v>240</v>
      </c>
      <c r="G167" s="145" t="s">
        <v>227</v>
      </c>
      <c r="H167" s="146">
        <v>4.9050000000000002</v>
      </c>
      <c r="I167" s="147"/>
      <c r="J167" s="147">
        <f>ROUND(I167*H167,2)</f>
        <v>0</v>
      </c>
      <c r="K167" s="148"/>
      <c r="L167" s="30"/>
      <c r="M167" s="149" t="s">
        <v>1</v>
      </c>
      <c r="N167" s="150" t="s">
        <v>39</v>
      </c>
      <c r="O167" s="151">
        <v>0</v>
      </c>
      <c r="P167" s="151">
        <f>O167*H167</f>
        <v>0</v>
      </c>
      <c r="Q167" s="151">
        <v>0</v>
      </c>
      <c r="R167" s="151">
        <f>Q167*H167</f>
        <v>0</v>
      </c>
      <c r="S167" s="151">
        <v>0</v>
      </c>
      <c r="T167" s="152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3" t="s">
        <v>129</v>
      </c>
      <c r="AT167" s="153" t="s">
        <v>125</v>
      </c>
      <c r="AU167" s="153" t="s">
        <v>84</v>
      </c>
      <c r="AY167" s="17" t="s">
        <v>123</v>
      </c>
      <c r="BE167" s="154">
        <f>IF(N167="základní",J167,0)</f>
        <v>0</v>
      </c>
      <c r="BF167" s="154">
        <f>IF(N167="snížená",J167,0)</f>
        <v>0</v>
      </c>
      <c r="BG167" s="154">
        <f>IF(N167="zákl. přenesená",J167,0)</f>
        <v>0</v>
      </c>
      <c r="BH167" s="154">
        <f>IF(N167="sníž. přenesená",J167,0)</f>
        <v>0</v>
      </c>
      <c r="BI167" s="154">
        <f>IF(N167="nulová",J167,0)</f>
        <v>0</v>
      </c>
      <c r="BJ167" s="17" t="s">
        <v>82</v>
      </c>
      <c r="BK167" s="154">
        <f>ROUND(I167*H167,2)</f>
        <v>0</v>
      </c>
      <c r="BL167" s="17" t="s">
        <v>129</v>
      </c>
      <c r="BM167" s="153" t="s">
        <v>241</v>
      </c>
    </row>
    <row r="168" spans="1:65" s="12" customFormat="1" ht="25.95" customHeight="1">
      <c r="B168" s="129"/>
      <c r="D168" s="130" t="s">
        <v>73</v>
      </c>
      <c r="E168" s="131" t="s">
        <v>242</v>
      </c>
      <c r="F168" s="131" t="s">
        <v>243</v>
      </c>
      <c r="J168" s="132">
        <f>BK168</f>
        <v>0</v>
      </c>
      <c r="L168" s="129"/>
      <c r="M168" s="133"/>
      <c r="N168" s="134"/>
      <c r="O168" s="134"/>
      <c r="P168" s="135">
        <f>P169+P171+P173+P175</f>
        <v>0</v>
      </c>
      <c r="Q168" s="134"/>
      <c r="R168" s="135">
        <f>R169+R171+R173+R175</f>
        <v>0</v>
      </c>
      <c r="S168" s="134"/>
      <c r="T168" s="136">
        <f>T169+T171+T173+T175</f>
        <v>0</v>
      </c>
      <c r="AR168" s="130" t="s">
        <v>142</v>
      </c>
      <c r="AT168" s="137" t="s">
        <v>73</v>
      </c>
      <c r="AU168" s="137" t="s">
        <v>74</v>
      </c>
      <c r="AY168" s="130" t="s">
        <v>123</v>
      </c>
      <c r="BK168" s="138">
        <f>BK169+BK171+BK173+BK175</f>
        <v>0</v>
      </c>
    </row>
    <row r="169" spans="1:65" s="12" customFormat="1" ht="22.8" customHeight="1">
      <c r="B169" s="129"/>
      <c r="D169" s="130" t="s">
        <v>73</v>
      </c>
      <c r="E169" s="139" t="s">
        <v>244</v>
      </c>
      <c r="F169" s="139" t="s">
        <v>245</v>
      </c>
      <c r="J169" s="140">
        <f>BK169</f>
        <v>0</v>
      </c>
      <c r="L169" s="129"/>
      <c r="M169" s="133"/>
      <c r="N169" s="134"/>
      <c r="O169" s="134"/>
      <c r="P169" s="135">
        <f>P170</f>
        <v>0</v>
      </c>
      <c r="Q169" s="134"/>
      <c r="R169" s="135">
        <f>R170</f>
        <v>0</v>
      </c>
      <c r="S169" s="134"/>
      <c r="T169" s="136">
        <f>T170</f>
        <v>0</v>
      </c>
      <c r="AR169" s="130" t="s">
        <v>142</v>
      </c>
      <c r="AT169" s="137" t="s">
        <v>73</v>
      </c>
      <c r="AU169" s="137" t="s">
        <v>82</v>
      </c>
      <c r="AY169" s="130" t="s">
        <v>123</v>
      </c>
      <c r="BK169" s="138">
        <f>BK170</f>
        <v>0</v>
      </c>
    </row>
    <row r="170" spans="1:65" s="2" customFormat="1" ht="21.75" customHeight="1">
      <c r="A170" s="29"/>
      <c r="B170" s="141"/>
      <c r="C170" s="142" t="s">
        <v>246</v>
      </c>
      <c r="D170" s="142" t="s">
        <v>125</v>
      </c>
      <c r="E170" s="143" t="s">
        <v>247</v>
      </c>
      <c r="F170" s="144" t="s">
        <v>248</v>
      </c>
      <c r="G170" s="145" t="s">
        <v>249</v>
      </c>
      <c r="H170" s="146">
        <v>1</v>
      </c>
      <c r="I170" s="147"/>
      <c r="J170" s="147">
        <f>ROUND(I170*H170,2)</f>
        <v>0</v>
      </c>
      <c r="K170" s="148"/>
      <c r="L170" s="30"/>
      <c r="M170" s="149" t="s">
        <v>1</v>
      </c>
      <c r="N170" s="150" t="s">
        <v>39</v>
      </c>
      <c r="O170" s="151">
        <v>0</v>
      </c>
      <c r="P170" s="151">
        <f>O170*H170</f>
        <v>0</v>
      </c>
      <c r="Q170" s="151">
        <v>0</v>
      </c>
      <c r="R170" s="151">
        <f>Q170*H170</f>
        <v>0</v>
      </c>
      <c r="S170" s="151">
        <v>0</v>
      </c>
      <c r="T170" s="152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3" t="s">
        <v>250</v>
      </c>
      <c r="AT170" s="153" t="s">
        <v>125</v>
      </c>
      <c r="AU170" s="153" t="s">
        <v>84</v>
      </c>
      <c r="AY170" s="17" t="s">
        <v>123</v>
      </c>
      <c r="BE170" s="154">
        <f>IF(N170="základní",J170,0)</f>
        <v>0</v>
      </c>
      <c r="BF170" s="154">
        <f>IF(N170="snížená",J170,0)</f>
        <v>0</v>
      </c>
      <c r="BG170" s="154">
        <f>IF(N170="zákl. přenesená",J170,0)</f>
        <v>0</v>
      </c>
      <c r="BH170" s="154">
        <f>IF(N170="sníž. přenesená",J170,0)</f>
        <v>0</v>
      </c>
      <c r="BI170" s="154">
        <f>IF(N170="nulová",J170,0)</f>
        <v>0</v>
      </c>
      <c r="BJ170" s="17" t="s">
        <v>82</v>
      </c>
      <c r="BK170" s="154">
        <f>ROUND(I170*H170,2)</f>
        <v>0</v>
      </c>
      <c r="BL170" s="17" t="s">
        <v>250</v>
      </c>
      <c r="BM170" s="153" t="s">
        <v>251</v>
      </c>
    </row>
    <row r="171" spans="1:65" s="12" customFormat="1" ht="22.8" customHeight="1">
      <c r="B171" s="129"/>
      <c r="D171" s="130" t="s">
        <v>73</v>
      </c>
      <c r="E171" s="139" t="s">
        <v>252</v>
      </c>
      <c r="F171" s="139" t="s">
        <v>253</v>
      </c>
      <c r="J171" s="140">
        <f>BK171</f>
        <v>0</v>
      </c>
      <c r="L171" s="129"/>
      <c r="M171" s="133"/>
      <c r="N171" s="134"/>
      <c r="O171" s="134"/>
      <c r="P171" s="135">
        <f>P172</f>
        <v>0</v>
      </c>
      <c r="Q171" s="134"/>
      <c r="R171" s="135">
        <f>R172</f>
        <v>0</v>
      </c>
      <c r="S171" s="134"/>
      <c r="T171" s="136">
        <f>T172</f>
        <v>0</v>
      </c>
      <c r="AR171" s="130" t="s">
        <v>142</v>
      </c>
      <c r="AT171" s="137" t="s">
        <v>73</v>
      </c>
      <c r="AU171" s="137" t="s">
        <v>82</v>
      </c>
      <c r="AY171" s="130" t="s">
        <v>123</v>
      </c>
      <c r="BK171" s="138">
        <f>BK172</f>
        <v>0</v>
      </c>
    </row>
    <row r="172" spans="1:65" s="2" customFormat="1" ht="16.5" customHeight="1">
      <c r="A172" s="29"/>
      <c r="B172" s="141"/>
      <c r="C172" s="142" t="s">
        <v>254</v>
      </c>
      <c r="D172" s="142" t="s">
        <v>125</v>
      </c>
      <c r="E172" s="143" t="s">
        <v>255</v>
      </c>
      <c r="F172" s="144" t="s">
        <v>253</v>
      </c>
      <c r="G172" s="145" t="s">
        <v>256</v>
      </c>
      <c r="H172" s="146"/>
      <c r="I172" s="147"/>
      <c r="J172" s="147">
        <f>ROUND(I172*H172,2)</f>
        <v>0</v>
      </c>
      <c r="K172" s="148"/>
      <c r="L172" s="30"/>
      <c r="M172" s="149" t="s">
        <v>1</v>
      </c>
      <c r="N172" s="150" t="s">
        <v>39</v>
      </c>
      <c r="O172" s="151">
        <v>0</v>
      </c>
      <c r="P172" s="151">
        <f>O172*H172</f>
        <v>0</v>
      </c>
      <c r="Q172" s="151">
        <v>0</v>
      </c>
      <c r="R172" s="151">
        <f>Q172*H172</f>
        <v>0</v>
      </c>
      <c r="S172" s="151">
        <v>0</v>
      </c>
      <c r="T172" s="152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3" t="s">
        <v>250</v>
      </c>
      <c r="AT172" s="153" t="s">
        <v>125</v>
      </c>
      <c r="AU172" s="153" t="s">
        <v>84</v>
      </c>
      <c r="AY172" s="17" t="s">
        <v>123</v>
      </c>
      <c r="BE172" s="154">
        <f>IF(N172="základní",J172,0)</f>
        <v>0</v>
      </c>
      <c r="BF172" s="154">
        <f>IF(N172="snížená",J172,0)</f>
        <v>0</v>
      </c>
      <c r="BG172" s="154">
        <f>IF(N172="zákl. přenesená",J172,0)</f>
        <v>0</v>
      </c>
      <c r="BH172" s="154">
        <f>IF(N172="sníž. přenesená",J172,0)</f>
        <v>0</v>
      </c>
      <c r="BI172" s="154">
        <f>IF(N172="nulová",J172,0)</f>
        <v>0</v>
      </c>
      <c r="BJ172" s="17" t="s">
        <v>82</v>
      </c>
      <c r="BK172" s="154">
        <f>ROUND(I172*H172,2)</f>
        <v>0</v>
      </c>
      <c r="BL172" s="17" t="s">
        <v>250</v>
      </c>
      <c r="BM172" s="153" t="s">
        <v>257</v>
      </c>
    </row>
    <row r="173" spans="1:65" s="12" customFormat="1" ht="22.8" customHeight="1">
      <c r="B173" s="129"/>
      <c r="D173" s="130" t="s">
        <v>73</v>
      </c>
      <c r="E173" s="139" t="s">
        <v>258</v>
      </c>
      <c r="F173" s="139" t="s">
        <v>259</v>
      </c>
      <c r="J173" s="140">
        <f>BK173</f>
        <v>0</v>
      </c>
      <c r="L173" s="129"/>
      <c r="M173" s="133"/>
      <c r="N173" s="134"/>
      <c r="O173" s="134"/>
      <c r="P173" s="135">
        <f>P174</f>
        <v>0</v>
      </c>
      <c r="Q173" s="134"/>
      <c r="R173" s="135">
        <f>R174</f>
        <v>0</v>
      </c>
      <c r="S173" s="134"/>
      <c r="T173" s="136">
        <f>T174</f>
        <v>0</v>
      </c>
      <c r="AR173" s="130" t="s">
        <v>142</v>
      </c>
      <c r="AT173" s="137" t="s">
        <v>73</v>
      </c>
      <c r="AU173" s="137" t="s">
        <v>82</v>
      </c>
      <c r="AY173" s="130" t="s">
        <v>123</v>
      </c>
      <c r="BK173" s="138">
        <f>BK174</f>
        <v>0</v>
      </c>
    </row>
    <row r="174" spans="1:65" s="2" customFormat="1" ht="16.5" customHeight="1">
      <c r="A174" s="29"/>
      <c r="B174" s="141"/>
      <c r="C174" s="142" t="s">
        <v>260</v>
      </c>
      <c r="D174" s="142" t="s">
        <v>125</v>
      </c>
      <c r="E174" s="143" t="s">
        <v>261</v>
      </c>
      <c r="F174" s="144" t="s">
        <v>259</v>
      </c>
      <c r="G174" s="145" t="s">
        <v>256</v>
      </c>
      <c r="H174" s="146"/>
      <c r="I174" s="147"/>
      <c r="J174" s="147">
        <f>ROUND(I174*H174,2)</f>
        <v>0</v>
      </c>
      <c r="K174" s="148"/>
      <c r="L174" s="30"/>
      <c r="M174" s="149" t="s">
        <v>1</v>
      </c>
      <c r="N174" s="150" t="s">
        <v>39</v>
      </c>
      <c r="O174" s="151">
        <v>0</v>
      </c>
      <c r="P174" s="151">
        <f>O174*H174</f>
        <v>0</v>
      </c>
      <c r="Q174" s="151">
        <v>0</v>
      </c>
      <c r="R174" s="151">
        <f>Q174*H174</f>
        <v>0</v>
      </c>
      <c r="S174" s="151">
        <v>0</v>
      </c>
      <c r="T174" s="152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3" t="s">
        <v>250</v>
      </c>
      <c r="AT174" s="153" t="s">
        <v>125</v>
      </c>
      <c r="AU174" s="153" t="s">
        <v>84</v>
      </c>
      <c r="AY174" s="17" t="s">
        <v>123</v>
      </c>
      <c r="BE174" s="154">
        <f>IF(N174="základní",J174,0)</f>
        <v>0</v>
      </c>
      <c r="BF174" s="154">
        <f>IF(N174="snížená",J174,0)</f>
        <v>0</v>
      </c>
      <c r="BG174" s="154">
        <f>IF(N174="zákl. přenesená",J174,0)</f>
        <v>0</v>
      </c>
      <c r="BH174" s="154">
        <f>IF(N174="sníž. přenesená",J174,0)</f>
        <v>0</v>
      </c>
      <c r="BI174" s="154">
        <f>IF(N174="nulová",J174,0)</f>
        <v>0</v>
      </c>
      <c r="BJ174" s="17" t="s">
        <v>82</v>
      </c>
      <c r="BK174" s="154">
        <f>ROUND(I174*H174,2)</f>
        <v>0</v>
      </c>
      <c r="BL174" s="17" t="s">
        <v>250</v>
      </c>
      <c r="BM174" s="153" t="s">
        <v>262</v>
      </c>
    </row>
    <row r="175" spans="1:65" s="12" customFormat="1" ht="22.8" customHeight="1">
      <c r="B175" s="129"/>
      <c r="D175" s="130" t="s">
        <v>73</v>
      </c>
      <c r="E175" s="139" t="s">
        <v>263</v>
      </c>
      <c r="F175" s="139" t="s">
        <v>264</v>
      </c>
      <c r="J175" s="140">
        <f>BK175</f>
        <v>0</v>
      </c>
      <c r="L175" s="129"/>
      <c r="M175" s="133"/>
      <c r="N175" s="134"/>
      <c r="O175" s="134"/>
      <c r="P175" s="135">
        <f>P176</f>
        <v>0</v>
      </c>
      <c r="Q175" s="134"/>
      <c r="R175" s="135">
        <f>R176</f>
        <v>0</v>
      </c>
      <c r="S175" s="134"/>
      <c r="T175" s="136">
        <f>T176</f>
        <v>0</v>
      </c>
      <c r="AR175" s="130" t="s">
        <v>142</v>
      </c>
      <c r="AT175" s="137" t="s">
        <v>73</v>
      </c>
      <c r="AU175" s="137" t="s">
        <v>82</v>
      </c>
      <c r="AY175" s="130" t="s">
        <v>123</v>
      </c>
      <c r="BK175" s="138">
        <f>BK176</f>
        <v>0</v>
      </c>
    </row>
    <row r="176" spans="1:65" s="2" customFormat="1" ht="16.5" customHeight="1">
      <c r="A176" s="29"/>
      <c r="B176" s="141"/>
      <c r="C176" s="142" t="s">
        <v>265</v>
      </c>
      <c r="D176" s="142" t="s">
        <v>125</v>
      </c>
      <c r="E176" s="143" t="s">
        <v>266</v>
      </c>
      <c r="F176" s="144" t="s">
        <v>267</v>
      </c>
      <c r="G176" s="145" t="s">
        <v>256</v>
      </c>
      <c r="H176" s="146"/>
      <c r="I176" s="147"/>
      <c r="J176" s="147">
        <f>ROUND(I176*H176,2)</f>
        <v>0</v>
      </c>
      <c r="K176" s="148"/>
      <c r="L176" s="30"/>
      <c r="M176" s="170" t="s">
        <v>1</v>
      </c>
      <c r="N176" s="171" t="s">
        <v>39</v>
      </c>
      <c r="O176" s="172">
        <v>0</v>
      </c>
      <c r="P176" s="172">
        <f>O176*H176</f>
        <v>0</v>
      </c>
      <c r="Q176" s="172">
        <v>0</v>
      </c>
      <c r="R176" s="172">
        <f>Q176*H176</f>
        <v>0</v>
      </c>
      <c r="S176" s="172">
        <v>0</v>
      </c>
      <c r="T176" s="173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3" t="s">
        <v>250</v>
      </c>
      <c r="AT176" s="153" t="s">
        <v>125</v>
      </c>
      <c r="AU176" s="153" t="s">
        <v>84</v>
      </c>
      <c r="AY176" s="17" t="s">
        <v>123</v>
      </c>
      <c r="BE176" s="154">
        <f>IF(N176="základní",J176,0)</f>
        <v>0</v>
      </c>
      <c r="BF176" s="154">
        <f>IF(N176="snížená",J176,0)</f>
        <v>0</v>
      </c>
      <c r="BG176" s="154">
        <f>IF(N176="zákl. přenesená",J176,0)</f>
        <v>0</v>
      </c>
      <c r="BH176" s="154">
        <f>IF(N176="sníž. přenesená",J176,0)</f>
        <v>0</v>
      </c>
      <c r="BI176" s="154">
        <f>IF(N176="nulová",J176,0)</f>
        <v>0</v>
      </c>
      <c r="BJ176" s="17" t="s">
        <v>82</v>
      </c>
      <c r="BK176" s="154">
        <f>ROUND(I176*H176,2)</f>
        <v>0</v>
      </c>
      <c r="BL176" s="17" t="s">
        <v>250</v>
      </c>
      <c r="BM176" s="153" t="s">
        <v>268</v>
      </c>
    </row>
    <row r="177" spans="1:31" s="2" customFormat="1" ht="6.9" customHeight="1">
      <c r="A177" s="29"/>
      <c r="B177" s="44"/>
      <c r="C177" s="45"/>
      <c r="D177" s="45"/>
      <c r="E177" s="45"/>
      <c r="F177" s="45"/>
      <c r="G177" s="45"/>
      <c r="H177" s="45"/>
      <c r="I177" s="45"/>
      <c r="J177" s="45"/>
      <c r="K177" s="45"/>
      <c r="L177" s="30"/>
      <c r="M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</row>
  </sheetData>
  <autoFilter ref="C124:K176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31"/>
  <sheetViews>
    <sheetView showGridLines="0" workbookViewId="0">
      <selection activeCell="I128" sqref="I128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7" t="s">
        <v>87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1:46" s="1" customFormat="1" ht="24.9" customHeight="1">
      <c r="B4" s="20"/>
      <c r="D4" s="21" t="s">
        <v>91</v>
      </c>
      <c r="L4" s="20"/>
      <c r="M4" s="91" t="s">
        <v>10</v>
      </c>
      <c r="AT4" s="17" t="s">
        <v>3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82" t="str">
        <f>'Rekapitulace stavby'!K6</f>
        <v>Skatepark Neratovice</v>
      </c>
      <c r="F7" s="283"/>
      <c r="G7" s="283"/>
      <c r="H7" s="283"/>
      <c r="L7" s="20"/>
    </row>
    <row r="8" spans="1:46" s="2" customFormat="1" ht="12" customHeight="1">
      <c r="A8" s="29"/>
      <c r="B8" s="30"/>
      <c r="C8" s="29"/>
      <c r="D8" s="26" t="s">
        <v>92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9" t="s">
        <v>269</v>
      </c>
      <c r="F9" s="281"/>
      <c r="G9" s="281"/>
      <c r="H9" s="281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28. 7. 2021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">
        <v>24</v>
      </c>
      <c r="F15" s="29"/>
      <c r="G15" s="29"/>
      <c r="H15" s="29"/>
      <c r="I15" s="26" t="s">
        <v>25</v>
      </c>
      <c r="J15" s="24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26</v>
      </c>
      <c r="E17" s="29"/>
      <c r="F17" s="29"/>
      <c r="G17" s="29"/>
      <c r="H17" s="29"/>
      <c r="I17" s="26" t="s">
        <v>23</v>
      </c>
      <c r="J17" s="24" t="str">
        <f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75" t="str">
        <f>'Rekapitulace stavby'!E14</f>
        <v xml:space="preserve"> </v>
      </c>
      <c r="F18" s="275"/>
      <c r="G18" s="275"/>
      <c r="H18" s="275"/>
      <c r="I18" s="26" t="s">
        <v>25</v>
      </c>
      <c r="J18" s="24" t="str">
        <f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28</v>
      </c>
      <c r="E20" s="29"/>
      <c r="F20" s="29"/>
      <c r="G20" s="29"/>
      <c r="H20" s="29"/>
      <c r="I20" s="26" t="s">
        <v>23</v>
      </c>
      <c r="J20" s="24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">
        <v>29</v>
      </c>
      <c r="F21" s="29"/>
      <c r="G21" s="29"/>
      <c r="H21" s="29"/>
      <c r="I21" s="26" t="s">
        <v>25</v>
      </c>
      <c r="J21" s="24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31</v>
      </c>
      <c r="E23" s="29"/>
      <c r="F23" s="29"/>
      <c r="G23" s="29"/>
      <c r="H23" s="29"/>
      <c r="I23" s="26" t="s">
        <v>23</v>
      </c>
      <c r="J23" s="24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">
        <v>32</v>
      </c>
      <c r="F24" s="29"/>
      <c r="G24" s="29"/>
      <c r="H24" s="29"/>
      <c r="I24" s="26" t="s">
        <v>25</v>
      </c>
      <c r="J24" s="24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33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77" t="s">
        <v>1</v>
      </c>
      <c r="F27" s="277"/>
      <c r="G27" s="277"/>
      <c r="H27" s="277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34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33" t="s">
        <v>35</v>
      </c>
      <c r="J32" s="33" t="s">
        <v>37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96" t="s">
        <v>38</v>
      </c>
      <c r="E33" s="26" t="s">
        <v>39</v>
      </c>
      <c r="F33" s="97">
        <f>ROUND((SUM(BE121:BE130)),  2)</f>
        <v>0</v>
      </c>
      <c r="G33" s="29"/>
      <c r="H33" s="29"/>
      <c r="I33" s="98">
        <v>0.21</v>
      </c>
      <c r="J33" s="97">
        <f>ROUND(((SUM(BE121:BE130))*I33),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6" t="s">
        <v>40</v>
      </c>
      <c r="F34" s="97">
        <f>ROUND((SUM(BF121:BF130)),  2)</f>
        <v>0</v>
      </c>
      <c r="G34" s="29"/>
      <c r="H34" s="29"/>
      <c r="I34" s="98">
        <v>0.15</v>
      </c>
      <c r="J34" s="97">
        <f>ROUND(((SUM(BF121:BF130))*I34),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6" t="s">
        <v>41</v>
      </c>
      <c r="F35" s="97">
        <f>ROUND((SUM(BG121:BG130)),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6" t="s">
        <v>42</v>
      </c>
      <c r="F36" s="97">
        <f>ROUND((SUM(BH121:BH130)),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6" t="s">
        <v>43</v>
      </c>
      <c r="F37" s="97">
        <f>ROUND((SUM(BI121:BI130)),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44</v>
      </c>
      <c r="E39" s="57"/>
      <c r="F39" s="57"/>
      <c r="G39" s="101" t="s">
        <v>45</v>
      </c>
      <c r="H39" s="102" t="s">
        <v>46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20"/>
      <c r="L41" s="20"/>
    </row>
    <row r="42" spans="1:31" s="1" customFormat="1" ht="14.4" customHeight="1">
      <c r="B42" s="20"/>
      <c r="L42" s="20"/>
    </row>
    <row r="43" spans="1:31" s="1" customFormat="1" ht="14.4" customHeight="1">
      <c r="B43" s="20"/>
      <c r="L43" s="20"/>
    </row>
    <row r="44" spans="1:31" s="1" customFormat="1" ht="14.4" customHeight="1">
      <c r="B44" s="20"/>
      <c r="L44" s="20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39"/>
      <c r="D50" s="40" t="s">
        <v>47</v>
      </c>
      <c r="E50" s="41"/>
      <c r="F50" s="41"/>
      <c r="G50" s="40" t="s">
        <v>48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29"/>
      <c r="B61" s="30"/>
      <c r="C61" s="29"/>
      <c r="D61" s="42" t="s">
        <v>49</v>
      </c>
      <c r="E61" s="32"/>
      <c r="F61" s="105" t="s">
        <v>50</v>
      </c>
      <c r="G61" s="42" t="s">
        <v>49</v>
      </c>
      <c r="H61" s="32"/>
      <c r="I61" s="32"/>
      <c r="J61" s="106" t="s">
        <v>50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29"/>
      <c r="B65" s="30"/>
      <c r="C65" s="29"/>
      <c r="D65" s="40" t="s">
        <v>51</v>
      </c>
      <c r="E65" s="43"/>
      <c r="F65" s="43"/>
      <c r="G65" s="40" t="s">
        <v>52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29"/>
      <c r="B76" s="30"/>
      <c r="C76" s="29"/>
      <c r="D76" s="42" t="s">
        <v>49</v>
      </c>
      <c r="E76" s="32"/>
      <c r="F76" s="105" t="s">
        <v>50</v>
      </c>
      <c r="G76" s="42" t="s">
        <v>49</v>
      </c>
      <c r="H76" s="32"/>
      <c r="I76" s="32"/>
      <c r="J76" s="106" t="s">
        <v>50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21" t="s">
        <v>94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2" t="str">
        <f>E7</f>
        <v>Skatepark Neratovice</v>
      </c>
      <c r="F85" s="283"/>
      <c r="G85" s="283"/>
      <c r="H85" s="283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92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9" t="str">
        <f>E9</f>
        <v>SO-02 - Skatepark</v>
      </c>
      <c r="F87" s="281"/>
      <c r="G87" s="281"/>
      <c r="H87" s="281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>Neratovice</v>
      </c>
      <c r="G89" s="29"/>
      <c r="H89" s="29"/>
      <c r="I89" s="26" t="s">
        <v>20</v>
      </c>
      <c r="J89" s="52" t="str">
        <f>IF(J12="","",J12)</f>
        <v>28. 7. 2021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65" customHeight="1">
      <c r="A91" s="29"/>
      <c r="B91" s="30"/>
      <c r="C91" s="26" t="s">
        <v>22</v>
      </c>
      <c r="D91" s="29"/>
      <c r="E91" s="29"/>
      <c r="F91" s="24" t="str">
        <f>E15</f>
        <v>Město Neratovice</v>
      </c>
      <c r="G91" s="29"/>
      <c r="H91" s="29"/>
      <c r="I91" s="26" t="s">
        <v>28</v>
      </c>
      <c r="J91" s="27" t="str">
        <f>E21</f>
        <v>Sportovní projekty 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6" t="s">
        <v>26</v>
      </c>
      <c r="D92" s="29"/>
      <c r="E92" s="29"/>
      <c r="F92" s="24" t="str">
        <f>IF(E18="","",E18)</f>
        <v xml:space="preserve"> </v>
      </c>
      <c r="G92" s="29"/>
      <c r="H92" s="29"/>
      <c r="I92" s="26" t="s">
        <v>31</v>
      </c>
      <c r="J92" s="27" t="str">
        <f>E24</f>
        <v>F.Pecka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95</v>
      </c>
      <c r="D94" s="99"/>
      <c r="E94" s="99"/>
      <c r="F94" s="99"/>
      <c r="G94" s="99"/>
      <c r="H94" s="99"/>
      <c r="I94" s="99"/>
      <c r="J94" s="108" t="s">
        <v>96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09" t="s">
        <v>97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98</v>
      </c>
    </row>
    <row r="97" spans="1:31" s="9" customFormat="1" ht="24.9" customHeight="1">
      <c r="B97" s="110"/>
      <c r="D97" s="111" t="s">
        <v>99</v>
      </c>
      <c r="E97" s="112"/>
      <c r="F97" s="112"/>
      <c r="G97" s="112"/>
      <c r="H97" s="112"/>
      <c r="I97" s="112"/>
      <c r="J97" s="113">
        <f>J122</f>
        <v>0</v>
      </c>
      <c r="L97" s="110"/>
    </row>
    <row r="98" spans="1:31" s="10" customFormat="1" ht="19.95" customHeight="1">
      <c r="B98" s="114"/>
      <c r="D98" s="115" t="s">
        <v>270</v>
      </c>
      <c r="E98" s="116"/>
      <c r="F98" s="116"/>
      <c r="G98" s="116"/>
      <c r="H98" s="116"/>
      <c r="I98" s="116"/>
      <c r="J98" s="117">
        <f>J123</f>
        <v>0</v>
      </c>
      <c r="L98" s="114"/>
    </row>
    <row r="99" spans="1:31" s="9" customFormat="1" ht="24.9" customHeight="1">
      <c r="B99" s="110"/>
      <c r="D99" s="111" t="s">
        <v>103</v>
      </c>
      <c r="E99" s="112"/>
      <c r="F99" s="112"/>
      <c r="G99" s="112"/>
      <c r="H99" s="112"/>
      <c r="I99" s="112"/>
      <c r="J99" s="113">
        <f>J126</f>
        <v>0</v>
      </c>
      <c r="L99" s="110"/>
    </row>
    <row r="100" spans="1:31" s="10" customFormat="1" ht="19.95" customHeight="1">
      <c r="B100" s="114"/>
      <c r="D100" s="115" t="s">
        <v>106</v>
      </c>
      <c r="E100" s="116"/>
      <c r="F100" s="116"/>
      <c r="G100" s="116"/>
      <c r="H100" s="116"/>
      <c r="I100" s="116"/>
      <c r="J100" s="117">
        <f>J127</f>
        <v>0</v>
      </c>
      <c r="L100" s="114"/>
    </row>
    <row r="101" spans="1:31" s="10" customFormat="1" ht="19.95" customHeight="1">
      <c r="B101" s="114"/>
      <c r="D101" s="115" t="s">
        <v>107</v>
      </c>
      <c r="E101" s="116"/>
      <c r="F101" s="116"/>
      <c r="G101" s="116"/>
      <c r="H101" s="116"/>
      <c r="I101" s="116"/>
      <c r="J101" s="117">
        <f>J129</f>
        <v>0</v>
      </c>
      <c r="L101" s="114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" customHeight="1">
      <c r="A108" s="29"/>
      <c r="B108" s="30"/>
      <c r="C108" s="21" t="s">
        <v>108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6" t="s">
        <v>14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82" t="str">
        <f>E7</f>
        <v>Skatepark Neratovice</v>
      </c>
      <c r="F111" s="283"/>
      <c r="G111" s="283"/>
      <c r="H111" s="283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6" t="s">
        <v>92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59" t="str">
        <f>E9</f>
        <v>SO-02 - Skatepark</v>
      </c>
      <c r="F113" s="281"/>
      <c r="G113" s="281"/>
      <c r="H113" s="281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6" t="s">
        <v>18</v>
      </c>
      <c r="D115" s="29"/>
      <c r="E115" s="29"/>
      <c r="F115" s="24" t="str">
        <f>F12</f>
        <v>Neratovice</v>
      </c>
      <c r="G115" s="29"/>
      <c r="H115" s="29"/>
      <c r="I115" s="26" t="s">
        <v>20</v>
      </c>
      <c r="J115" s="52" t="str">
        <f>IF(J12="","",J12)</f>
        <v>28. 7. 2021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25.65" customHeight="1">
      <c r="A117" s="29"/>
      <c r="B117" s="30"/>
      <c r="C117" s="26" t="s">
        <v>22</v>
      </c>
      <c r="D117" s="29"/>
      <c r="E117" s="29"/>
      <c r="F117" s="24" t="str">
        <f>E15</f>
        <v>Město Neratovice</v>
      </c>
      <c r="G117" s="29"/>
      <c r="H117" s="29"/>
      <c r="I117" s="26" t="s">
        <v>28</v>
      </c>
      <c r="J117" s="27" t="str">
        <f>E21</f>
        <v>Sportovní projekty 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15" customHeight="1">
      <c r="A118" s="29"/>
      <c r="B118" s="30"/>
      <c r="C118" s="26" t="s">
        <v>26</v>
      </c>
      <c r="D118" s="29"/>
      <c r="E118" s="29"/>
      <c r="F118" s="24" t="str">
        <f>IF(E18="","",E18)</f>
        <v xml:space="preserve"> </v>
      </c>
      <c r="G118" s="29"/>
      <c r="H118" s="29"/>
      <c r="I118" s="26" t="s">
        <v>31</v>
      </c>
      <c r="J118" s="27" t="str">
        <f>E24</f>
        <v>F.Pecka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8"/>
      <c r="B120" s="119"/>
      <c r="C120" s="120" t="s">
        <v>109</v>
      </c>
      <c r="D120" s="121" t="s">
        <v>59</v>
      </c>
      <c r="E120" s="121" t="s">
        <v>55</v>
      </c>
      <c r="F120" s="121" t="s">
        <v>56</v>
      </c>
      <c r="G120" s="121" t="s">
        <v>110</v>
      </c>
      <c r="H120" s="121" t="s">
        <v>111</v>
      </c>
      <c r="I120" s="121" t="s">
        <v>112</v>
      </c>
      <c r="J120" s="122" t="s">
        <v>96</v>
      </c>
      <c r="K120" s="123" t="s">
        <v>113</v>
      </c>
      <c r="L120" s="124"/>
      <c r="M120" s="59" t="s">
        <v>1</v>
      </c>
      <c r="N120" s="60" t="s">
        <v>38</v>
      </c>
      <c r="O120" s="60" t="s">
        <v>114</v>
      </c>
      <c r="P120" s="60" t="s">
        <v>115</v>
      </c>
      <c r="Q120" s="60" t="s">
        <v>116</v>
      </c>
      <c r="R120" s="60" t="s">
        <v>117</v>
      </c>
      <c r="S120" s="60" t="s">
        <v>118</v>
      </c>
      <c r="T120" s="61" t="s">
        <v>119</v>
      </c>
      <c r="U120" s="118"/>
      <c r="V120" s="118"/>
      <c r="W120" s="118"/>
      <c r="X120" s="118"/>
      <c r="Y120" s="118"/>
      <c r="Z120" s="118"/>
      <c r="AA120" s="118"/>
      <c r="AB120" s="118"/>
      <c r="AC120" s="118"/>
      <c r="AD120" s="118"/>
      <c r="AE120" s="118"/>
    </row>
    <row r="121" spans="1:65" s="2" customFormat="1" ht="22.8" customHeight="1">
      <c r="A121" s="29"/>
      <c r="B121" s="30"/>
      <c r="C121" s="66" t="s">
        <v>120</v>
      </c>
      <c r="D121" s="29"/>
      <c r="E121" s="29"/>
      <c r="F121" s="29"/>
      <c r="G121" s="29"/>
      <c r="H121" s="29"/>
      <c r="I121" s="29"/>
      <c r="J121" s="125">
        <f>BK121</f>
        <v>0</v>
      </c>
      <c r="K121" s="29"/>
      <c r="L121" s="30"/>
      <c r="M121" s="62"/>
      <c r="N121" s="53"/>
      <c r="O121" s="63"/>
      <c r="P121" s="126">
        <f>P122+P126</f>
        <v>0</v>
      </c>
      <c r="Q121" s="63"/>
      <c r="R121" s="126">
        <f>R122+R126</f>
        <v>0</v>
      </c>
      <c r="S121" s="63"/>
      <c r="T121" s="127">
        <f>T122+T126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7" t="s">
        <v>73</v>
      </c>
      <c r="AU121" s="17" t="s">
        <v>98</v>
      </c>
      <c r="BK121" s="128">
        <f>BK122+BK126</f>
        <v>0</v>
      </c>
    </row>
    <row r="122" spans="1:65" s="12" customFormat="1" ht="25.95" customHeight="1">
      <c r="B122" s="129"/>
      <c r="D122" s="130" t="s">
        <v>73</v>
      </c>
      <c r="E122" s="131" t="s">
        <v>121</v>
      </c>
      <c r="F122" s="131" t="s">
        <v>122</v>
      </c>
      <c r="J122" s="132">
        <f>BK122</f>
        <v>0</v>
      </c>
      <c r="L122" s="129"/>
      <c r="M122" s="133"/>
      <c r="N122" s="134"/>
      <c r="O122" s="134"/>
      <c r="P122" s="135">
        <f>P123</f>
        <v>0</v>
      </c>
      <c r="Q122" s="134"/>
      <c r="R122" s="135">
        <f>R123</f>
        <v>0</v>
      </c>
      <c r="S122" s="134"/>
      <c r="T122" s="136">
        <f>T123</f>
        <v>0</v>
      </c>
      <c r="AR122" s="130" t="s">
        <v>82</v>
      </c>
      <c r="AT122" s="137" t="s">
        <v>73</v>
      </c>
      <c r="AU122" s="137" t="s">
        <v>74</v>
      </c>
      <c r="AY122" s="130" t="s">
        <v>123</v>
      </c>
      <c r="BK122" s="138">
        <f>BK123</f>
        <v>0</v>
      </c>
    </row>
    <row r="123" spans="1:65" s="12" customFormat="1" ht="22.8" customHeight="1">
      <c r="B123" s="129"/>
      <c r="D123" s="130" t="s">
        <v>73</v>
      </c>
      <c r="E123" s="139" t="s">
        <v>142</v>
      </c>
      <c r="F123" s="139" t="s">
        <v>271</v>
      </c>
      <c r="J123" s="140">
        <f>BK123</f>
        <v>0</v>
      </c>
      <c r="L123" s="129"/>
      <c r="M123" s="133"/>
      <c r="N123" s="134"/>
      <c r="O123" s="134"/>
      <c r="P123" s="135">
        <f>SUM(P124:P125)</f>
        <v>0</v>
      </c>
      <c r="Q123" s="134"/>
      <c r="R123" s="135">
        <f>SUM(R124:R125)</f>
        <v>0</v>
      </c>
      <c r="S123" s="134"/>
      <c r="T123" s="136">
        <f>SUM(T124:T125)</f>
        <v>0</v>
      </c>
      <c r="AR123" s="130" t="s">
        <v>82</v>
      </c>
      <c r="AT123" s="137" t="s">
        <v>73</v>
      </c>
      <c r="AU123" s="137" t="s">
        <v>82</v>
      </c>
      <c r="AY123" s="130" t="s">
        <v>123</v>
      </c>
      <c r="BK123" s="138">
        <f>SUM(BK124:BK125)</f>
        <v>0</v>
      </c>
    </row>
    <row r="124" spans="1:65" s="2" customFormat="1" ht="16.5" customHeight="1">
      <c r="A124" s="29"/>
      <c r="B124" s="141"/>
      <c r="C124" s="142" t="s">
        <v>82</v>
      </c>
      <c r="D124" s="142" t="s">
        <v>125</v>
      </c>
      <c r="E124" s="143" t="s">
        <v>272</v>
      </c>
      <c r="F124" s="144" t="s">
        <v>273</v>
      </c>
      <c r="G124" s="145" t="s">
        <v>249</v>
      </c>
      <c r="H124" s="146">
        <v>1</v>
      </c>
      <c r="I124" s="147"/>
      <c r="J124" s="147">
        <f>ROUND(I124*H124,2)</f>
        <v>0</v>
      </c>
      <c r="K124" s="148"/>
      <c r="L124" s="30"/>
      <c r="M124" s="149" t="s">
        <v>1</v>
      </c>
      <c r="N124" s="150" t="s">
        <v>39</v>
      </c>
      <c r="O124" s="151">
        <v>0</v>
      </c>
      <c r="P124" s="151">
        <f>O124*H124</f>
        <v>0</v>
      </c>
      <c r="Q124" s="151">
        <v>0</v>
      </c>
      <c r="R124" s="151">
        <f>Q124*H124</f>
        <v>0</v>
      </c>
      <c r="S124" s="151">
        <v>0</v>
      </c>
      <c r="T124" s="152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3" t="s">
        <v>129</v>
      </c>
      <c r="AT124" s="153" t="s">
        <v>125</v>
      </c>
      <c r="AU124" s="153" t="s">
        <v>84</v>
      </c>
      <c r="AY124" s="17" t="s">
        <v>123</v>
      </c>
      <c r="BE124" s="154">
        <f>IF(N124="základní",J124,0)</f>
        <v>0</v>
      </c>
      <c r="BF124" s="154">
        <f>IF(N124="snížená",J124,0)</f>
        <v>0</v>
      </c>
      <c r="BG124" s="154">
        <f>IF(N124="zákl. přenesená",J124,0)</f>
        <v>0</v>
      </c>
      <c r="BH124" s="154">
        <f>IF(N124="sníž. přenesená",J124,0)</f>
        <v>0</v>
      </c>
      <c r="BI124" s="154">
        <f>IF(N124="nulová",J124,0)</f>
        <v>0</v>
      </c>
      <c r="BJ124" s="17" t="s">
        <v>82</v>
      </c>
      <c r="BK124" s="154">
        <f>ROUND(I124*H124,2)</f>
        <v>0</v>
      </c>
      <c r="BL124" s="17" t="s">
        <v>129</v>
      </c>
      <c r="BM124" s="153" t="s">
        <v>274</v>
      </c>
    </row>
    <row r="125" spans="1:65" s="2" customFormat="1" ht="16.5" customHeight="1">
      <c r="A125" s="29"/>
      <c r="B125" s="141"/>
      <c r="C125" s="142" t="s">
        <v>84</v>
      </c>
      <c r="D125" s="142" t="s">
        <v>125</v>
      </c>
      <c r="E125" s="143" t="s">
        <v>275</v>
      </c>
      <c r="F125" s="144" t="s">
        <v>276</v>
      </c>
      <c r="G125" s="145" t="s">
        <v>249</v>
      </c>
      <c r="H125" s="146">
        <v>1</v>
      </c>
      <c r="I125" s="147"/>
      <c r="J125" s="147">
        <f>ROUND(I125*H125,2)</f>
        <v>0</v>
      </c>
      <c r="K125" s="148"/>
      <c r="L125" s="30"/>
      <c r="M125" s="149" t="s">
        <v>1</v>
      </c>
      <c r="N125" s="150" t="s">
        <v>39</v>
      </c>
      <c r="O125" s="151">
        <v>0</v>
      </c>
      <c r="P125" s="151">
        <f>O125*H125</f>
        <v>0</v>
      </c>
      <c r="Q125" s="151">
        <v>0</v>
      </c>
      <c r="R125" s="151">
        <f>Q125*H125</f>
        <v>0</v>
      </c>
      <c r="S125" s="151">
        <v>0</v>
      </c>
      <c r="T125" s="152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3" t="s">
        <v>129</v>
      </c>
      <c r="AT125" s="153" t="s">
        <v>125</v>
      </c>
      <c r="AU125" s="153" t="s">
        <v>84</v>
      </c>
      <c r="AY125" s="17" t="s">
        <v>123</v>
      </c>
      <c r="BE125" s="154">
        <f>IF(N125="základní",J125,0)</f>
        <v>0</v>
      </c>
      <c r="BF125" s="154">
        <f>IF(N125="snížená",J125,0)</f>
        <v>0</v>
      </c>
      <c r="BG125" s="154">
        <f>IF(N125="zákl. přenesená",J125,0)</f>
        <v>0</v>
      </c>
      <c r="BH125" s="154">
        <f>IF(N125="sníž. přenesená",J125,0)</f>
        <v>0</v>
      </c>
      <c r="BI125" s="154">
        <f>IF(N125="nulová",J125,0)</f>
        <v>0</v>
      </c>
      <c r="BJ125" s="17" t="s">
        <v>82</v>
      </c>
      <c r="BK125" s="154">
        <f>ROUND(I125*H125,2)</f>
        <v>0</v>
      </c>
      <c r="BL125" s="17" t="s">
        <v>129</v>
      </c>
      <c r="BM125" s="153" t="s">
        <v>277</v>
      </c>
    </row>
    <row r="126" spans="1:65" s="12" customFormat="1" ht="25.95" customHeight="1">
      <c r="B126" s="129"/>
      <c r="D126" s="130" t="s">
        <v>73</v>
      </c>
      <c r="E126" s="131" t="s">
        <v>242</v>
      </c>
      <c r="F126" s="131" t="s">
        <v>243</v>
      </c>
      <c r="J126" s="132">
        <f>BK126</f>
        <v>0</v>
      </c>
      <c r="L126" s="129"/>
      <c r="M126" s="133"/>
      <c r="N126" s="134"/>
      <c r="O126" s="134"/>
      <c r="P126" s="135">
        <f>P127+P129</f>
        <v>0</v>
      </c>
      <c r="Q126" s="134"/>
      <c r="R126" s="135">
        <f>R127+R129</f>
        <v>0</v>
      </c>
      <c r="S126" s="134"/>
      <c r="T126" s="136">
        <f>T127+T129</f>
        <v>0</v>
      </c>
      <c r="AR126" s="130" t="s">
        <v>142</v>
      </c>
      <c r="AT126" s="137" t="s">
        <v>73</v>
      </c>
      <c r="AU126" s="137" t="s">
        <v>74</v>
      </c>
      <c r="AY126" s="130" t="s">
        <v>123</v>
      </c>
      <c r="BK126" s="138">
        <f>BK127+BK129</f>
        <v>0</v>
      </c>
    </row>
    <row r="127" spans="1:65" s="12" customFormat="1" ht="22.8" customHeight="1">
      <c r="B127" s="129"/>
      <c r="D127" s="130" t="s">
        <v>73</v>
      </c>
      <c r="E127" s="139" t="s">
        <v>258</v>
      </c>
      <c r="F127" s="139" t="s">
        <v>259</v>
      </c>
      <c r="J127" s="140">
        <f>BK127</f>
        <v>0</v>
      </c>
      <c r="L127" s="129"/>
      <c r="M127" s="133"/>
      <c r="N127" s="134"/>
      <c r="O127" s="134"/>
      <c r="P127" s="135">
        <f>P128</f>
        <v>0</v>
      </c>
      <c r="Q127" s="134"/>
      <c r="R127" s="135">
        <f>R128</f>
        <v>0</v>
      </c>
      <c r="S127" s="134"/>
      <c r="T127" s="136">
        <f>T128</f>
        <v>0</v>
      </c>
      <c r="AR127" s="130" t="s">
        <v>142</v>
      </c>
      <c r="AT127" s="137" t="s">
        <v>73</v>
      </c>
      <c r="AU127" s="137" t="s">
        <v>82</v>
      </c>
      <c r="AY127" s="130" t="s">
        <v>123</v>
      </c>
      <c r="BK127" s="138">
        <f>BK128</f>
        <v>0</v>
      </c>
    </row>
    <row r="128" spans="1:65" s="2" customFormat="1" ht="16.5" customHeight="1">
      <c r="A128" s="29"/>
      <c r="B128" s="141"/>
      <c r="C128" s="142" t="s">
        <v>135</v>
      </c>
      <c r="D128" s="142" t="s">
        <v>125</v>
      </c>
      <c r="E128" s="143" t="s">
        <v>261</v>
      </c>
      <c r="F128" s="144" t="s">
        <v>259</v>
      </c>
      <c r="G128" s="145" t="s">
        <v>256</v>
      </c>
      <c r="H128" s="146"/>
      <c r="I128" s="147"/>
      <c r="J128" s="147">
        <f>ROUND(I128*H128,2)</f>
        <v>0</v>
      </c>
      <c r="K128" s="148"/>
      <c r="L128" s="30"/>
      <c r="M128" s="149" t="s">
        <v>1</v>
      </c>
      <c r="N128" s="150" t="s">
        <v>39</v>
      </c>
      <c r="O128" s="151">
        <v>0</v>
      </c>
      <c r="P128" s="151">
        <f>O128*H128</f>
        <v>0</v>
      </c>
      <c r="Q128" s="151">
        <v>0</v>
      </c>
      <c r="R128" s="151">
        <f>Q128*H128</f>
        <v>0</v>
      </c>
      <c r="S128" s="151">
        <v>0</v>
      </c>
      <c r="T128" s="152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3" t="s">
        <v>250</v>
      </c>
      <c r="AT128" s="153" t="s">
        <v>125</v>
      </c>
      <c r="AU128" s="153" t="s">
        <v>84</v>
      </c>
      <c r="AY128" s="17" t="s">
        <v>123</v>
      </c>
      <c r="BE128" s="154">
        <f>IF(N128="základní",J128,0)</f>
        <v>0</v>
      </c>
      <c r="BF128" s="154">
        <f>IF(N128="snížená",J128,0)</f>
        <v>0</v>
      </c>
      <c r="BG128" s="154">
        <f>IF(N128="zákl. přenesená",J128,0)</f>
        <v>0</v>
      </c>
      <c r="BH128" s="154">
        <f>IF(N128="sníž. přenesená",J128,0)</f>
        <v>0</v>
      </c>
      <c r="BI128" s="154">
        <f>IF(N128="nulová",J128,0)</f>
        <v>0</v>
      </c>
      <c r="BJ128" s="17" t="s">
        <v>82</v>
      </c>
      <c r="BK128" s="154">
        <f>ROUND(I128*H128,2)</f>
        <v>0</v>
      </c>
      <c r="BL128" s="17" t="s">
        <v>250</v>
      </c>
      <c r="BM128" s="153" t="s">
        <v>278</v>
      </c>
    </row>
    <row r="129" spans="1:65" s="12" customFormat="1" ht="22.8" customHeight="1">
      <c r="B129" s="129"/>
      <c r="D129" s="130" t="s">
        <v>73</v>
      </c>
      <c r="E129" s="139" t="s">
        <v>263</v>
      </c>
      <c r="F129" s="139" t="s">
        <v>264</v>
      </c>
      <c r="J129" s="140">
        <f>BK129</f>
        <v>0</v>
      </c>
      <c r="L129" s="129"/>
      <c r="M129" s="133"/>
      <c r="N129" s="134"/>
      <c r="O129" s="134"/>
      <c r="P129" s="135">
        <f>P130</f>
        <v>0</v>
      </c>
      <c r="Q129" s="134"/>
      <c r="R129" s="135">
        <f>R130</f>
        <v>0</v>
      </c>
      <c r="S129" s="134"/>
      <c r="T129" s="136">
        <f>T130</f>
        <v>0</v>
      </c>
      <c r="AR129" s="130" t="s">
        <v>142</v>
      </c>
      <c r="AT129" s="137" t="s">
        <v>73</v>
      </c>
      <c r="AU129" s="137" t="s">
        <v>82</v>
      </c>
      <c r="AY129" s="130" t="s">
        <v>123</v>
      </c>
      <c r="BK129" s="138">
        <f>BK130</f>
        <v>0</v>
      </c>
    </row>
    <row r="130" spans="1:65" s="2" customFormat="1" ht="16.5" customHeight="1">
      <c r="A130" s="29"/>
      <c r="B130" s="141"/>
      <c r="C130" s="142" t="s">
        <v>129</v>
      </c>
      <c r="D130" s="142" t="s">
        <v>125</v>
      </c>
      <c r="E130" s="143" t="s">
        <v>266</v>
      </c>
      <c r="F130" s="144" t="s">
        <v>267</v>
      </c>
      <c r="G130" s="145" t="s">
        <v>256</v>
      </c>
      <c r="H130" s="146"/>
      <c r="I130" s="147"/>
      <c r="J130" s="147">
        <f>ROUND(I130*H130,2)</f>
        <v>0</v>
      </c>
      <c r="K130" s="148"/>
      <c r="L130" s="30"/>
      <c r="M130" s="170" t="s">
        <v>1</v>
      </c>
      <c r="N130" s="171" t="s">
        <v>39</v>
      </c>
      <c r="O130" s="172">
        <v>0</v>
      </c>
      <c r="P130" s="172">
        <f>O130*H130</f>
        <v>0</v>
      </c>
      <c r="Q130" s="172">
        <v>0</v>
      </c>
      <c r="R130" s="172">
        <f>Q130*H130</f>
        <v>0</v>
      </c>
      <c r="S130" s="172">
        <v>0</v>
      </c>
      <c r="T130" s="173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3" t="s">
        <v>250</v>
      </c>
      <c r="AT130" s="153" t="s">
        <v>125</v>
      </c>
      <c r="AU130" s="153" t="s">
        <v>84</v>
      </c>
      <c r="AY130" s="17" t="s">
        <v>123</v>
      </c>
      <c r="BE130" s="154">
        <f>IF(N130="základní",J130,0)</f>
        <v>0</v>
      </c>
      <c r="BF130" s="154">
        <f>IF(N130="snížená",J130,0)</f>
        <v>0</v>
      </c>
      <c r="BG130" s="154">
        <f>IF(N130="zákl. přenesená",J130,0)</f>
        <v>0</v>
      </c>
      <c r="BH130" s="154">
        <f>IF(N130="sníž. přenesená",J130,0)</f>
        <v>0</v>
      </c>
      <c r="BI130" s="154">
        <f>IF(N130="nulová",J130,0)</f>
        <v>0</v>
      </c>
      <c r="BJ130" s="17" t="s">
        <v>82</v>
      </c>
      <c r="BK130" s="154">
        <f>ROUND(I130*H130,2)</f>
        <v>0</v>
      </c>
      <c r="BL130" s="17" t="s">
        <v>250</v>
      </c>
      <c r="BM130" s="153" t="s">
        <v>279</v>
      </c>
    </row>
    <row r="131" spans="1:65" s="2" customFormat="1" ht="6.9" customHeight="1">
      <c r="A131" s="29"/>
      <c r="B131" s="44"/>
      <c r="C131" s="45"/>
      <c r="D131" s="45"/>
      <c r="E131" s="45"/>
      <c r="F131" s="45"/>
      <c r="G131" s="45"/>
      <c r="H131" s="45"/>
      <c r="I131" s="45"/>
      <c r="J131" s="45"/>
      <c r="K131" s="45"/>
      <c r="L131" s="30"/>
      <c r="M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</sheetData>
  <autoFilter ref="C120:K130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57"/>
  <sheetViews>
    <sheetView showGridLines="0" workbookViewId="0">
      <selection activeCell="I250" sqref="I250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7" t="s">
        <v>90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1:46" s="1" customFormat="1" ht="24.9" customHeight="1">
      <c r="B4" s="20"/>
      <c r="D4" s="21" t="s">
        <v>91</v>
      </c>
      <c r="L4" s="20"/>
      <c r="M4" s="91" t="s">
        <v>10</v>
      </c>
      <c r="AT4" s="17" t="s">
        <v>3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82" t="str">
        <f>'Rekapitulace stavby'!K6</f>
        <v>Skatepark Neratovice</v>
      </c>
      <c r="F7" s="283"/>
      <c r="G7" s="283"/>
      <c r="H7" s="283"/>
      <c r="L7" s="20"/>
    </row>
    <row r="8" spans="1:46" s="2" customFormat="1" ht="12" customHeight="1">
      <c r="A8" s="29"/>
      <c r="B8" s="30"/>
      <c r="C8" s="29"/>
      <c r="D8" s="26" t="s">
        <v>92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9" t="s">
        <v>280</v>
      </c>
      <c r="F9" s="281"/>
      <c r="G9" s="281"/>
      <c r="H9" s="281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28. 7. 2021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">
        <v>24</v>
      </c>
      <c r="F15" s="29"/>
      <c r="G15" s="29"/>
      <c r="H15" s="29"/>
      <c r="I15" s="26" t="s">
        <v>25</v>
      </c>
      <c r="J15" s="24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26</v>
      </c>
      <c r="E17" s="29"/>
      <c r="F17" s="29"/>
      <c r="G17" s="29"/>
      <c r="H17" s="29"/>
      <c r="I17" s="26" t="s">
        <v>23</v>
      </c>
      <c r="J17" s="24" t="str">
        <f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75" t="str">
        <f>'Rekapitulace stavby'!E14</f>
        <v xml:space="preserve"> </v>
      </c>
      <c r="F18" s="275"/>
      <c r="G18" s="275"/>
      <c r="H18" s="275"/>
      <c r="I18" s="26" t="s">
        <v>25</v>
      </c>
      <c r="J18" s="24" t="str">
        <f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28</v>
      </c>
      <c r="E20" s="29"/>
      <c r="F20" s="29"/>
      <c r="G20" s="29"/>
      <c r="H20" s="29"/>
      <c r="I20" s="26" t="s">
        <v>23</v>
      </c>
      <c r="J20" s="24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">
        <v>29</v>
      </c>
      <c r="F21" s="29"/>
      <c r="G21" s="29"/>
      <c r="H21" s="29"/>
      <c r="I21" s="26" t="s">
        <v>25</v>
      </c>
      <c r="J21" s="24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31</v>
      </c>
      <c r="E23" s="29"/>
      <c r="F23" s="29"/>
      <c r="G23" s="29"/>
      <c r="H23" s="29"/>
      <c r="I23" s="26" t="s">
        <v>23</v>
      </c>
      <c r="J23" s="24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">
        <v>32</v>
      </c>
      <c r="F24" s="29"/>
      <c r="G24" s="29"/>
      <c r="H24" s="29"/>
      <c r="I24" s="26" t="s">
        <v>25</v>
      </c>
      <c r="J24" s="24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33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77" t="s">
        <v>1</v>
      </c>
      <c r="F27" s="277"/>
      <c r="G27" s="277"/>
      <c r="H27" s="277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34</v>
      </c>
      <c r="E30" s="29"/>
      <c r="F30" s="29"/>
      <c r="G30" s="29"/>
      <c r="H30" s="29"/>
      <c r="I30" s="29"/>
      <c r="J30" s="68">
        <f>ROUND(J132,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33" t="s">
        <v>35</v>
      </c>
      <c r="J32" s="33" t="s">
        <v>37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96" t="s">
        <v>38</v>
      </c>
      <c r="E33" s="26" t="s">
        <v>39</v>
      </c>
      <c r="F33" s="97">
        <f>ROUND((SUM(BE132:BE256)),  2)</f>
        <v>0</v>
      </c>
      <c r="G33" s="29"/>
      <c r="H33" s="29"/>
      <c r="I33" s="98">
        <v>0.21</v>
      </c>
      <c r="J33" s="97">
        <f>ROUND(((SUM(BE132:BE256))*I33),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6" t="s">
        <v>40</v>
      </c>
      <c r="F34" s="97">
        <f>ROUND((SUM(BF132:BF256)),  2)</f>
        <v>0</v>
      </c>
      <c r="G34" s="29"/>
      <c r="H34" s="29"/>
      <c r="I34" s="98">
        <v>0.15</v>
      </c>
      <c r="J34" s="97">
        <f>ROUND(((SUM(BF132:BF256))*I34),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6" t="s">
        <v>41</v>
      </c>
      <c r="F35" s="97">
        <f>ROUND((SUM(BG132:BG256)),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6" t="s">
        <v>42</v>
      </c>
      <c r="F36" s="97">
        <f>ROUND((SUM(BH132:BH256)),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6" t="s">
        <v>43</v>
      </c>
      <c r="F37" s="97">
        <f>ROUND((SUM(BI132:BI256)),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44</v>
      </c>
      <c r="E39" s="57"/>
      <c r="F39" s="57"/>
      <c r="G39" s="101" t="s">
        <v>45</v>
      </c>
      <c r="H39" s="102" t="s">
        <v>46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20"/>
      <c r="L41" s="20"/>
    </row>
    <row r="42" spans="1:31" s="1" customFormat="1" ht="14.4" customHeight="1">
      <c r="B42" s="20"/>
      <c r="L42" s="20"/>
    </row>
    <row r="43" spans="1:31" s="1" customFormat="1" ht="14.4" customHeight="1">
      <c r="B43" s="20"/>
      <c r="L43" s="20"/>
    </row>
    <row r="44" spans="1:31" s="1" customFormat="1" ht="14.4" customHeight="1">
      <c r="B44" s="20"/>
      <c r="L44" s="20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39"/>
      <c r="D50" s="40" t="s">
        <v>47</v>
      </c>
      <c r="E50" s="41"/>
      <c r="F50" s="41"/>
      <c r="G50" s="40" t="s">
        <v>48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29"/>
      <c r="B61" s="30"/>
      <c r="C61" s="29"/>
      <c r="D61" s="42" t="s">
        <v>49</v>
      </c>
      <c r="E61" s="32"/>
      <c r="F61" s="105" t="s">
        <v>50</v>
      </c>
      <c r="G61" s="42" t="s">
        <v>49</v>
      </c>
      <c r="H61" s="32"/>
      <c r="I61" s="32"/>
      <c r="J61" s="106" t="s">
        <v>50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29"/>
      <c r="B65" s="30"/>
      <c r="C65" s="29"/>
      <c r="D65" s="40" t="s">
        <v>51</v>
      </c>
      <c r="E65" s="43"/>
      <c r="F65" s="43"/>
      <c r="G65" s="40" t="s">
        <v>52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29"/>
      <c r="B76" s="30"/>
      <c r="C76" s="29"/>
      <c r="D76" s="42" t="s">
        <v>49</v>
      </c>
      <c r="E76" s="32"/>
      <c r="F76" s="105" t="s">
        <v>50</v>
      </c>
      <c r="G76" s="42" t="s">
        <v>49</v>
      </c>
      <c r="H76" s="32"/>
      <c r="I76" s="32"/>
      <c r="J76" s="106" t="s">
        <v>50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21" t="s">
        <v>94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82" t="str">
        <f>E7</f>
        <v>Skatepark Neratovice</v>
      </c>
      <c r="F85" s="283"/>
      <c r="G85" s="283"/>
      <c r="H85" s="283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92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9" t="str">
        <f>E9</f>
        <v>SO-03 - Venkovní úpravy, komunikace, zeleň</v>
      </c>
      <c r="F87" s="281"/>
      <c r="G87" s="281"/>
      <c r="H87" s="281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>Neratovice</v>
      </c>
      <c r="G89" s="29"/>
      <c r="H89" s="29"/>
      <c r="I89" s="26" t="s">
        <v>20</v>
      </c>
      <c r="J89" s="52" t="str">
        <f>IF(J12="","",J12)</f>
        <v>28. 7. 2021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65" customHeight="1">
      <c r="A91" s="29"/>
      <c r="B91" s="30"/>
      <c r="C91" s="26" t="s">
        <v>22</v>
      </c>
      <c r="D91" s="29"/>
      <c r="E91" s="29"/>
      <c r="F91" s="24" t="str">
        <f>E15</f>
        <v>Město Neratovice</v>
      </c>
      <c r="G91" s="29"/>
      <c r="H91" s="29"/>
      <c r="I91" s="26" t="s">
        <v>28</v>
      </c>
      <c r="J91" s="27" t="str">
        <f>E21</f>
        <v>Sportovní projekty 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6" t="s">
        <v>26</v>
      </c>
      <c r="D92" s="29"/>
      <c r="E92" s="29"/>
      <c r="F92" s="24" t="str">
        <f>IF(E18="","",E18)</f>
        <v xml:space="preserve"> </v>
      </c>
      <c r="G92" s="29"/>
      <c r="H92" s="29"/>
      <c r="I92" s="26" t="s">
        <v>31</v>
      </c>
      <c r="J92" s="27" t="str">
        <f>E24</f>
        <v>F.Pecka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95</v>
      </c>
      <c r="D94" s="99"/>
      <c r="E94" s="99"/>
      <c r="F94" s="99"/>
      <c r="G94" s="99"/>
      <c r="H94" s="99"/>
      <c r="I94" s="99"/>
      <c r="J94" s="108" t="s">
        <v>96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09" t="s">
        <v>97</v>
      </c>
      <c r="D96" s="29"/>
      <c r="E96" s="29"/>
      <c r="F96" s="29"/>
      <c r="G96" s="29"/>
      <c r="H96" s="29"/>
      <c r="I96" s="29"/>
      <c r="J96" s="68">
        <f>J132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98</v>
      </c>
    </row>
    <row r="97" spans="2:12" s="9" customFormat="1" ht="24.9" customHeight="1">
      <c r="B97" s="110"/>
      <c r="D97" s="111" t="s">
        <v>99</v>
      </c>
      <c r="E97" s="112"/>
      <c r="F97" s="112"/>
      <c r="G97" s="112"/>
      <c r="H97" s="112"/>
      <c r="I97" s="112"/>
      <c r="J97" s="113">
        <f>J133</f>
        <v>0</v>
      </c>
      <c r="L97" s="110"/>
    </row>
    <row r="98" spans="2:12" s="10" customFormat="1" ht="19.95" customHeight="1">
      <c r="B98" s="114"/>
      <c r="D98" s="115" t="s">
        <v>100</v>
      </c>
      <c r="E98" s="116"/>
      <c r="F98" s="116"/>
      <c r="G98" s="116"/>
      <c r="H98" s="116"/>
      <c r="I98" s="116"/>
      <c r="J98" s="117">
        <f>J134</f>
        <v>0</v>
      </c>
      <c r="L98" s="114"/>
    </row>
    <row r="99" spans="2:12" s="10" customFormat="1" ht="19.95" customHeight="1">
      <c r="B99" s="114"/>
      <c r="D99" s="115" t="s">
        <v>281</v>
      </c>
      <c r="E99" s="116"/>
      <c r="F99" s="116"/>
      <c r="G99" s="116"/>
      <c r="H99" s="116"/>
      <c r="I99" s="116"/>
      <c r="J99" s="117">
        <f>J184</f>
        <v>0</v>
      </c>
      <c r="L99" s="114"/>
    </row>
    <row r="100" spans="2:12" s="10" customFormat="1" ht="19.95" customHeight="1">
      <c r="B100" s="114"/>
      <c r="D100" s="115" t="s">
        <v>282</v>
      </c>
      <c r="E100" s="116"/>
      <c r="F100" s="116"/>
      <c r="G100" s="116"/>
      <c r="H100" s="116"/>
      <c r="I100" s="116"/>
      <c r="J100" s="117">
        <f>J190</f>
        <v>0</v>
      </c>
      <c r="L100" s="114"/>
    </row>
    <row r="101" spans="2:12" s="10" customFormat="1" ht="19.95" customHeight="1">
      <c r="B101" s="114"/>
      <c r="D101" s="115" t="s">
        <v>270</v>
      </c>
      <c r="E101" s="116"/>
      <c r="F101" s="116"/>
      <c r="G101" s="116"/>
      <c r="H101" s="116"/>
      <c r="I101" s="116"/>
      <c r="J101" s="117">
        <f>J204</f>
        <v>0</v>
      </c>
      <c r="L101" s="114"/>
    </row>
    <row r="102" spans="2:12" s="10" customFormat="1" ht="19.95" customHeight="1">
      <c r="B102" s="114"/>
      <c r="D102" s="115" t="s">
        <v>101</v>
      </c>
      <c r="E102" s="116"/>
      <c r="F102" s="116"/>
      <c r="G102" s="116"/>
      <c r="H102" s="116"/>
      <c r="I102" s="116"/>
      <c r="J102" s="117">
        <f>J225</f>
        <v>0</v>
      </c>
      <c r="L102" s="114"/>
    </row>
    <row r="103" spans="2:12" s="10" customFormat="1" ht="19.95" customHeight="1">
      <c r="B103" s="114"/>
      <c r="D103" s="115" t="s">
        <v>283</v>
      </c>
      <c r="E103" s="116"/>
      <c r="F103" s="116"/>
      <c r="G103" s="116"/>
      <c r="H103" s="116"/>
      <c r="I103" s="116"/>
      <c r="J103" s="117">
        <f>J234</f>
        <v>0</v>
      </c>
      <c r="L103" s="114"/>
    </row>
    <row r="104" spans="2:12" s="9" customFormat="1" ht="24.9" customHeight="1">
      <c r="B104" s="110"/>
      <c r="D104" s="111" t="s">
        <v>284</v>
      </c>
      <c r="E104" s="112"/>
      <c r="F104" s="112"/>
      <c r="G104" s="112"/>
      <c r="H104" s="112"/>
      <c r="I104" s="112"/>
      <c r="J104" s="113">
        <f>J236</f>
        <v>0</v>
      </c>
      <c r="L104" s="110"/>
    </row>
    <row r="105" spans="2:12" s="10" customFormat="1" ht="19.95" customHeight="1">
      <c r="B105" s="114"/>
      <c r="D105" s="115" t="s">
        <v>285</v>
      </c>
      <c r="E105" s="116"/>
      <c r="F105" s="116"/>
      <c r="G105" s="116"/>
      <c r="H105" s="116"/>
      <c r="I105" s="116"/>
      <c r="J105" s="117">
        <f>J237</f>
        <v>0</v>
      </c>
      <c r="L105" s="114"/>
    </row>
    <row r="106" spans="2:12" s="10" customFormat="1" ht="19.95" customHeight="1">
      <c r="B106" s="114"/>
      <c r="D106" s="115" t="s">
        <v>286</v>
      </c>
      <c r="E106" s="116"/>
      <c r="F106" s="116"/>
      <c r="G106" s="116"/>
      <c r="H106" s="116"/>
      <c r="I106" s="116"/>
      <c r="J106" s="117">
        <f>J240</f>
        <v>0</v>
      </c>
      <c r="L106" s="114"/>
    </row>
    <row r="107" spans="2:12" s="10" customFormat="1" ht="19.95" customHeight="1">
      <c r="B107" s="114"/>
      <c r="D107" s="115" t="s">
        <v>287</v>
      </c>
      <c r="E107" s="116"/>
      <c r="F107" s="116"/>
      <c r="G107" s="116"/>
      <c r="H107" s="116"/>
      <c r="I107" s="116"/>
      <c r="J107" s="117">
        <f>J245</f>
        <v>0</v>
      </c>
      <c r="L107" s="114"/>
    </row>
    <row r="108" spans="2:12" s="9" customFormat="1" ht="24.9" customHeight="1">
      <c r="B108" s="110"/>
      <c r="D108" s="111" t="s">
        <v>103</v>
      </c>
      <c r="E108" s="112"/>
      <c r="F108" s="112"/>
      <c r="G108" s="112"/>
      <c r="H108" s="112"/>
      <c r="I108" s="112"/>
      <c r="J108" s="113">
        <f>J248</f>
        <v>0</v>
      </c>
      <c r="L108" s="110"/>
    </row>
    <row r="109" spans="2:12" s="10" customFormat="1" ht="19.95" customHeight="1">
      <c r="B109" s="114"/>
      <c r="D109" s="115" t="s">
        <v>104</v>
      </c>
      <c r="E109" s="116"/>
      <c r="F109" s="116"/>
      <c r="G109" s="116"/>
      <c r="H109" s="116"/>
      <c r="I109" s="116"/>
      <c r="J109" s="117">
        <f>J249</f>
        <v>0</v>
      </c>
      <c r="L109" s="114"/>
    </row>
    <row r="110" spans="2:12" s="10" customFormat="1" ht="19.95" customHeight="1">
      <c r="B110" s="114"/>
      <c r="D110" s="115" t="s">
        <v>105</v>
      </c>
      <c r="E110" s="116"/>
      <c r="F110" s="116"/>
      <c r="G110" s="116"/>
      <c r="H110" s="116"/>
      <c r="I110" s="116"/>
      <c r="J110" s="117">
        <f>J251</f>
        <v>0</v>
      </c>
      <c r="L110" s="114"/>
    </row>
    <row r="111" spans="2:12" s="10" customFormat="1" ht="19.95" customHeight="1">
      <c r="B111" s="114"/>
      <c r="D111" s="115" t="s">
        <v>106</v>
      </c>
      <c r="E111" s="116"/>
      <c r="F111" s="116"/>
      <c r="G111" s="116"/>
      <c r="H111" s="116"/>
      <c r="I111" s="116"/>
      <c r="J111" s="117">
        <f>J253</f>
        <v>0</v>
      </c>
      <c r="L111" s="114"/>
    </row>
    <row r="112" spans="2:12" s="10" customFormat="1" ht="19.95" customHeight="1">
      <c r="B112" s="114"/>
      <c r="D112" s="115" t="s">
        <v>107</v>
      </c>
      <c r="E112" s="116"/>
      <c r="F112" s="116"/>
      <c r="G112" s="116"/>
      <c r="H112" s="116"/>
      <c r="I112" s="116"/>
      <c r="J112" s="117">
        <f>J255</f>
        <v>0</v>
      </c>
      <c r="L112" s="114"/>
    </row>
    <row r="113" spans="1:31" s="2" customFormat="1" ht="21.7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31" s="2" customFormat="1" ht="6.9" customHeight="1">
      <c r="A114" s="29"/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8" spans="1:31" s="2" customFormat="1" ht="6.9" customHeight="1">
      <c r="A118" s="29"/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2" customFormat="1" ht="24.9" customHeight="1">
      <c r="A119" s="29"/>
      <c r="B119" s="30"/>
      <c r="C119" s="21" t="s">
        <v>108</v>
      </c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2" customFormat="1" ht="6.9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12" customHeight="1">
      <c r="A121" s="29"/>
      <c r="B121" s="30"/>
      <c r="C121" s="26" t="s">
        <v>14</v>
      </c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16.5" customHeight="1">
      <c r="A122" s="29"/>
      <c r="B122" s="30"/>
      <c r="C122" s="29"/>
      <c r="D122" s="29"/>
      <c r="E122" s="282" t="str">
        <f>E7</f>
        <v>Skatepark Neratovice</v>
      </c>
      <c r="F122" s="283"/>
      <c r="G122" s="283"/>
      <c r="H122" s="283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2" customHeight="1">
      <c r="A123" s="29"/>
      <c r="B123" s="30"/>
      <c r="C123" s="26" t="s">
        <v>92</v>
      </c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16.5" customHeight="1">
      <c r="A124" s="29"/>
      <c r="B124" s="30"/>
      <c r="C124" s="29"/>
      <c r="D124" s="29"/>
      <c r="E124" s="259" t="str">
        <f>E9</f>
        <v>SO-03 - Venkovní úpravy, komunikace, zeleň</v>
      </c>
      <c r="F124" s="281"/>
      <c r="G124" s="281"/>
      <c r="H124" s="281"/>
      <c r="I124" s="29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6.9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2" customHeight="1">
      <c r="A126" s="29"/>
      <c r="B126" s="30"/>
      <c r="C126" s="26" t="s">
        <v>18</v>
      </c>
      <c r="D126" s="29"/>
      <c r="E126" s="29"/>
      <c r="F126" s="24" t="str">
        <f>F12</f>
        <v>Neratovice</v>
      </c>
      <c r="G126" s="29"/>
      <c r="H126" s="29"/>
      <c r="I126" s="26" t="s">
        <v>20</v>
      </c>
      <c r="J126" s="52" t="str">
        <f>IF(J12="","",J12)</f>
        <v>28. 7. 2021</v>
      </c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6.9" customHeight="1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25.65" customHeight="1">
      <c r="A128" s="29"/>
      <c r="B128" s="30"/>
      <c r="C128" s="26" t="s">
        <v>22</v>
      </c>
      <c r="D128" s="29"/>
      <c r="E128" s="29"/>
      <c r="F128" s="24" t="str">
        <f>E15</f>
        <v>Město Neratovice</v>
      </c>
      <c r="G128" s="29"/>
      <c r="H128" s="29"/>
      <c r="I128" s="26" t="s">
        <v>28</v>
      </c>
      <c r="J128" s="27" t="str">
        <f>E21</f>
        <v>Sportovní projekty s.r.o.</v>
      </c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5.15" customHeight="1">
      <c r="A129" s="29"/>
      <c r="B129" s="30"/>
      <c r="C129" s="26" t="s">
        <v>26</v>
      </c>
      <c r="D129" s="29"/>
      <c r="E129" s="29"/>
      <c r="F129" s="24" t="str">
        <f>IF(E18="","",E18)</f>
        <v xml:space="preserve"> </v>
      </c>
      <c r="G129" s="29"/>
      <c r="H129" s="29"/>
      <c r="I129" s="26" t="s">
        <v>31</v>
      </c>
      <c r="J129" s="27" t="str">
        <f>E24</f>
        <v>F.Pecka</v>
      </c>
      <c r="K129" s="29"/>
      <c r="L129" s="3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10.35" customHeight="1">
      <c r="A130" s="29"/>
      <c r="B130" s="30"/>
      <c r="C130" s="29"/>
      <c r="D130" s="29"/>
      <c r="E130" s="29"/>
      <c r="F130" s="29"/>
      <c r="G130" s="29"/>
      <c r="H130" s="29"/>
      <c r="I130" s="29"/>
      <c r="J130" s="29"/>
      <c r="K130" s="29"/>
      <c r="L130" s="3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11" customFormat="1" ht="29.25" customHeight="1">
      <c r="A131" s="118"/>
      <c r="B131" s="119"/>
      <c r="C131" s="120" t="s">
        <v>109</v>
      </c>
      <c r="D131" s="121" t="s">
        <v>59</v>
      </c>
      <c r="E131" s="121" t="s">
        <v>55</v>
      </c>
      <c r="F131" s="121" t="s">
        <v>56</v>
      </c>
      <c r="G131" s="121" t="s">
        <v>110</v>
      </c>
      <c r="H131" s="121" t="s">
        <v>111</v>
      </c>
      <c r="I131" s="121" t="s">
        <v>112</v>
      </c>
      <c r="J131" s="122" t="s">
        <v>96</v>
      </c>
      <c r="K131" s="123" t="s">
        <v>113</v>
      </c>
      <c r="L131" s="124"/>
      <c r="M131" s="59" t="s">
        <v>1</v>
      </c>
      <c r="N131" s="60" t="s">
        <v>38</v>
      </c>
      <c r="O131" s="60" t="s">
        <v>114</v>
      </c>
      <c r="P131" s="60" t="s">
        <v>115</v>
      </c>
      <c r="Q131" s="60" t="s">
        <v>116</v>
      </c>
      <c r="R131" s="60" t="s">
        <v>117</v>
      </c>
      <c r="S131" s="60" t="s">
        <v>118</v>
      </c>
      <c r="T131" s="61" t="s">
        <v>119</v>
      </c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</row>
    <row r="132" spans="1:65" s="2" customFormat="1" ht="22.8" customHeight="1">
      <c r="A132" s="29"/>
      <c r="B132" s="30"/>
      <c r="C132" s="66" t="s">
        <v>120</v>
      </c>
      <c r="D132" s="29"/>
      <c r="E132" s="29"/>
      <c r="F132" s="29"/>
      <c r="G132" s="29"/>
      <c r="H132" s="29"/>
      <c r="I132" s="29"/>
      <c r="J132" s="125">
        <f>BK132</f>
        <v>0</v>
      </c>
      <c r="K132" s="29"/>
      <c r="L132" s="30"/>
      <c r="M132" s="62"/>
      <c r="N132" s="53"/>
      <c r="O132" s="63"/>
      <c r="P132" s="126">
        <f>P133+P236+P248</f>
        <v>814.73916699999984</v>
      </c>
      <c r="Q132" s="63"/>
      <c r="R132" s="126">
        <f>R133+R236+R248</f>
        <v>427.64671632</v>
      </c>
      <c r="S132" s="63"/>
      <c r="T132" s="127">
        <f>T133+T236+T248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7" t="s">
        <v>73</v>
      </c>
      <c r="AU132" s="17" t="s">
        <v>98</v>
      </c>
      <c r="BK132" s="128">
        <f>BK133+BK236+BK248</f>
        <v>0</v>
      </c>
    </row>
    <row r="133" spans="1:65" s="12" customFormat="1" ht="25.95" customHeight="1">
      <c r="B133" s="129"/>
      <c r="D133" s="130" t="s">
        <v>73</v>
      </c>
      <c r="E133" s="131" t="s">
        <v>121</v>
      </c>
      <c r="F133" s="131" t="s">
        <v>122</v>
      </c>
      <c r="J133" s="132">
        <f>BK133</f>
        <v>0</v>
      </c>
      <c r="L133" s="129"/>
      <c r="M133" s="133"/>
      <c r="N133" s="134"/>
      <c r="O133" s="134"/>
      <c r="P133" s="135">
        <f>P134+P184+P190+P204+P225+P234</f>
        <v>814.73916699999984</v>
      </c>
      <c r="Q133" s="134"/>
      <c r="R133" s="135">
        <f>R134+R184+R190+R204+R225+R234</f>
        <v>427.64671632</v>
      </c>
      <c r="S133" s="134"/>
      <c r="T133" s="136">
        <f>T134+T184+T190+T204+T225+T234</f>
        <v>0</v>
      </c>
      <c r="AR133" s="130" t="s">
        <v>82</v>
      </c>
      <c r="AT133" s="137" t="s">
        <v>73</v>
      </c>
      <c r="AU133" s="137" t="s">
        <v>74</v>
      </c>
      <c r="AY133" s="130" t="s">
        <v>123</v>
      </c>
      <c r="BK133" s="138">
        <f>BK134+BK184+BK190+BK204+BK225+BK234</f>
        <v>0</v>
      </c>
    </row>
    <row r="134" spans="1:65" s="12" customFormat="1" ht="22.8" customHeight="1">
      <c r="B134" s="129"/>
      <c r="D134" s="130" t="s">
        <v>73</v>
      </c>
      <c r="E134" s="139" t="s">
        <v>82</v>
      </c>
      <c r="F134" s="139" t="s">
        <v>124</v>
      </c>
      <c r="J134" s="140">
        <f>BK134</f>
        <v>0</v>
      </c>
      <c r="L134" s="129"/>
      <c r="M134" s="133"/>
      <c r="N134" s="134"/>
      <c r="O134" s="134"/>
      <c r="P134" s="135">
        <f>SUM(P135:P183)</f>
        <v>161.69585199999997</v>
      </c>
      <c r="Q134" s="134"/>
      <c r="R134" s="135">
        <f>SUM(R135:R183)</f>
        <v>168.387114</v>
      </c>
      <c r="S134" s="134"/>
      <c r="T134" s="136">
        <f>SUM(T135:T183)</f>
        <v>0</v>
      </c>
      <c r="AR134" s="130" t="s">
        <v>82</v>
      </c>
      <c r="AT134" s="137" t="s">
        <v>73</v>
      </c>
      <c r="AU134" s="137" t="s">
        <v>82</v>
      </c>
      <c r="AY134" s="130" t="s">
        <v>123</v>
      </c>
      <c r="BK134" s="138">
        <f>SUM(BK135:BK183)</f>
        <v>0</v>
      </c>
    </row>
    <row r="135" spans="1:65" s="2" customFormat="1" ht="24.15" customHeight="1">
      <c r="A135" s="29"/>
      <c r="B135" s="141"/>
      <c r="C135" s="142" t="s">
        <v>82</v>
      </c>
      <c r="D135" s="142" t="s">
        <v>125</v>
      </c>
      <c r="E135" s="143" t="s">
        <v>288</v>
      </c>
      <c r="F135" s="144" t="s">
        <v>289</v>
      </c>
      <c r="G135" s="145" t="s">
        <v>176</v>
      </c>
      <c r="H135" s="146">
        <v>9.048</v>
      </c>
      <c r="I135" s="147"/>
      <c r="J135" s="147">
        <f>ROUND(I135*H135,2)</f>
        <v>0</v>
      </c>
      <c r="K135" s="148"/>
      <c r="L135" s="30"/>
      <c r="M135" s="149" t="s">
        <v>1</v>
      </c>
      <c r="N135" s="150" t="s">
        <v>39</v>
      </c>
      <c r="O135" s="151">
        <v>4.8630000000000004</v>
      </c>
      <c r="P135" s="151">
        <f>O135*H135</f>
        <v>44.000424000000002</v>
      </c>
      <c r="Q135" s="151">
        <v>0</v>
      </c>
      <c r="R135" s="151">
        <f>Q135*H135</f>
        <v>0</v>
      </c>
      <c r="S135" s="151">
        <v>0</v>
      </c>
      <c r="T135" s="152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3" t="s">
        <v>129</v>
      </c>
      <c r="AT135" s="153" t="s">
        <v>125</v>
      </c>
      <c r="AU135" s="153" t="s">
        <v>84</v>
      </c>
      <c r="AY135" s="17" t="s">
        <v>123</v>
      </c>
      <c r="BE135" s="154">
        <f>IF(N135="základní",J135,0)</f>
        <v>0</v>
      </c>
      <c r="BF135" s="154">
        <f>IF(N135="snížená",J135,0)</f>
        <v>0</v>
      </c>
      <c r="BG135" s="154">
        <f>IF(N135="zákl. přenesená",J135,0)</f>
        <v>0</v>
      </c>
      <c r="BH135" s="154">
        <f>IF(N135="sníž. přenesená",J135,0)</f>
        <v>0</v>
      </c>
      <c r="BI135" s="154">
        <f>IF(N135="nulová",J135,0)</f>
        <v>0</v>
      </c>
      <c r="BJ135" s="17" t="s">
        <v>82</v>
      </c>
      <c r="BK135" s="154">
        <f>ROUND(I135*H135,2)</f>
        <v>0</v>
      </c>
      <c r="BL135" s="17" t="s">
        <v>129</v>
      </c>
      <c r="BM135" s="153" t="s">
        <v>290</v>
      </c>
    </row>
    <row r="136" spans="1:65" s="13" customFormat="1" ht="20.399999999999999">
      <c r="B136" s="155"/>
      <c r="D136" s="156" t="s">
        <v>166</v>
      </c>
      <c r="E136" s="157" t="s">
        <v>1</v>
      </c>
      <c r="F136" s="158" t="s">
        <v>291</v>
      </c>
      <c r="H136" s="159">
        <v>6.048</v>
      </c>
      <c r="L136" s="155"/>
      <c r="M136" s="160"/>
      <c r="N136" s="161"/>
      <c r="O136" s="161"/>
      <c r="P136" s="161"/>
      <c r="Q136" s="161"/>
      <c r="R136" s="161"/>
      <c r="S136" s="161"/>
      <c r="T136" s="162"/>
      <c r="AT136" s="157" t="s">
        <v>166</v>
      </c>
      <c r="AU136" s="157" t="s">
        <v>84</v>
      </c>
      <c r="AV136" s="13" t="s">
        <v>84</v>
      </c>
      <c r="AW136" s="13" t="s">
        <v>30</v>
      </c>
      <c r="AX136" s="13" t="s">
        <v>74</v>
      </c>
      <c r="AY136" s="157" t="s">
        <v>123</v>
      </c>
    </row>
    <row r="137" spans="1:65" s="13" customFormat="1">
      <c r="B137" s="155"/>
      <c r="D137" s="156" t="s">
        <v>166</v>
      </c>
      <c r="E137" s="157" t="s">
        <v>1</v>
      </c>
      <c r="F137" s="158" t="s">
        <v>292</v>
      </c>
      <c r="H137" s="159">
        <v>3</v>
      </c>
      <c r="L137" s="155"/>
      <c r="M137" s="160"/>
      <c r="N137" s="161"/>
      <c r="O137" s="161"/>
      <c r="P137" s="161"/>
      <c r="Q137" s="161"/>
      <c r="R137" s="161"/>
      <c r="S137" s="161"/>
      <c r="T137" s="162"/>
      <c r="AT137" s="157" t="s">
        <v>166</v>
      </c>
      <c r="AU137" s="157" t="s">
        <v>84</v>
      </c>
      <c r="AV137" s="13" t="s">
        <v>84</v>
      </c>
      <c r="AW137" s="13" t="s">
        <v>30</v>
      </c>
      <c r="AX137" s="13" t="s">
        <v>74</v>
      </c>
      <c r="AY137" s="157" t="s">
        <v>123</v>
      </c>
    </row>
    <row r="138" spans="1:65" s="14" customFormat="1">
      <c r="B138" s="163"/>
      <c r="D138" s="156" t="s">
        <v>166</v>
      </c>
      <c r="E138" s="164" t="s">
        <v>1</v>
      </c>
      <c r="F138" s="165" t="s">
        <v>180</v>
      </c>
      <c r="H138" s="166">
        <v>9.048</v>
      </c>
      <c r="L138" s="163"/>
      <c r="M138" s="167"/>
      <c r="N138" s="168"/>
      <c r="O138" s="168"/>
      <c r="P138" s="168"/>
      <c r="Q138" s="168"/>
      <c r="R138" s="168"/>
      <c r="S138" s="168"/>
      <c r="T138" s="169"/>
      <c r="AT138" s="164" t="s">
        <v>166</v>
      </c>
      <c r="AU138" s="164" t="s">
        <v>84</v>
      </c>
      <c r="AV138" s="14" t="s">
        <v>129</v>
      </c>
      <c r="AW138" s="14" t="s">
        <v>30</v>
      </c>
      <c r="AX138" s="14" t="s">
        <v>82</v>
      </c>
      <c r="AY138" s="164" t="s">
        <v>123</v>
      </c>
    </row>
    <row r="139" spans="1:65" s="2" customFormat="1" ht="24.15" customHeight="1">
      <c r="A139" s="29"/>
      <c r="B139" s="141"/>
      <c r="C139" s="142" t="s">
        <v>84</v>
      </c>
      <c r="D139" s="142" t="s">
        <v>125</v>
      </c>
      <c r="E139" s="143" t="s">
        <v>293</v>
      </c>
      <c r="F139" s="144" t="s">
        <v>294</v>
      </c>
      <c r="G139" s="145" t="s">
        <v>176</v>
      </c>
      <c r="H139" s="146">
        <v>4.3490000000000002</v>
      </c>
      <c r="I139" s="147"/>
      <c r="J139" s="147">
        <f>ROUND(I139*H139,2)</f>
        <v>0</v>
      </c>
      <c r="K139" s="148"/>
      <c r="L139" s="30"/>
      <c r="M139" s="149" t="s">
        <v>1</v>
      </c>
      <c r="N139" s="150" t="s">
        <v>39</v>
      </c>
      <c r="O139" s="151">
        <v>7.133</v>
      </c>
      <c r="P139" s="151">
        <f>O139*H139</f>
        <v>31.021417000000003</v>
      </c>
      <c r="Q139" s="151">
        <v>0</v>
      </c>
      <c r="R139" s="151">
        <f>Q139*H139</f>
        <v>0</v>
      </c>
      <c r="S139" s="151">
        <v>0</v>
      </c>
      <c r="T139" s="152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3" t="s">
        <v>129</v>
      </c>
      <c r="AT139" s="153" t="s">
        <v>125</v>
      </c>
      <c r="AU139" s="153" t="s">
        <v>84</v>
      </c>
      <c r="AY139" s="17" t="s">
        <v>123</v>
      </c>
      <c r="BE139" s="154">
        <f>IF(N139="základní",J139,0)</f>
        <v>0</v>
      </c>
      <c r="BF139" s="154">
        <f>IF(N139="snížená",J139,0)</f>
        <v>0</v>
      </c>
      <c r="BG139" s="154">
        <f>IF(N139="zákl. přenesená",J139,0)</f>
        <v>0</v>
      </c>
      <c r="BH139" s="154">
        <f>IF(N139="sníž. přenesená",J139,0)</f>
        <v>0</v>
      </c>
      <c r="BI139" s="154">
        <f>IF(N139="nulová",J139,0)</f>
        <v>0</v>
      </c>
      <c r="BJ139" s="17" t="s">
        <v>82</v>
      </c>
      <c r="BK139" s="154">
        <f>ROUND(I139*H139,2)</f>
        <v>0</v>
      </c>
      <c r="BL139" s="17" t="s">
        <v>129</v>
      </c>
      <c r="BM139" s="153" t="s">
        <v>295</v>
      </c>
    </row>
    <row r="140" spans="1:65" s="15" customFormat="1">
      <c r="B140" s="174"/>
      <c r="D140" s="156" t="s">
        <v>166</v>
      </c>
      <c r="E140" s="175" t="s">
        <v>1</v>
      </c>
      <c r="F140" s="176" t="s">
        <v>296</v>
      </c>
      <c r="H140" s="175" t="s">
        <v>1</v>
      </c>
      <c r="L140" s="174"/>
      <c r="M140" s="177"/>
      <c r="N140" s="178"/>
      <c r="O140" s="178"/>
      <c r="P140" s="178"/>
      <c r="Q140" s="178"/>
      <c r="R140" s="178"/>
      <c r="S140" s="178"/>
      <c r="T140" s="179"/>
      <c r="AT140" s="175" t="s">
        <v>166</v>
      </c>
      <c r="AU140" s="175" t="s">
        <v>84</v>
      </c>
      <c r="AV140" s="15" t="s">
        <v>82</v>
      </c>
      <c r="AW140" s="15" t="s">
        <v>30</v>
      </c>
      <c r="AX140" s="15" t="s">
        <v>74</v>
      </c>
      <c r="AY140" s="175" t="s">
        <v>123</v>
      </c>
    </row>
    <row r="141" spans="1:65" s="13" customFormat="1">
      <c r="B141" s="155"/>
      <c r="D141" s="156" t="s">
        <v>166</v>
      </c>
      <c r="E141" s="157" t="s">
        <v>1</v>
      </c>
      <c r="F141" s="158" t="s">
        <v>297</v>
      </c>
      <c r="H141" s="159">
        <v>3.84</v>
      </c>
      <c r="L141" s="155"/>
      <c r="M141" s="160"/>
      <c r="N141" s="161"/>
      <c r="O141" s="161"/>
      <c r="P141" s="161"/>
      <c r="Q141" s="161"/>
      <c r="R141" s="161"/>
      <c r="S141" s="161"/>
      <c r="T141" s="162"/>
      <c r="AT141" s="157" t="s">
        <v>166</v>
      </c>
      <c r="AU141" s="157" t="s">
        <v>84</v>
      </c>
      <c r="AV141" s="13" t="s">
        <v>84</v>
      </c>
      <c r="AW141" s="13" t="s">
        <v>30</v>
      </c>
      <c r="AX141" s="13" t="s">
        <v>74</v>
      </c>
      <c r="AY141" s="157" t="s">
        <v>123</v>
      </c>
    </row>
    <row r="142" spans="1:65" s="13" customFormat="1">
      <c r="B142" s="155"/>
      <c r="D142" s="156" t="s">
        <v>166</v>
      </c>
      <c r="E142" s="157" t="s">
        <v>1</v>
      </c>
      <c r="F142" s="158" t="s">
        <v>298</v>
      </c>
      <c r="H142" s="159">
        <v>0.50900000000000001</v>
      </c>
      <c r="L142" s="155"/>
      <c r="M142" s="160"/>
      <c r="N142" s="161"/>
      <c r="O142" s="161"/>
      <c r="P142" s="161"/>
      <c r="Q142" s="161"/>
      <c r="R142" s="161"/>
      <c r="S142" s="161"/>
      <c r="T142" s="162"/>
      <c r="AT142" s="157" t="s">
        <v>166</v>
      </c>
      <c r="AU142" s="157" t="s">
        <v>84</v>
      </c>
      <c r="AV142" s="13" t="s">
        <v>84</v>
      </c>
      <c r="AW142" s="13" t="s">
        <v>30</v>
      </c>
      <c r="AX142" s="13" t="s">
        <v>74</v>
      </c>
      <c r="AY142" s="157" t="s">
        <v>123</v>
      </c>
    </row>
    <row r="143" spans="1:65" s="14" customFormat="1">
      <c r="B143" s="163"/>
      <c r="D143" s="156" t="s">
        <v>166</v>
      </c>
      <c r="E143" s="164" t="s">
        <v>1</v>
      </c>
      <c r="F143" s="165" t="s">
        <v>180</v>
      </c>
      <c r="H143" s="166">
        <v>4.3490000000000002</v>
      </c>
      <c r="L143" s="163"/>
      <c r="M143" s="167"/>
      <c r="N143" s="168"/>
      <c r="O143" s="168"/>
      <c r="P143" s="168"/>
      <c r="Q143" s="168"/>
      <c r="R143" s="168"/>
      <c r="S143" s="168"/>
      <c r="T143" s="169"/>
      <c r="AT143" s="164" t="s">
        <v>166</v>
      </c>
      <c r="AU143" s="164" t="s">
        <v>84</v>
      </c>
      <c r="AV143" s="14" t="s">
        <v>129</v>
      </c>
      <c r="AW143" s="14" t="s">
        <v>30</v>
      </c>
      <c r="AX143" s="14" t="s">
        <v>82</v>
      </c>
      <c r="AY143" s="164" t="s">
        <v>123</v>
      </c>
    </row>
    <row r="144" spans="1:65" s="2" customFormat="1" ht="37.799999999999997" customHeight="1">
      <c r="A144" s="29"/>
      <c r="B144" s="141"/>
      <c r="C144" s="142" t="s">
        <v>135</v>
      </c>
      <c r="D144" s="142" t="s">
        <v>125</v>
      </c>
      <c r="E144" s="143" t="s">
        <v>299</v>
      </c>
      <c r="F144" s="144" t="s">
        <v>300</v>
      </c>
      <c r="G144" s="145" t="s">
        <v>176</v>
      </c>
      <c r="H144" s="146">
        <v>55</v>
      </c>
      <c r="I144" s="147"/>
      <c r="J144" s="147">
        <f>ROUND(I144*H144,2)</f>
        <v>0</v>
      </c>
      <c r="K144" s="148"/>
      <c r="L144" s="30"/>
      <c r="M144" s="149" t="s">
        <v>1</v>
      </c>
      <c r="N144" s="150" t="s">
        <v>39</v>
      </c>
      <c r="O144" s="151">
        <v>4.3999999999999997E-2</v>
      </c>
      <c r="P144" s="151">
        <f>O144*H144</f>
        <v>2.42</v>
      </c>
      <c r="Q144" s="151">
        <v>0</v>
      </c>
      <c r="R144" s="151">
        <f>Q144*H144</f>
        <v>0</v>
      </c>
      <c r="S144" s="151">
        <v>0</v>
      </c>
      <c r="T144" s="152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3" t="s">
        <v>129</v>
      </c>
      <c r="AT144" s="153" t="s">
        <v>125</v>
      </c>
      <c r="AU144" s="153" t="s">
        <v>84</v>
      </c>
      <c r="AY144" s="17" t="s">
        <v>123</v>
      </c>
      <c r="BE144" s="154">
        <f>IF(N144="základní",J144,0)</f>
        <v>0</v>
      </c>
      <c r="BF144" s="154">
        <f>IF(N144="snížená",J144,0)</f>
        <v>0</v>
      </c>
      <c r="BG144" s="154">
        <f>IF(N144="zákl. přenesená",J144,0)</f>
        <v>0</v>
      </c>
      <c r="BH144" s="154">
        <f>IF(N144="sníž. přenesená",J144,0)</f>
        <v>0</v>
      </c>
      <c r="BI144" s="154">
        <f>IF(N144="nulová",J144,0)</f>
        <v>0</v>
      </c>
      <c r="BJ144" s="17" t="s">
        <v>82</v>
      </c>
      <c r="BK144" s="154">
        <f>ROUND(I144*H144,2)</f>
        <v>0</v>
      </c>
      <c r="BL144" s="17" t="s">
        <v>129</v>
      </c>
      <c r="BM144" s="153" t="s">
        <v>301</v>
      </c>
    </row>
    <row r="145" spans="1:65" s="13" customFormat="1" ht="20.399999999999999">
      <c r="B145" s="155"/>
      <c r="D145" s="156" t="s">
        <v>166</v>
      </c>
      <c r="E145" s="157" t="s">
        <v>1</v>
      </c>
      <c r="F145" s="158" t="s">
        <v>302</v>
      </c>
      <c r="H145" s="159">
        <v>55</v>
      </c>
      <c r="L145" s="155"/>
      <c r="M145" s="160"/>
      <c r="N145" s="161"/>
      <c r="O145" s="161"/>
      <c r="P145" s="161"/>
      <c r="Q145" s="161"/>
      <c r="R145" s="161"/>
      <c r="S145" s="161"/>
      <c r="T145" s="162"/>
      <c r="AT145" s="157" t="s">
        <v>166</v>
      </c>
      <c r="AU145" s="157" t="s">
        <v>84</v>
      </c>
      <c r="AV145" s="13" t="s">
        <v>84</v>
      </c>
      <c r="AW145" s="13" t="s">
        <v>30</v>
      </c>
      <c r="AX145" s="13" t="s">
        <v>82</v>
      </c>
      <c r="AY145" s="157" t="s">
        <v>123</v>
      </c>
    </row>
    <row r="146" spans="1:65" s="2" customFormat="1" ht="33" customHeight="1">
      <c r="A146" s="29"/>
      <c r="B146" s="141"/>
      <c r="C146" s="142" t="s">
        <v>129</v>
      </c>
      <c r="D146" s="142" t="s">
        <v>125</v>
      </c>
      <c r="E146" s="143" t="s">
        <v>174</v>
      </c>
      <c r="F146" s="144" t="s">
        <v>175</v>
      </c>
      <c r="G146" s="145" t="s">
        <v>176</v>
      </c>
      <c r="H146" s="146">
        <v>13.397</v>
      </c>
      <c r="I146" s="147"/>
      <c r="J146" s="147">
        <f>ROUND(I146*H146,2)</f>
        <v>0</v>
      </c>
      <c r="K146" s="148"/>
      <c r="L146" s="30"/>
      <c r="M146" s="149" t="s">
        <v>1</v>
      </c>
      <c r="N146" s="150" t="s">
        <v>39</v>
      </c>
      <c r="O146" s="151">
        <v>8.6999999999999994E-2</v>
      </c>
      <c r="P146" s="151">
        <f>O146*H146</f>
        <v>1.1655389999999999</v>
      </c>
      <c r="Q146" s="151">
        <v>0</v>
      </c>
      <c r="R146" s="151">
        <f>Q146*H146</f>
        <v>0</v>
      </c>
      <c r="S146" s="151">
        <v>0</v>
      </c>
      <c r="T146" s="152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3" t="s">
        <v>129</v>
      </c>
      <c r="AT146" s="153" t="s">
        <v>125</v>
      </c>
      <c r="AU146" s="153" t="s">
        <v>84</v>
      </c>
      <c r="AY146" s="17" t="s">
        <v>123</v>
      </c>
      <c r="BE146" s="154">
        <f>IF(N146="základní",J146,0)</f>
        <v>0</v>
      </c>
      <c r="BF146" s="154">
        <f>IF(N146="snížená",J146,0)</f>
        <v>0</v>
      </c>
      <c r="BG146" s="154">
        <f>IF(N146="zákl. přenesená",J146,0)</f>
        <v>0</v>
      </c>
      <c r="BH146" s="154">
        <f>IF(N146="sníž. přenesená",J146,0)</f>
        <v>0</v>
      </c>
      <c r="BI146" s="154">
        <f>IF(N146="nulová",J146,0)</f>
        <v>0</v>
      </c>
      <c r="BJ146" s="17" t="s">
        <v>82</v>
      </c>
      <c r="BK146" s="154">
        <f>ROUND(I146*H146,2)</f>
        <v>0</v>
      </c>
      <c r="BL146" s="17" t="s">
        <v>129</v>
      </c>
      <c r="BM146" s="153" t="s">
        <v>303</v>
      </c>
    </row>
    <row r="147" spans="1:65" s="13" customFormat="1">
      <c r="B147" s="155"/>
      <c r="D147" s="156" t="s">
        <v>166</v>
      </c>
      <c r="E147" s="157" t="s">
        <v>1</v>
      </c>
      <c r="F147" s="158" t="s">
        <v>304</v>
      </c>
      <c r="H147" s="159">
        <v>9.048</v>
      </c>
      <c r="L147" s="155"/>
      <c r="M147" s="160"/>
      <c r="N147" s="161"/>
      <c r="O147" s="161"/>
      <c r="P147" s="161"/>
      <c r="Q147" s="161"/>
      <c r="R147" s="161"/>
      <c r="S147" s="161"/>
      <c r="T147" s="162"/>
      <c r="AT147" s="157" t="s">
        <v>166</v>
      </c>
      <c r="AU147" s="157" t="s">
        <v>84</v>
      </c>
      <c r="AV147" s="13" t="s">
        <v>84</v>
      </c>
      <c r="AW147" s="13" t="s">
        <v>30</v>
      </c>
      <c r="AX147" s="13" t="s">
        <v>74</v>
      </c>
      <c r="AY147" s="157" t="s">
        <v>123</v>
      </c>
    </row>
    <row r="148" spans="1:65" s="13" customFormat="1">
      <c r="B148" s="155"/>
      <c r="D148" s="156" t="s">
        <v>166</v>
      </c>
      <c r="E148" s="157" t="s">
        <v>1</v>
      </c>
      <c r="F148" s="158" t="s">
        <v>305</v>
      </c>
      <c r="H148" s="159">
        <v>4.3490000000000002</v>
      </c>
      <c r="L148" s="155"/>
      <c r="M148" s="160"/>
      <c r="N148" s="161"/>
      <c r="O148" s="161"/>
      <c r="P148" s="161"/>
      <c r="Q148" s="161"/>
      <c r="R148" s="161"/>
      <c r="S148" s="161"/>
      <c r="T148" s="162"/>
      <c r="AT148" s="157" t="s">
        <v>166</v>
      </c>
      <c r="AU148" s="157" t="s">
        <v>84</v>
      </c>
      <c r="AV148" s="13" t="s">
        <v>84</v>
      </c>
      <c r="AW148" s="13" t="s">
        <v>30</v>
      </c>
      <c r="AX148" s="13" t="s">
        <v>74</v>
      </c>
      <c r="AY148" s="157" t="s">
        <v>123</v>
      </c>
    </row>
    <row r="149" spans="1:65" s="14" customFormat="1">
      <c r="B149" s="163"/>
      <c r="D149" s="156" t="s">
        <v>166</v>
      </c>
      <c r="E149" s="164" t="s">
        <v>1</v>
      </c>
      <c r="F149" s="165" t="s">
        <v>180</v>
      </c>
      <c r="H149" s="166">
        <v>13.397</v>
      </c>
      <c r="L149" s="163"/>
      <c r="M149" s="167"/>
      <c r="N149" s="168"/>
      <c r="O149" s="168"/>
      <c r="P149" s="168"/>
      <c r="Q149" s="168"/>
      <c r="R149" s="168"/>
      <c r="S149" s="168"/>
      <c r="T149" s="169"/>
      <c r="AT149" s="164" t="s">
        <v>166</v>
      </c>
      <c r="AU149" s="164" t="s">
        <v>84</v>
      </c>
      <c r="AV149" s="14" t="s">
        <v>129</v>
      </c>
      <c r="AW149" s="14" t="s">
        <v>30</v>
      </c>
      <c r="AX149" s="14" t="s">
        <v>82</v>
      </c>
      <c r="AY149" s="164" t="s">
        <v>123</v>
      </c>
    </row>
    <row r="150" spans="1:65" s="2" customFormat="1" ht="37.799999999999997" customHeight="1">
      <c r="A150" s="29"/>
      <c r="B150" s="141"/>
      <c r="C150" s="142" t="s">
        <v>142</v>
      </c>
      <c r="D150" s="142" t="s">
        <v>125</v>
      </c>
      <c r="E150" s="143" t="s">
        <v>182</v>
      </c>
      <c r="F150" s="144" t="s">
        <v>183</v>
      </c>
      <c r="G150" s="145" t="s">
        <v>176</v>
      </c>
      <c r="H150" s="146">
        <v>133.97</v>
      </c>
      <c r="I150" s="147"/>
      <c r="J150" s="147">
        <f>ROUND(I150*H150,2)</f>
        <v>0</v>
      </c>
      <c r="K150" s="148"/>
      <c r="L150" s="30"/>
      <c r="M150" s="149" t="s">
        <v>1</v>
      </c>
      <c r="N150" s="150" t="s">
        <v>39</v>
      </c>
      <c r="O150" s="151">
        <v>5.0000000000000001E-3</v>
      </c>
      <c r="P150" s="151">
        <f>O150*H150</f>
        <v>0.66985000000000006</v>
      </c>
      <c r="Q150" s="151">
        <v>0</v>
      </c>
      <c r="R150" s="151">
        <f>Q150*H150</f>
        <v>0</v>
      </c>
      <c r="S150" s="151">
        <v>0</v>
      </c>
      <c r="T150" s="152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3" t="s">
        <v>129</v>
      </c>
      <c r="AT150" s="153" t="s">
        <v>125</v>
      </c>
      <c r="AU150" s="153" t="s">
        <v>84</v>
      </c>
      <c r="AY150" s="17" t="s">
        <v>123</v>
      </c>
      <c r="BE150" s="154">
        <f>IF(N150="základní",J150,0)</f>
        <v>0</v>
      </c>
      <c r="BF150" s="154">
        <f>IF(N150="snížená",J150,0)</f>
        <v>0</v>
      </c>
      <c r="BG150" s="154">
        <f>IF(N150="zákl. přenesená",J150,0)</f>
        <v>0</v>
      </c>
      <c r="BH150" s="154">
        <f>IF(N150="sníž. přenesená",J150,0)</f>
        <v>0</v>
      </c>
      <c r="BI150" s="154">
        <f>IF(N150="nulová",J150,0)</f>
        <v>0</v>
      </c>
      <c r="BJ150" s="17" t="s">
        <v>82</v>
      </c>
      <c r="BK150" s="154">
        <f>ROUND(I150*H150,2)</f>
        <v>0</v>
      </c>
      <c r="BL150" s="17" t="s">
        <v>129</v>
      </c>
      <c r="BM150" s="153" t="s">
        <v>306</v>
      </c>
    </row>
    <row r="151" spans="1:65" s="13" customFormat="1">
      <c r="B151" s="155"/>
      <c r="D151" s="156" t="s">
        <v>166</v>
      </c>
      <c r="E151" s="157" t="s">
        <v>1</v>
      </c>
      <c r="F151" s="158" t="s">
        <v>307</v>
      </c>
      <c r="H151" s="159">
        <v>133.97</v>
      </c>
      <c r="L151" s="155"/>
      <c r="M151" s="160"/>
      <c r="N151" s="161"/>
      <c r="O151" s="161"/>
      <c r="P151" s="161"/>
      <c r="Q151" s="161"/>
      <c r="R151" s="161"/>
      <c r="S151" s="161"/>
      <c r="T151" s="162"/>
      <c r="AT151" s="157" t="s">
        <v>166</v>
      </c>
      <c r="AU151" s="157" t="s">
        <v>84</v>
      </c>
      <c r="AV151" s="13" t="s">
        <v>84</v>
      </c>
      <c r="AW151" s="13" t="s">
        <v>30</v>
      </c>
      <c r="AX151" s="13" t="s">
        <v>82</v>
      </c>
      <c r="AY151" s="157" t="s">
        <v>123</v>
      </c>
    </row>
    <row r="152" spans="1:65" s="2" customFormat="1" ht="24.15" customHeight="1">
      <c r="A152" s="29"/>
      <c r="B152" s="141"/>
      <c r="C152" s="142" t="s">
        <v>146</v>
      </c>
      <c r="D152" s="142" t="s">
        <v>125</v>
      </c>
      <c r="E152" s="143" t="s">
        <v>308</v>
      </c>
      <c r="F152" s="144" t="s">
        <v>309</v>
      </c>
      <c r="G152" s="145" t="s">
        <v>176</v>
      </c>
      <c r="H152" s="146">
        <v>102.6</v>
      </c>
      <c r="I152" s="147"/>
      <c r="J152" s="147">
        <f>ROUND(I152*H152,2)</f>
        <v>0</v>
      </c>
      <c r="K152" s="148"/>
      <c r="L152" s="30"/>
      <c r="M152" s="149" t="s">
        <v>1</v>
      </c>
      <c r="N152" s="150" t="s">
        <v>39</v>
      </c>
      <c r="O152" s="151">
        <v>0.13100000000000001</v>
      </c>
      <c r="P152" s="151">
        <f>O152*H152</f>
        <v>13.4406</v>
      </c>
      <c r="Q152" s="151">
        <v>0</v>
      </c>
      <c r="R152" s="151">
        <f>Q152*H152</f>
        <v>0</v>
      </c>
      <c r="S152" s="151">
        <v>0</v>
      </c>
      <c r="T152" s="152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3" t="s">
        <v>129</v>
      </c>
      <c r="AT152" s="153" t="s">
        <v>125</v>
      </c>
      <c r="AU152" s="153" t="s">
        <v>84</v>
      </c>
      <c r="AY152" s="17" t="s">
        <v>123</v>
      </c>
      <c r="BE152" s="154">
        <f>IF(N152="základní",J152,0)</f>
        <v>0</v>
      </c>
      <c r="BF152" s="154">
        <f>IF(N152="snížená",J152,0)</f>
        <v>0</v>
      </c>
      <c r="BG152" s="154">
        <f>IF(N152="zákl. přenesená",J152,0)</f>
        <v>0</v>
      </c>
      <c r="BH152" s="154">
        <f>IF(N152="sníž. přenesená",J152,0)</f>
        <v>0</v>
      </c>
      <c r="BI152" s="154">
        <f>IF(N152="nulová",J152,0)</f>
        <v>0</v>
      </c>
      <c r="BJ152" s="17" t="s">
        <v>82</v>
      </c>
      <c r="BK152" s="154">
        <f>ROUND(I152*H152,2)</f>
        <v>0</v>
      </c>
      <c r="BL152" s="17" t="s">
        <v>129</v>
      </c>
      <c r="BM152" s="153" t="s">
        <v>310</v>
      </c>
    </row>
    <row r="153" spans="1:65" s="13" customFormat="1">
      <c r="B153" s="155"/>
      <c r="D153" s="156" t="s">
        <v>166</v>
      </c>
      <c r="E153" s="157" t="s">
        <v>1</v>
      </c>
      <c r="F153" s="158" t="s">
        <v>311</v>
      </c>
      <c r="H153" s="159">
        <v>102.6</v>
      </c>
      <c r="L153" s="155"/>
      <c r="M153" s="160"/>
      <c r="N153" s="161"/>
      <c r="O153" s="161"/>
      <c r="P153" s="161"/>
      <c r="Q153" s="161"/>
      <c r="R153" s="161"/>
      <c r="S153" s="161"/>
      <c r="T153" s="162"/>
      <c r="AT153" s="157" t="s">
        <v>166</v>
      </c>
      <c r="AU153" s="157" t="s">
        <v>84</v>
      </c>
      <c r="AV153" s="13" t="s">
        <v>84</v>
      </c>
      <c r="AW153" s="13" t="s">
        <v>30</v>
      </c>
      <c r="AX153" s="13" t="s">
        <v>82</v>
      </c>
      <c r="AY153" s="157" t="s">
        <v>123</v>
      </c>
    </row>
    <row r="154" spans="1:65" s="2" customFormat="1" ht="16.5" customHeight="1">
      <c r="A154" s="29"/>
      <c r="B154" s="141"/>
      <c r="C154" s="180" t="s">
        <v>150</v>
      </c>
      <c r="D154" s="180" t="s">
        <v>312</v>
      </c>
      <c r="E154" s="181" t="s">
        <v>313</v>
      </c>
      <c r="F154" s="182" t="s">
        <v>314</v>
      </c>
      <c r="G154" s="183" t="s">
        <v>227</v>
      </c>
      <c r="H154" s="184">
        <v>164.16</v>
      </c>
      <c r="I154" s="185"/>
      <c r="J154" s="185">
        <f>ROUND(I154*H154,2)</f>
        <v>0</v>
      </c>
      <c r="K154" s="186"/>
      <c r="L154" s="187"/>
      <c r="M154" s="188" t="s">
        <v>1</v>
      </c>
      <c r="N154" s="189" t="s">
        <v>39</v>
      </c>
      <c r="O154" s="151">
        <v>0</v>
      </c>
      <c r="P154" s="151">
        <f>O154*H154</f>
        <v>0</v>
      </c>
      <c r="Q154" s="151">
        <v>1</v>
      </c>
      <c r="R154" s="151">
        <f>Q154*H154</f>
        <v>164.16</v>
      </c>
      <c r="S154" s="151">
        <v>0</v>
      </c>
      <c r="T154" s="152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3" t="s">
        <v>154</v>
      </c>
      <c r="AT154" s="153" t="s">
        <v>312</v>
      </c>
      <c r="AU154" s="153" t="s">
        <v>84</v>
      </c>
      <c r="AY154" s="17" t="s">
        <v>123</v>
      </c>
      <c r="BE154" s="154">
        <f>IF(N154="základní",J154,0)</f>
        <v>0</v>
      </c>
      <c r="BF154" s="154">
        <f>IF(N154="snížená",J154,0)</f>
        <v>0</v>
      </c>
      <c r="BG154" s="154">
        <f>IF(N154="zákl. přenesená",J154,0)</f>
        <v>0</v>
      </c>
      <c r="BH154" s="154">
        <f>IF(N154="sníž. přenesená",J154,0)</f>
        <v>0</v>
      </c>
      <c r="BI154" s="154">
        <f>IF(N154="nulová",J154,0)</f>
        <v>0</v>
      </c>
      <c r="BJ154" s="17" t="s">
        <v>82</v>
      </c>
      <c r="BK154" s="154">
        <f>ROUND(I154*H154,2)</f>
        <v>0</v>
      </c>
      <c r="BL154" s="17" t="s">
        <v>129</v>
      </c>
      <c r="BM154" s="153" t="s">
        <v>315</v>
      </c>
    </row>
    <row r="155" spans="1:65" s="13" customFormat="1">
      <c r="B155" s="155"/>
      <c r="D155" s="156" t="s">
        <v>166</v>
      </c>
      <c r="E155" s="157" t="s">
        <v>1</v>
      </c>
      <c r="F155" s="158" t="s">
        <v>316</v>
      </c>
      <c r="H155" s="159">
        <v>164.16</v>
      </c>
      <c r="L155" s="155"/>
      <c r="M155" s="160"/>
      <c r="N155" s="161"/>
      <c r="O155" s="161"/>
      <c r="P155" s="161"/>
      <c r="Q155" s="161"/>
      <c r="R155" s="161"/>
      <c r="S155" s="161"/>
      <c r="T155" s="162"/>
      <c r="AT155" s="157" t="s">
        <v>166</v>
      </c>
      <c r="AU155" s="157" t="s">
        <v>84</v>
      </c>
      <c r="AV155" s="13" t="s">
        <v>84</v>
      </c>
      <c r="AW155" s="13" t="s">
        <v>30</v>
      </c>
      <c r="AX155" s="13" t="s">
        <v>82</v>
      </c>
      <c r="AY155" s="157" t="s">
        <v>123</v>
      </c>
    </row>
    <row r="156" spans="1:65" s="2" customFormat="1" ht="24.15" customHeight="1">
      <c r="A156" s="29"/>
      <c r="B156" s="141"/>
      <c r="C156" s="142" t="s">
        <v>154</v>
      </c>
      <c r="D156" s="142" t="s">
        <v>125</v>
      </c>
      <c r="E156" s="143" t="s">
        <v>317</v>
      </c>
      <c r="F156" s="144" t="s">
        <v>318</v>
      </c>
      <c r="G156" s="145" t="s">
        <v>227</v>
      </c>
      <c r="H156" s="146">
        <v>21.434999999999999</v>
      </c>
      <c r="I156" s="147"/>
      <c r="J156" s="147">
        <f>ROUND(I156*H156,2)</f>
        <v>0</v>
      </c>
      <c r="K156" s="148"/>
      <c r="L156" s="30"/>
      <c r="M156" s="149" t="s">
        <v>1</v>
      </c>
      <c r="N156" s="150" t="s">
        <v>39</v>
      </c>
      <c r="O156" s="151">
        <v>0</v>
      </c>
      <c r="P156" s="151">
        <f>O156*H156</f>
        <v>0</v>
      </c>
      <c r="Q156" s="151">
        <v>0</v>
      </c>
      <c r="R156" s="151">
        <f>Q156*H156</f>
        <v>0</v>
      </c>
      <c r="S156" s="151">
        <v>0</v>
      </c>
      <c r="T156" s="152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3" t="s">
        <v>129</v>
      </c>
      <c r="AT156" s="153" t="s">
        <v>125</v>
      </c>
      <c r="AU156" s="153" t="s">
        <v>84</v>
      </c>
      <c r="AY156" s="17" t="s">
        <v>123</v>
      </c>
      <c r="BE156" s="154">
        <f>IF(N156="základní",J156,0)</f>
        <v>0</v>
      </c>
      <c r="BF156" s="154">
        <f>IF(N156="snížená",J156,0)</f>
        <v>0</v>
      </c>
      <c r="BG156" s="154">
        <f>IF(N156="zákl. přenesená",J156,0)</f>
        <v>0</v>
      </c>
      <c r="BH156" s="154">
        <f>IF(N156="sníž. přenesená",J156,0)</f>
        <v>0</v>
      </c>
      <c r="BI156" s="154">
        <f>IF(N156="nulová",J156,0)</f>
        <v>0</v>
      </c>
      <c r="BJ156" s="17" t="s">
        <v>82</v>
      </c>
      <c r="BK156" s="154">
        <f>ROUND(I156*H156,2)</f>
        <v>0</v>
      </c>
      <c r="BL156" s="17" t="s">
        <v>129</v>
      </c>
      <c r="BM156" s="153" t="s">
        <v>319</v>
      </c>
    </row>
    <row r="157" spans="1:65" s="13" customFormat="1">
      <c r="B157" s="155"/>
      <c r="D157" s="156" t="s">
        <v>166</v>
      </c>
      <c r="E157" s="157" t="s">
        <v>1</v>
      </c>
      <c r="F157" s="158" t="s">
        <v>320</v>
      </c>
      <c r="H157" s="159">
        <v>21.434999999999999</v>
      </c>
      <c r="L157" s="155"/>
      <c r="M157" s="160"/>
      <c r="N157" s="161"/>
      <c r="O157" s="161"/>
      <c r="P157" s="161"/>
      <c r="Q157" s="161"/>
      <c r="R157" s="161"/>
      <c r="S157" s="161"/>
      <c r="T157" s="162"/>
      <c r="AT157" s="157" t="s">
        <v>166</v>
      </c>
      <c r="AU157" s="157" t="s">
        <v>84</v>
      </c>
      <c r="AV157" s="13" t="s">
        <v>84</v>
      </c>
      <c r="AW157" s="13" t="s">
        <v>30</v>
      </c>
      <c r="AX157" s="13" t="s">
        <v>82</v>
      </c>
      <c r="AY157" s="157" t="s">
        <v>123</v>
      </c>
    </row>
    <row r="158" spans="1:65" s="2" customFormat="1" ht="16.5" customHeight="1">
      <c r="A158" s="29"/>
      <c r="B158" s="141"/>
      <c r="C158" s="142" t="s">
        <v>158</v>
      </c>
      <c r="D158" s="142" t="s">
        <v>125</v>
      </c>
      <c r="E158" s="143" t="s">
        <v>187</v>
      </c>
      <c r="F158" s="144" t="s">
        <v>321</v>
      </c>
      <c r="G158" s="145" t="s">
        <v>176</v>
      </c>
      <c r="H158" s="146">
        <v>13.397</v>
      </c>
      <c r="I158" s="147"/>
      <c r="J158" s="147">
        <f>ROUND(I158*H158,2)</f>
        <v>0</v>
      </c>
      <c r="K158" s="148"/>
      <c r="L158" s="30"/>
      <c r="M158" s="149" t="s">
        <v>1</v>
      </c>
      <c r="N158" s="150" t="s">
        <v>39</v>
      </c>
      <c r="O158" s="151">
        <v>8.9999999999999993E-3</v>
      </c>
      <c r="P158" s="151">
        <f>O158*H158</f>
        <v>0.120573</v>
      </c>
      <c r="Q158" s="151">
        <v>0</v>
      </c>
      <c r="R158" s="151">
        <f>Q158*H158</f>
        <v>0</v>
      </c>
      <c r="S158" s="151">
        <v>0</v>
      </c>
      <c r="T158" s="152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3" t="s">
        <v>129</v>
      </c>
      <c r="AT158" s="153" t="s">
        <v>125</v>
      </c>
      <c r="AU158" s="153" t="s">
        <v>84</v>
      </c>
      <c r="AY158" s="17" t="s">
        <v>123</v>
      </c>
      <c r="BE158" s="154">
        <f>IF(N158="základní",J158,0)</f>
        <v>0</v>
      </c>
      <c r="BF158" s="154">
        <f>IF(N158="snížená",J158,0)</f>
        <v>0</v>
      </c>
      <c r="BG158" s="154">
        <f>IF(N158="zákl. přenesená",J158,0)</f>
        <v>0</v>
      </c>
      <c r="BH158" s="154">
        <f>IF(N158="sníž. přenesená",J158,0)</f>
        <v>0</v>
      </c>
      <c r="BI158" s="154">
        <f>IF(N158="nulová",J158,0)</f>
        <v>0</v>
      </c>
      <c r="BJ158" s="17" t="s">
        <v>82</v>
      </c>
      <c r="BK158" s="154">
        <f>ROUND(I158*H158,2)</f>
        <v>0</v>
      </c>
      <c r="BL158" s="17" t="s">
        <v>129</v>
      </c>
      <c r="BM158" s="153" t="s">
        <v>322</v>
      </c>
    </row>
    <row r="159" spans="1:65" s="13" customFormat="1">
      <c r="B159" s="155"/>
      <c r="D159" s="156" t="s">
        <v>166</v>
      </c>
      <c r="E159" s="157" t="s">
        <v>1</v>
      </c>
      <c r="F159" s="158" t="s">
        <v>323</v>
      </c>
      <c r="H159" s="159">
        <v>13.397</v>
      </c>
      <c r="L159" s="155"/>
      <c r="M159" s="160"/>
      <c r="N159" s="161"/>
      <c r="O159" s="161"/>
      <c r="P159" s="161"/>
      <c r="Q159" s="161"/>
      <c r="R159" s="161"/>
      <c r="S159" s="161"/>
      <c r="T159" s="162"/>
      <c r="AT159" s="157" t="s">
        <v>166</v>
      </c>
      <c r="AU159" s="157" t="s">
        <v>84</v>
      </c>
      <c r="AV159" s="13" t="s">
        <v>84</v>
      </c>
      <c r="AW159" s="13" t="s">
        <v>30</v>
      </c>
      <c r="AX159" s="13" t="s">
        <v>82</v>
      </c>
      <c r="AY159" s="157" t="s">
        <v>123</v>
      </c>
    </row>
    <row r="160" spans="1:65" s="2" customFormat="1" ht="24.15" customHeight="1">
      <c r="A160" s="29"/>
      <c r="B160" s="141"/>
      <c r="C160" s="142" t="s">
        <v>162</v>
      </c>
      <c r="D160" s="142" t="s">
        <v>125</v>
      </c>
      <c r="E160" s="143" t="s">
        <v>324</v>
      </c>
      <c r="F160" s="144" t="s">
        <v>325</v>
      </c>
      <c r="G160" s="145" t="s">
        <v>133</v>
      </c>
      <c r="H160" s="146">
        <v>381.46</v>
      </c>
      <c r="I160" s="147"/>
      <c r="J160" s="147">
        <f>ROUND(I160*H160,2)</f>
        <v>0</v>
      </c>
      <c r="K160" s="148"/>
      <c r="L160" s="30"/>
      <c r="M160" s="149" t="s">
        <v>1</v>
      </c>
      <c r="N160" s="150" t="s">
        <v>39</v>
      </c>
      <c r="O160" s="151">
        <v>7.1999999999999995E-2</v>
      </c>
      <c r="P160" s="151">
        <f>O160*H160</f>
        <v>27.465119999999995</v>
      </c>
      <c r="Q160" s="151">
        <v>0</v>
      </c>
      <c r="R160" s="151">
        <f>Q160*H160</f>
        <v>0</v>
      </c>
      <c r="S160" s="151">
        <v>0</v>
      </c>
      <c r="T160" s="152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3" t="s">
        <v>129</v>
      </c>
      <c r="AT160" s="153" t="s">
        <v>125</v>
      </c>
      <c r="AU160" s="153" t="s">
        <v>84</v>
      </c>
      <c r="AY160" s="17" t="s">
        <v>123</v>
      </c>
      <c r="BE160" s="154">
        <f>IF(N160="základní",J160,0)</f>
        <v>0</v>
      </c>
      <c r="BF160" s="154">
        <f>IF(N160="snížená",J160,0)</f>
        <v>0</v>
      </c>
      <c r="BG160" s="154">
        <f>IF(N160="zákl. přenesená",J160,0)</f>
        <v>0</v>
      </c>
      <c r="BH160" s="154">
        <f>IF(N160="sníž. přenesená",J160,0)</f>
        <v>0</v>
      </c>
      <c r="BI160" s="154">
        <f>IF(N160="nulová",J160,0)</f>
        <v>0</v>
      </c>
      <c r="BJ160" s="17" t="s">
        <v>82</v>
      </c>
      <c r="BK160" s="154">
        <f>ROUND(I160*H160,2)</f>
        <v>0</v>
      </c>
      <c r="BL160" s="17" t="s">
        <v>129</v>
      </c>
      <c r="BM160" s="153" t="s">
        <v>326</v>
      </c>
    </row>
    <row r="161" spans="1:65" s="13" customFormat="1">
      <c r="B161" s="155"/>
      <c r="D161" s="156" t="s">
        <v>166</v>
      </c>
      <c r="E161" s="157" t="s">
        <v>1</v>
      </c>
      <c r="F161" s="158" t="s">
        <v>327</v>
      </c>
      <c r="H161" s="159">
        <v>381.46</v>
      </c>
      <c r="L161" s="155"/>
      <c r="M161" s="160"/>
      <c r="N161" s="161"/>
      <c r="O161" s="161"/>
      <c r="P161" s="161"/>
      <c r="Q161" s="161"/>
      <c r="R161" s="161"/>
      <c r="S161" s="161"/>
      <c r="T161" s="162"/>
      <c r="AT161" s="157" t="s">
        <v>166</v>
      </c>
      <c r="AU161" s="157" t="s">
        <v>84</v>
      </c>
      <c r="AV161" s="13" t="s">
        <v>84</v>
      </c>
      <c r="AW161" s="13" t="s">
        <v>30</v>
      </c>
      <c r="AX161" s="13" t="s">
        <v>82</v>
      </c>
      <c r="AY161" s="157" t="s">
        <v>123</v>
      </c>
    </row>
    <row r="162" spans="1:65" s="2" customFormat="1" ht="16.5" customHeight="1">
      <c r="A162" s="29"/>
      <c r="B162" s="141"/>
      <c r="C162" s="180" t="s">
        <v>168</v>
      </c>
      <c r="D162" s="180" t="s">
        <v>312</v>
      </c>
      <c r="E162" s="181" t="s">
        <v>328</v>
      </c>
      <c r="F162" s="182" t="s">
        <v>329</v>
      </c>
      <c r="G162" s="183" t="s">
        <v>176</v>
      </c>
      <c r="H162" s="184">
        <v>20.027000000000001</v>
      </c>
      <c r="I162" s="185"/>
      <c r="J162" s="185">
        <f>ROUND(I162*H162,2)</f>
        <v>0</v>
      </c>
      <c r="K162" s="186"/>
      <c r="L162" s="187"/>
      <c r="M162" s="188" t="s">
        <v>1</v>
      </c>
      <c r="N162" s="189" t="s">
        <v>39</v>
      </c>
      <c r="O162" s="151">
        <v>0</v>
      </c>
      <c r="P162" s="151">
        <f>O162*H162</f>
        <v>0</v>
      </c>
      <c r="Q162" s="151">
        <v>0.21</v>
      </c>
      <c r="R162" s="151">
        <f>Q162*H162</f>
        <v>4.2056700000000005</v>
      </c>
      <c r="S162" s="151">
        <v>0</v>
      </c>
      <c r="T162" s="152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3" t="s">
        <v>154</v>
      </c>
      <c r="AT162" s="153" t="s">
        <v>312</v>
      </c>
      <c r="AU162" s="153" t="s">
        <v>84</v>
      </c>
      <c r="AY162" s="17" t="s">
        <v>123</v>
      </c>
      <c r="BE162" s="154">
        <f>IF(N162="základní",J162,0)</f>
        <v>0</v>
      </c>
      <c r="BF162" s="154">
        <f>IF(N162="snížená",J162,0)</f>
        <v>0</v>
      </c>
      <c r="BG162" s="154">
        <f>IF(N162="zákl. přenesená",J162,0)</f>
        <v>0</v>
      </c>
      <c r="BH162" s="154">
        <f>IF(N162="sníž. přenesená",J162,0)</f>
        <v>0</v>
      </c>
      <c r="BI162" s="154">
        <f>IF(N162="nulová",J162,0)</f>
        <v>0</v>
      </c>
      <c r="BJ162" s="17" t="s">
        <v>82</v>
      </c>
      <c r="BK162" s="154">
        <f>ROUND(I162*H162,2)</f>
        <v>0</v>
      </c>
      <c r="BL162" s="17" t="s">
        <v>129</v>
      </c>
      <c r="BM162" s="153" t="s">
        <v>330</v>
      </c>
    </row>
    <row r="163" spans="1:65" s="13" customFormat="1">
      <c r="B163" s="155"/>
      <c r="D163" s="156" t="s">
        <v>166</v>
      </c>
      <c r="E163" s="157" t="s">
        <v>1</v>
      </c>
      <c r="F163" s="158" t="s">
        <v>331</v>
      </c>
      <c r="H163" s="159">
        <v>20.027000000000001</v>
      </c>
      <c r="L163" s="155"/>
      <c r="M163" s="160"/>
      <c r="N163" s="161"/>
      <c r="O163" s="161"/>
      <c r="P163" s="161"/>
      <c r="Q163" s="161"/>
      <c r="R163" s="161"/>
      <c r="S163" s="161"/>
      <c r="T163" s="162"/>
      <c r="AT163" s="157" t="s">
        <v>166</v>
      </c>
      <c r="AU163" s="157" t="s">
        <v>84</v>
      </c>
      <c r="AV163" s="13" t="s">
        <v>84</v>
      </c>
      <c r="AW163" s="13" t="s">
        <v>30</v>
      </c>
      <c r="AX163" s="13" t="s">
        <v>82</v>
      </c>
      <c r="AY163" s="157" t="s">
        <v>123</v>
      </c>
    </row>
    <row r="164" spans="1:65" s="2" customFormat="1" ht="37.799999999999997" customHeight="1">
      <c r="A164" s="29"/>
      <c r="B164" s="141"/>
      <c r="C164" s="142" t="s">
        <v>173</v>
      </c>
      <c r="D164" s="142" t="s">
        <v>125</v>
      </c>
      <c r="E164" s="143" t="s">
        <v>332</v>
      </c>
      <c r="F164" s="144" t="s">
        <v>333</v>
      </c>
      <c r="G164" s="145" t="s">
        <v>133</v>
      </c>
      <c r="H164" s="146">
        <v>381.46</v>
      </c>
      <c r="I164" s="147"/>
      <c r="J164" s="147">
        <f>ROUND(I164*H164,2)</f>
        <v>0</v>
      </c>
      <c r="K164" s="148"/>
      <c r="L164" s="30"/>
      <c r="M164" s="149" t="s">
        <v>1</v>
      </c>
      <c r="N164" s="150" t="s">
        <v>39</v>
      </c>
      <c r="O164" s="151">
        <v>5.8000000000000003E-2</v>
      </c>
      <c r="P164" s="151">
        <f>O164*H164</f>
        <v>22.124680000000001</v>
      </c>
      <c r="Q164" s="151">
        <v>0</v>
      </c>
      <c r="R164" s="151">
        <f>Q164*H164</f>
        <v>0</v>
      </c>
      <c r="S164" s="151">
        <v>0</v>
      </c>
      <c r="T164" s="152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3" t="s">
        <v>129</v>
      </c>
      <c r="AT164" s="153" t="s">
        <v>125</v>
      </c>
      <c r="AU164" s="153" t="s">
        <v>84</v>
      </c>
      <c r="AY164" s="17" t="s">
        <v>123</v>
      </c>
      <c r="BE164" s="154">
        <f>IF(N164="základní",J164,0)</f>
        <v>0</v>
      </c>
      <c r="BF164" s="154">
        <f>IF(N164="snížená",J164,0)</f>
        <v>0</v>
      </c>
      <c r="BG164" s="154">
        <f>IF(N164="zákl. přenesená",J164,0)</f>
        <v>0</v>
      </c>
      <c r="BH164" s="154">
        <f>IF(N164="sníž. přenesená",J164,0)</f>
        <v>0</v>
      </c>
      <c r="BI164" s="154">
        <f>IF(N164="nulová",J164,0)</f>
        <v>0</v>
      </c>
      <c r="BJ164" s="17" t="s">
        <v>82</v>
      </c>
      <c r="BK164" s="154">
        <f>ROUND(I164*H164,2)</f>
        <v>0</v>
      </c>
      <c r="BL164" s="17" t="s">
        <v>129</v>
      </c>
      <c r="BM164" s="153" t="s">
        <v>334</v>
      </c>
    </row>
    <row r="165" spans="1:65" s="13" customFormat="1">
      <c r="B165" s="155"/>
      <c r="D165" s="156" t="s">
        <v>166</v>
      </c>
      <c r="E165" s="157" t="s">
        <v>1</v>
      </c>
      <c r="F165" s="158" t="s">
        <v>327</v>
      </c>
      <c r="H165" s="159">
        <v>381.46</v>
      </c>
      <c r="L165" s="155"/>
      <c r="M165" s="160"/>
      <c r="N165" s="161"/>
      <c r="O165" s="161"/>
      <c r="P165" s="161"/>
      <c r="Q165" s="161"/>
      <c r="R165" s="161"/>
      <c r="S165" s="161"/>
      <c r="T165" s="162"/>
      <c r="AT165" s="157" t="s">
        <v>166</v>
      </c>
      <c r="AU165" s="157" t="s">
        <v>84</v>
      </c>
      <c r="AV165" s="13" t="s">
        <v>84</v>
      </c>
      <c r="AW165" s="13" t="s">
        <v>30</v>
      </c>
      <c r="AX165" s="13" t="s">
        <v>82</v>
      </c>
      <c r="AY165" s="157" t="s">
        <v>123</v>
      </c>
    </row>
    <row r="166" spans="1:65" s="2" customFormat="1" ht="16.5" customHeight="1">
      <c r="A166" s="29"/>
      <c r="B166" s="141"/>
      <c r="C166" s="180" t="s">
        <v>181</v>
      </c>
      <c r="D166" s="180" t="s">
        <v>312</v>
      </c>
      <c r="E166" s="181" t="s">
        <v>335</v>
      </c>
      <c r="F166" s="182" t="s">
        <v>336</v>
      </c>
      <c r="G166" s="183" t="s">
        <v>337</v>
      </c>
      <c r="H166" s="184">
        <v>11.444000000000001</v>
      </c>
      <c r="I166" s="185"/>
      <c r="J166" s="185">
        <f>ROUND(I166*H166,2)</f>
        <v>0</v>
      </c>
      <c r="K166" s="186"/>
      <c r="L166" s="187"/>
      <c r="M166" s="188" t="s">
        <v>1</v>
      </c>
      <c r="N166" s="189" t="s">
        <v>39</v>
      </c>
      <c r="O166" s="151">
        <v>0</v>
      </c>
      <c r="P166" s="151">
        <f>O166*H166</f>
        <v>0</v>
      </c>
      <c r="Q166" s="151">
        <v>1E-3</v>
      </c>
      <c r="R166" s="151">
        <f>Q166*H166</f>
        <v>1.1444000000000001E-2</v>
      </c>
      <c r="S166" s="151">
        <v>0</v>
      </c>
      <c r="T166" s="152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3" t="s">
        <v>154</v>
      </c>
      <c r="AT166" s="153" t="s">
        <v>312</v>
      </c>
      <c r="AU166" s="153" t="s">
        <v>84</v>
      </c>
      <c r="AY166" s="17" t="s">
        <v>123</v>
      </c>
      <c r="BE166" s="154">
        <f>IF(N166="základní",J166,0)</f>
        <v>0</v>
      </c>
      <c r="BF166" s="154">
        <f>IF(N166="snížená",J166,0)</f>
        <v>0</v>
      </c>
      <c r="BG166" s="154">
        <f>IF(N166="zákl. přenesená",J166,0)</f>
        <v>0</v>
      </c>
      <c r="BH166" s="154">
        <f>IF(N166="sníž. přenesená",J166,0)</f>
        <v>0</v>
      </c>
      <c r="BI166" s="154">
        <f>IF(N166="nulová",J166,0)</f>
        <v>0</v>
      </c>
      <c r="BJ166" s="17" t="s">
        <v>82</v>
      </c>
      <c r="BK166" s="154">
        <f>ROUND(I166*H166,2)</f>
        <v>0</v>
      </c>
      <c r="BL166" s="17" t="s">
        <v>129</v>
      </c>
      <c r="BM166" s="153" t="s">
        <v>338</v>
      </c>
    </row>
    <row r="167" spans="1:65" s="13" customFormat="1">
      <c r="B167" s="155"/>
      <c r="D167" s="156" t="s">
        <v>166</v>
      </c>
      <c r="E167" s="157" t="s">
        <v>1</v>
      </c>
      <c r="F167" s="158" t="s">
        <v>339</v>
      </c>
      <c r="H167" s="159">
        <v>381.46</v>
      </c>
      <c r="L167" s="155"/>
      <c r="M167" s="160"/>
      <c r="N167" s="161"/>
      <c r="O167" s="161"/>
      <c r="P167" s="161"/>
      <c r="Q167" s="161"/>
      <c r="R167" s="161"/>
      <c r="S167" s="161"/>
      <c r="T167" s="162"/>
      <c r="AT167" s="157" t="s">
        <v>166</v>
      </c>
      <c r="AU167" s="157" t="s">
        <v>84</v>
      </c>
      <c r="AV167" s="13" t="s">
        <v>84</v>
      </c>
      <c r="AW167" s="13" t="s">
        <v>30</v>
      </c>
      <c r="AX167" s="13" t="s">
        <v>82</v>
      </c>
      <c r="AY167" s="157" t="s">
        <v>123</v>
      </c>
    </row>
    <row r="168" spans="1:65" s="13" customFormat="1">
      <c r="B168" s="155"/>
      <c r="D168" s="156" t="s">
        <v>166</v>
      </c>
      <c r="F168" s="158" t="s">
        <v>340</v>
      </c>
      <c r="H168" s="159">
        <v>11.444000000000001</v>
      </c>
      <c r="L168" s="155"/>
      <c r="M168" s="160"/>
      <c r="N168" s="161"/>
      <c r="O168" s="161"/>
      <c r="P168" s="161"/>
      <c r="Q168" s="161"/>
      <c r="R168" s="161"/>
      <c r="S168" s="161"/>
      <c r="T168" s="162"/>
      <c r="AT168" s="157" t="s">
        <v>166</v>
      </c>
      <c r="AU168" s="157" t="s">
        <v>84</v>
      </c>
      <c r="AV168" s="13" t="s">
        <v>84</v>
      </c>
      <c r="AW168" s="13" t="s">
        <v>3</v>
      </c>
      <c r="AX168" s="13" t="s">
        <v>82</v>
      </c>
      <c r="AY168" s="157" t="s">
        <v>123</v>
      </c>
    </row>
    <row r="169" spans="1:65" s="2" customFormat="1" ht="37.799999999999997" customHeight="1">
      <c r="A169" s="29"/>
      <c r="B169" s="141"/>
      <c r="C169" s="142" t="s">
        <v>186</v>
      </c>
      <c r="D169" s="142" t="s">
        <v>125</v>
      </c>
      <c r="E169" s="143" t="s">
        <v>341</v>
      </c>
      <c r="F169" s="144" t="s">
        <v>342</v>
      </c>
      <c r="G169" s="145" t="s">
        <v>133</v>
      </c>
      <c r="H169" s="146">
        <v>679.34</v>
      </c>
      <c r="I169" s="147"/>
      <c r="J169" s="147">
        <f>ROUND(I169*H169,2)</f>
        <v>0</v>
      </c>
      <c r="K169" s="148"/>
      <c r="L169" s="30"/>
      <c r="M169" s="149" t="s">
        <v>1</v>
      </c>
      <c r="N169" s="150" t="s">
        <v>39</v>
      </c>
      <c r="O169" s="151">
        <v>2.5000000000000001E-2</v>
      </c>
      <c r="P169" s="151">
        <f>O169*H169</f>
        <v>16.983500000000003</v>
      </c>
      <c r="Q169" s="151">
        <v>0</v>
      </c>
      <c r="R169" s="151">
        <f>Q169*H169</f>
        <v>0</v>
      </c>
      <c r="S169" s="151">
        <v>0</v>
      </c>
      <c r="T169" s="152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3" t="s">
        <v>129</v>
      </c>
      <c r="AT169" s="153" t="s">
        <v>125</v>
      </c>
      <c r="AU169" s="153" t="s">
        <v>84</v>
      </c>
      <c r="AY169" s="17" t="s">
        <v>123</v>
      </c>
      <c r="BE169" s="154">
        <f>IF(N169="základní",J169,0)</f>
        <v>0</v>
      </c>
      <c r="BF169" s="154">
        <f>IF(N169="snížená",J169,0)</f>
        <v>0</v>
      </c>
      <c r="BG169" s="154">
        <f>IF(N169="zákl. přenesená",J169,0)</f>
        <v>0</v>
      </c>
      <c r="BH169" s="154">
        <f>IF(N169="sníž. přenesená",J169,0)</f>
        <v>0</v>
      </c>
      <c r="BI169" s="154">
        <f>IF(N169="nulová",J169,0)</f>
        <v>0</v>
      </c>
      <c r="BJ169" s="17" t="s">
        <v>82</v>
      </c>
      <c r="BK169" s="154">
        <f>ROUND(I169*H169,2)</f>
        <v>0</v>
      </c>
      <c r="BL169" s="17" t="s">
        <v>129</v>
      </c>
      <c r="BM169" s="153" t="s">
        <v>343</v>
      </c>
    </row>
    <row r="170" spans="1:65" s="13" customFormat="1">
      <c r="B170" s="155"/>
      <c r="D170" s="156" t="s">
        <v>166</v>
      </c>
      <c r="E170" s="157" t="s">
        <v>1</v>
      </c>
      <c r="F170" s="158" t="s">
        <v>344</v>
      </c>
      <c r="H170" s="159">
        <v>381.46</v>
      </c>
      <c r="L170" s="155"/>
      <c r="M170" s="160"/>
      <c r="N170" s="161"/>
      <c r="O170" s="161"/>
      <c r="P170" s="161"/>
      <c r="Q170" s="161"/>
      <c r="R170" s="161"/>
      <c r="S170" s="161"/>
      <c r="T170" s="162"/>
      <c r="AT170" s="157" t="s">
        <v>166</v>
      </c>
      <c r="AU170" s="157" t="s">
        <v>84</v>
      </c>
      <c r="AV170" s="13" t="s">
        <v>84</v>
      </c>
      <c r="AW170" s="13" t="s">
        <v>30</v>
      </c>
      <c r="AX170" s="13" t="s">
        <v>74</v>
      </c>
      <c r="AY170" s="157" t="s">
        <v>123</v>
      </c>
    </row>
    <row r="171" spans="1:65" s="13" customFormat="1">
      <c r="B171" s="155"/>
      <c r="D171" s="156" t="s">
        <v>166</v>
      </c>
      <c r="E171" s="157" t="s">
        <v>1</v>
      </c>
      <c r="F171" s="158" t="s">
        <v>345</v>
      </c>
      <c r="H171" s="159">
        <v>283.83999999999997</v>
      </c>
      <c r="L171" s="155"/>
      <c r="M171" s="160"/>
      <c r="N171" s="161"/>
      <c r="O171" s="161"/>
      <c r="P171" s="161"/>
      <c r="Q171" s="161"/>
      <c r="R171" s="161"/>
      <c r="S171" s="161"/>
      <c r="T171" s="162"/>
      <c r="AT171" s="157" t="s">
        <v>166</v>
      </c>
      <c r="AU171" s="157" t="s">
        <v>84</v>
      </c>
      <c r="AV171" s="13" t="s">
        <v>84</v>
      </c>
      <c r="AW171" s="13" t="s">
        <v>30</v>
      </c>
      <c r="AX171" s="13" t="s">
        <v>74</v>
      </c>
      <c r="AY171" s="157" t="s">
        <v>123</v>
      </c>
    </row>
    <row r="172" spans="1:65" s="13" customFormat="1">
      <c r="B172" s="155"/>
      <c r="D172" s="156" t="s">
        <v>166</v>
      </c>
      <c r="E172" s="157" t="s">
        <v>1</v>
      </c>
      <c r="F172" s="158" t="s">
        <v>346</v>
      </c>
      <c r="H172" s="159">
        <v>14.04</v>
      </c>
      <c r="L172" s="155"/>
      <c r="M172" s="160"/>
      <c r="N172" s="161"/>
      <c r="O172" s="161"/>
      <c r="P172" s="161"/>
      <c r="Q172" s="161"/>
      <c r="R172" s="161"/>
      <c r="S172" s="161"/>
      <c r="T172" s="162"/>
      <c r="AT172" s="157" t="s">
        <v>166</v>
      </c>
      <c r="AU172" s="157" t="s">
        <v>84</v>
      </c>
      <c r="AV172" s="13" t="s">
        <v>84</v>
      </c>
      <c r="AW172" s="13" t="s">
        <v>30</v>
      </c>
      <c r="AX172" s="13" t="s">
        <v>74</v>
      </c>
      <c r="AY172" s="157" t="s">
        <v>123</v>
      </c>
    </row>
    <row r="173" spans="1:65" s="14" customFormat="1">
      <c r="B173" s="163"/>
      <c r="D173" s="156" t="s">
        <v>166</v>
      </c>
      <c r="E173" s="164" t="s">
        <v>1</v>
      </c>
      <c r="F173" s="165" t="s">
        <v>180</v>
      </c>
      <c r="H173" s="166">
        <v>679.33999999999992</v>
      </c>
      <c r="L173" s="163"/>
      <c r="M173" s="167"/>
      <c r="N173" s="168"/>
      <c r="O173" s="168"/>
      <c r="P173" s="168"/>
      <c r="Q173" s="168"/>
      <c r="R173" s="168"/>
      <c r="S173" s="168"/>
      <c r="T173" s="169"/>
      <c r="AT173" s="164" t="s">
        <v>166</v>
      </c>
      <c r="AU173" s="164" t="s">
        <v>84</v>
      </c>
      <c r="AV173" s="14" t="s">
        <v>129</v>
      </c>
      <c r="AW173" s="14" t="s">
        <v>30</v>
      </c>
      <c r="AX173" s="14" t="s">
        <v>82</v>
      </c>
      <c r="AY173" s="164" t="s">
        <v>123</v>
      </c>
    </row>
    <row r="174" spans="1:65" s="2" customFormat="1" ht="33" customHeight="1">
      <c r="A174" s="29"/>
      <c r="B174" s="141"/>
      <c r="C174" s="142" t="s">
        <v>8</v>
      </c>
      <c r="D174" s="142" t="s">
        <v>125</v>
      </c>
      <c r="E174" s="143" t="s">
        <v>347</v>
      </c>
      <c r="F174" s="144" t="s">
        <v>348</v>
      </c>
      <c r="G174" s="145" t="s">
        <v>133</v>
      </c>
      <c r="H174" s="146">
        <v>381.46</v>
      </c>
      <c r="I174" s="147"/>
      <c r="J174" s="147">
        <f>ROUND(I174*H174,2)</f>
        <v>0</v>
      </c>
      <c r="K174" s="148"/>
      <c r="L174" s="30"/>
      <c r="M174" s="149" t="s">
        <v>1</v>
      </c>
      <c r="N174" s="150" t="s">
        <v>39</v>
      </c>
      <c r="O174" s="151">
        <v>4.0000000000000001E-3</v>
      </c>
      <c r="P174" s="151">
        <f>O174*H174</f>
        <v>1.5258399999999999</v>
      </c>
      <c r="Q174" s="151">
        <v>0</v>
      </c>
      <c r="R174" s="151">
        <f>Q174*H174</f>
        <v>0</v>
      </c>
      <c r="S174" s="151">
        <v>0</v>
      </c>
      <c r="T174" s="152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3" t="s">
        <v>129</v>
      </c>
      <c r="AT174" s="153" t="s">
        <v>125</v>
      </c>
      <c r="AU174" s="153" t="s">
        <v>84</v>
      </c>
      <c r="AY174" s="17" t="s">
        <v>123</v>
      </c>
      <c r="BE174" s="154">
        <f>IF(N174="základní",J174,0)</f>
        <v>0</v>
      </c>
      <c r="BF174" s="154">
        <f>IF(N174="snížená",J174,0)</f>
        <v>0</v>
      </c>
      <c r="BG174" s="154">
        <f>IF(N174="zákl. přenesená",J174,0)</f>
        <v>0</v>
      </c>
      <c r="BH174" s="154">
        <f>IF(N174="sníž. přenesená",J174,0)</f>
        <v>0</v>
      </c>
      <c r="BI174" s="154">
        <f>IF(N174="nulová",J174,0)</f>
        <v>0</v>
      </c>
      <c r="BJ174" s="17" t="s">
        <v>82</v>
      </c>
      <c r="BK174" s="154">
        <f>ROUND(I174*H174,2)</f>
        <v>0</v>
      </c>
      <c r="BL174" s="17" t="s">
        <v>129</v>
      </c>
      <c r="BM174" s="153" t="s">
        <v>349</v>
      </c>
    </row>
    <row r="175" spans="1:65" s="13" customFormat="1">
      <c r="B175" s="155"/>
      <c r="D175" s="156" t="s">
        <v>166</v>
      </c>
      <c r="E175" s="157" t="s">
        <v>1</v>
      </c>
      <c r="F175" s="158" t="s">
        <v>339</v>
      </c>
      <c r="H175" s="159">
        <v>381.46</v>
      </c>
      <c r="L175" s="155"/>
      <c r="M175" s="160"/>
      <c r="N175" s="161"/>
      <c r="O175" s="161"/>
      <c r="P175" s="161"/>
      <c r="Q175" s="161"/>
      <c r="R175" s="161"/>
      <c r="S175" s="161"/>
      <c r="T175" s="162"/>
      <c r="AT175" s="157" t="s">
        <v>166</v>
      </c>
      <c r="AU175" s="157" t="s">
        <v>84</v>
      </c>
      <c r="AV175" s="13" t="s">
        <v>84</v>
      </c>
      <c r="AW175" s="13" t="s">
        <v>30</v>
      </c>
      <c r="AX175" s="13" t="s">
        <v>82</v>
      </c>
      <c r="AY175" s="157" t="s">
        <v>123</v>
      </c>
    </row>
    <row r="176" spans="1:65" s="2" customFormat="1" ht="24.15" customHeight="1">
      <c r="A176" s="29"/>
      <c r="B176" s="141"/>
      <c r="C176" s="142" t="s">
        <v>197</v>
      </c>
      <c r="D176" s="142" t="s">
        <v>125</v>
      </c>
      <c r="E176" s="143" t="s">
        <v>350</v>
      </c>
      <c r="F176" s="144" t="s">
        <v>351</v>
      </c>
      <c r="G176" s="145" t="s">
        <v>227</v>
      </c>
      <c r="H176" s="146">
        <v>0.01</v>
      </c>
      <c r="I176" s="147"/>
      <c r="J176" s="147">
        <f>ROUND(I176*H176,2)</f>
        <v>0</v>
      </c>
      <c r="K176" s="148"/>
      <c r="L176" s="30"/>
      <c r="M176" s="149" t="s">
        <v>1</v>
      </c>
      <c r="N176" s="150" t="s">
        <v>39</v>
      </c>
      <c r="O176" s="151">
        <v>21.428999999999998</v>
      </c>
      <c r="P176" s="151">
        <f>O176*H176</f>
        <v>0.21428999999999998</v>
      </c>
      <c r="Q176" s="151">
        <v>0</v>
      </c>
      <c r="R176" s="151">
        <f>Q176*H176</f>
        <v>0</v>
      </c>
      <c r="S176" s="151">
        <v>0</v>
      </c>
      <c r="T176" s="152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3" t="s">
        <v>129</v>
      </c>
      <c r="AT176" s="153" t="s">
        <v>125</v>
      </c>
      <c r="AU176" s="153" t="s">
        <v>84</v>
      </c>
      <c r="AY176" s="17" t="s">
        <v>123</v>
      </c>
      <c r="BE176" s="154">
        <f>IF(N176="základní",J176,0)</f>
        <v>0</v>
      </c>
      <c r="BF176" s="154">
        <f>IF(N176="snížená",J176,0)</f>
        <v>0</v>
      </c>
      <c r="BG176" s="154">
        <f>IF(N176="zákl. přenesená",J176,0)</f>
        <v>0</v>
      </c>
      <c r="BH176" s="154">
        <f>IF(N176="sníž. přenesená",J176,0)</f>
        <v>0</v>
      </c>
      <c r="BI176" s="154">
        <f>IF(N176="nulová",J176,0)</f>
        <v>0</v>
      </c>
      <c r="BJ176" s="17" t="s">
        <v>82</v>
      </c>
      <c r="BK176" s="154">
        <f>ROUND(I176*H176,2)</f>
        <v>0</v>
      </c>
      <c r="BL176" s="17" t="s">
        <v>129</v>
      </c>
      <c r="BM176" s="153" t="s">
        <v>352</v>
      </c>
    </row>
    <row r="177" spans="1:65" s="13" customFormat="1">
      <c r="B177" s="155"/>
      <c r="D177" s="156" t="s">
        <v>166</v>
      </c>
      <c r="E177" s="157" t="s">
        <v>1</v>
      </c>
      <c r="F177" s="158" t="s">
        <v>353</v>
      </c>
      <c r="H177" s="159">
        <v>0.01</v>
      </c>
      <c r="L177" s="155"/>
      <c r="M177" s="160"/>
      <c r="N177" s="161"/>
      <c r="O177" s="161"/>
      <c r="P177" s="161"/>
      <c r="Q177" s="161"/>
      <c r="R177" s="161"/>
      <c r="S177" s="161"/>
      <c r="T177" s="162"/>
      <c r="AT177" s="157" t="s">
        <v>166</v>
      </c>
      <c r="AU177" s="157" t="s">
        <v>84</v>
      </c>
      <c r="AV177" s="13" t="s">
        <v>84</v>
      </c>
      <c r="AW177" s="13" t="s">
        <v>30</v>
      </c>
      <c r="AX177" s="13" t="s">
        <v>82</v>
      </c>
      <c r="AY177" s="157" t="s">
        <v>123</v>
      </c>
    </row>
    <row r="178" spans="1:65" s="2" customFormat="1" ht="16.5" customHeight="1">
      <c r="A178" s="29"/>
      <c r="B178" s="141"/>
      <c r="C178" s="180" t="s">
        <v>202</v>
      </c>
      <c r="D178" s="180" t="s">
        <v>312</v>
      </c>
      <c r="E178" s="181" t="s">
        <v>354</v>
      </c>
      <c r="F178" s="182" t="s">
        <v>355</v>
      </c>
      <c r="G178" s="183" t="s">
        <v>337</v>
      </c>
      <c r="H178" s="184">
        <v>10</v>
      </c>
      <c r="I178" s="185"/>
      <c r="J178" s="185">
        <f>ROUND(I178*H178,2)</f>
        <v>0</v>
      </c>
      <c r="K178" s="186"/>
      <c r="L178" s="187"/>
      <c r="M178" s="188" t="s">
        <v>1</v>
      </c>
      <c r="N178" s="189" t="s">
        <v>39</v>
      </c>
      <c r="O178" s="151">
        <v>0</v>
      </c>
      <c r="P178" s="151">
        <f>O178*H178</f>
        <v>0</v>
      </c>
      <c r="Q178" s="151">
        <v>1E-3</v>
      </c>
      <c r="R178" s="151">
        <f>Q178*H178</f>
        <v>0.01</v>
      </c>
      <c r="S178" s="151">
        <v>0</v>
      </c>
      <c r="T178" s="152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3" t="s">
        <v>154</v>
      </c>
      <c r="AT178" s="153" t="s">
        <v>312</v>
      </c>
      <c r="AU178" s="153" t="s">
        <v>84</v>
      </c>
      <c r="AY178" s="17" t="s">
        <v>123</v>
      </c>
      <c r="BE178" s="154">
        <f>IF(N178="základní",J178,0)</f>
        <v>0</v>
      </c>
      <c r="BF178" s="154">
        <f>IF(N178="snížená",J178,0)</f>
        <v>0</v>
      </c>
      <c r="BG178" s="154">
        <f>IF(N178="zákl. přenesená",J178,0)</f>
        <v>0</v>
      </c>
      <c r="BH178" s="154">
        <f>IF(N178="sníž. přenesená",J178,0)</f>
        <v>0</v>
      </c>
      <c r="BI178" s="154">
        <f>IF(N178="nulová",J178,0)</f>
        <v>0</v>
      </c>
      <c r="BJ178" s="17" t="s">
        <v>82</v>
      </c>
      <c r="BK178" s="154">
        <f>ROUND(I178*H178,2)</f>
        <v>0</v>
      </c>
      <c r="BL178" s="17" t="s">
        <v>129</v>
      </c>
      <c r="BM178" s="153" t="s">
        <v>356</v>
      </c>
    </row>
    <row r="179" spans="1:65" s="13" customFormat="1">
      <c r="B179" s="155"/>
      <c r="D179" s="156" t="s">
        <v>166</v>
      </c>
      <c r="F179" s="158" t="s">
        <v>357</v>
      </c>
      <c r="H179" s="159">
        <v>10</v>
      </c>
      <c r="L179" s="155"/>
      <c r="M179" s="160"/>
      <c r="N179" s="161"/>
      <c r="O179" s="161"/>
      <c r="P179" s="161"/>
      <c r="Q179" s="161"/>
      <c r="R179" s="161"/>
      <c r="S179" s="161"/>
      <c r="T179" s="162"/>
      <c r="AT179" s="157" t="s">
        <v>166</v>
      </c>
      <c r="AU179" s="157" t="s">
        <v>84</v>
      </c>
      <c r="AV179" s="13" t="s">
        <v>84</v>
      </c>
      <c r="AW179" s="13" t="s">
        <v>3</v>
      </c>
      <c r="AX179" s="13" t="s">
        <v>82</v>
      </c>
      <c r="AY179" s="157" t="s">
        <v>123</v>
      </c>
    </row>
    <row r="180" spans="1:65" s="2" customFormat="1" ht="16.5" customHeight="1">
      <c r="A180" s="29"/>
      <c r="B180" s="141"/>
      <c r="C180" s="142" t="s">
        <v>206</v>
      </c>
      <c r="D180" s="142" t="s">
        <v>125</v>
      </c>
      <c r="E180" s="143" t="s">
        <v>358</v>
      </c>
      <c r="F180" s="144" t="s">
        <v>359</v>
      </c>
      <c r="G180" s="145" t="s">
        <v>176</v>
      </c>
      <c r="H180" s="146">
        <v>0.76300000000000001</v>
      </c>
      <c r="I180" s="147"/>
      <c r="J180" s="147">
        <f>ROUND(I180*H180,2)</f>
        <v>0</v>
      </c>
      <c r="K180" s="148"/>
      <c r="L180" s="30"/>
      <c r="M180" s="149" t="s">
        <v>1</v>
      </c>
      <c r="N180" s="150" t="s">
        <v>39</v>
      </c>
      <c r="O180" s="151">
        <v>0.26100000000000001</v>
      </c>
      <c r="P180" s="151">
        <f>O180*H180</f>
        <v>0.19914300000000001</v>
      </c>
      <c r="Q180" s="151">
        <v>0</v>
      </c>
      <c r="R180" s="151">
        <f>Q180*H180</f>
        <v>0</v>
      </c>
      <c r="S180" s="151">
        <v>0</v>
      </c>
      <c r="T180" s="152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3" t="s">
        <v>129</v>
      </c>
      <c r="AT180" s="153" t="s">
        <v>125</v>
      </c>
      <c r="AU180" s="153" t="s">
        <v>84</v>
      </c>
      <c r="AY180" s="17" t="s">
        <v>123</v>
      </c>
      <c r="BE180" s="154">
        <f>IF(N180="základní",J180,0)</f>
        <v>0</v>
      </c>
      <c r="BF180" s="154">
        <f>IF(N180="snížená",J180,0)</f>
        <v>0</v>
      </c>
      <c r="BG180" s="154">
        <f>IF(N180="zákl. přenesená",J180,0)</f>
        <v>0</v>
      </c>
      <c r="BH180" s="154">
        <f>IF(N180="sníž. přenesená",J180,0)</f>
        <v>0</v>
      </c>
      <c r="BI180" s="154">
        <f>IF(N180="nulová",J180,0)</f>
        <v>0</v>
      </c>
      <c r="BJ180" s="17" t="s">
        <v>82</v>
      </c>
      <c r="BK180" s="154">
        <f>ROUND(I180*H180,2)</f>
        <v>0</v>
      </c>
      <c r="BL180" s="17" t="s">
        <v>129</v>
      </c>
      <c r="BM180" s="153" t="s">
        <v>360</v>
      </c>
    </row>
    <row r="181" spans="1:65" s="13" customFormat="1">
      <c r="B181" s="155"/>
      <c r="D181" s="156" t="s">
        <v>166</v>
      </c>
      <c r="E181" s="157" t="s">
        <v>1</v>
      </c>
      <c r="F181" s="158" t="s">
        <v>361</v>
      </c>
      <c r="H181" s="159">
        <v>0.76300000000000001</v>
      </c>
      <c r="L181" s="155"/>
      <c r="M181" s="160"/>
      <c r="N181" s="161"/>
      <c r="O181" s="161"/>
      <c r="P181" s="161"/>
      <c r="Q181" s="161"/>
      <c r="R181" s="161"/>
      <c r="S181" s="161"/>
      <c r="T181" s="162"/>
      <c r="AT181" s="157" t="s">
        <v>166</v>
      </c>
      <c r="AU181" s="157" t="s">
        <v>84</v>
      </c>
      <c r="AV181" s="13" t="s">
        <v>84</v>
      </c>
      <c r="AW181" s="13" t="s">
        <v>30</v>
      </c>
      <c r="AX181" s="13" t="s">
        <v>82</v>
      </c>
      <c r="AY181" s="157" t="s">
        <v>123</v>
      </c>
    </row>
    <row r="182" spans="1:65" s="2" customFormat="1" ht="21.75" customHeight="1">
      <c r="A182" s="29"/>
      <c r="B182" s="141"/>
      <c r="C182" s="142" t="s">
        <v>211</v>
      </c>
      <c r="D182" s="142" t="s">
        <v>125</v>
      </c>
      <c r="E182" s="143" t="s">
        <v>362</v>
      </c>
      <c r="F182" s="144" t="s">
        <v>363</v>
      </c>
      <c r="G182" s="145" t="s">
        <v>176</v>
      </c>
      <c r="H182" s="146">
        <v>0.76300000000000001</v>
      </c>
      <c r="I182" s="147"/>
      <c r="J182" s="147">
        <f>ROUND(I182*H182,2)</f>
        <v>0</v>
      </c>
      <c r="K182" s="148"/>
      <c r="L182" s="30"/>
      <c r="M182" s="149" t="s">
        <v>1</v>
      </c>
      <c r="N182" s="150" t="s">
        <v>39</v>
      </c>
      <c r="O182" s="151">
        <v>0.45200000000000001</v>
      </c>
      <c r="P182" s="151">
        <f>O182*H182</f>
        <v>0.34487600000000002</v>
      </c>
      <c r="Q182" s="151">
        <v>0</v>
      </c>
      <c r="R182" s="151">
        <f>Q182*H182</f>
        <v>0</v>
      </c>
      <c r="S182" s="151">
        <v>0</v>
      </c>
      <c r="T182" s="152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3" t="s">
        <v>129</v>
      </c>
      <c r="AT182" s="153" t="s">
        <v>125</v>
      </c>
      <c r="AU182" s="153" t="s">
        <v>84</v>
      </c>
      <c r="AY182" s="17" t="s">
        <v>123</v>
      </c>
      <c r="BE182" s="154">
        <f>IF(N182="základní",J182,0)</f>
        <v>0</v>
      </c>
      <c r="BF182" s="154">
        <f>IF(N182="snížená",J182,0)</f>
        <v>0</v>
      </c>
      <c r="BG182" s="154">
        <f>IF(N182="zákl. přenesená",J182,0)</f>
        <v>0</v>
      </c>
      <c r="BH182" s="154">
        <f>IF(N182="sníž. přenesená",J182,0)</f>
        <v>0</v>
      </c>
      <c r="BI182" s="154">
        <f>IF(N182="nulová",J182,0)</f>
        <v>0</v>
      </c>
      <c r="BJ182" s="17" t="s">
        <v>82</v>
      </c>
      <c r="BK182" s="154">
        <f>ROUND(I182*H182,2)</f>
        <v>0</v>
      </c>
      <c r="BL182" s="17" t="s">
        <v>129</v>
      </c>
      <c r="BM182" s="153" t="s">
        <v>364</v>
      </c>
    </row>
    <row r="183" spans="1:65" s="13" customFormat="1">
      <c r="B183" s="155"/>
      <c r="D183" s="156" t="s">
        <v>166</v>
      </c>
      <c r="E183" s="157" t="s">
        <v>1</v>
      </c>
      <c r="F183" s="158" t="s">
        <v>361</v>
      </c>
      <c r="H183" s="159">
        <v>0.76300000000000001</v>
      </c>
      <c r="L183" s="155"/>
      <c r="M183" s="160"/>
      <c r="N183" s="161"/>
      <c r="O183" s="161"/>
      <c r="P183" s="161"/>
      <c r="Q183" s="161"/>
      <c r="R183" s="161"/>
      <c r="S183" s="161"/>
      <c r="T183" s="162"/>
      <c r="AT183" s="157" t="s">
        <v>166</v>
      </c>
      <c r="AU183" s="157" t="s">
        <v>84</v>
      </c>
      <c r="AV183" s="13" t="s">
        <v>84</v>
      </c>
      <c r="AW183" s="13" t="s">
        <v>30</v>
      </c>
      <c r="AX183" s="13" t="s">
        <v>82</v>
      </c>
      <c r="AY183" s="157" t="s">
        <v>123</v>
      </c>
    </row>
    <row r="184" spans="1:65" s="12" customFormat="1" ht="22.8" customHeight="1">
      <c r="B184" s="129"/>
      <c r="D184" s="130" t="s">
        <v>73</v>
      </c>
      <c r="E184" s="139" t="s">
        <v>84</v>
      </c>
      <c r="F184" s="139" t="s">
        <v>365</v>
      </c>
      <c r="J184" s="140">
        <f>BK184</f>
        <v>0</v>
      </c>
      <c r="L184" s="129"/>
      <c r="M184" s="133"/>
      <c r="N184" s="134"/>
      <c r="O184" s="134"/>
      <c r="P184" s="135">
        <f>SUM(P185:P189)</f>
        <v>2.6279999999999997</v>
      </c>
      <c r="Q184" s="134"/>
      <c r="R184" s="135">
        <f>SUM(R185:R189)</f>
        <v>11.039804999999999</v>
      </c>
      <c r="S184" s="134"/>
      <c r="T184" s="136">
        <f>SUM(T185:T189)</f>
        <v>0</v>
      </c>
      <c r="AR184" s="130" t="s">
        <v>82</v>
      </c>
      <c r="AT184" s="137" t="s">
        <v>73</v>
      </c>
      <c r="AU184" s="137" t="s">
        <v>82</v>
      </c>
      <c r="AY184" s="130" t="s">
        <v>123</v>
      </c>
      <c r="BK184" s="138">
        <f>SUM(BK185:BK189)</f>
        <v>0</v>
      </c>
    </row>
    <row r="185" spans="1:65" s="2" customFormat="1" ht="16.5" customHeight="1">
      <c r="A185" s="29"/>
      <c r="B185" s="141"/>
      <c r="C185" s="142" t="s">
        <v>215</v>
      </c>
      <c r="D185" s="142" t="s">
        <v>125</v>
      </c>
      <c r="E185" s="143" t="s">
        <v>366</v>
      </c>
      <c r="F185" s="144" t="s">
        <v>367</v>
      </c>
      <c r="G185" s="145" t="s">
        <v>176</v>
      </c>
      <c r="H185" s="146">
        <v>4.5</v>
      </c>
      <c r="I185" s="147"/>
      <c r="J185" s="147">
        <f>ROUND(I185*H185,2)</f>
        <v>0</v>
      </c>
      <c r="K185" s="148"/>
      <c r="L185" s="30"/>
      <c r="M185" s="149" t="s">
        <v>1</v>
      </c>
      <c r="N185" s="150" t="s">
        <v>39</v>
      </c>
      <c r="O185" s="151">
        <v>0.58399999999999996</v>
      </c>
      <c r="P185" s="151">
        <f>O185*H185</f>
        <v>2.6279999999999997</v>
      </c>
      <c r="Q185" s="151">
        <v>2.45329</v>
      </c>
      <c r="R185" s="151">
        <f>Q185*H185</f>
        <v>11.039804999999999</v>
      </c>
      <c r="S185" s="151">
        <v>0</v>
      </c>
      <c r="T185" s="152">
        <f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3" t="s">
        <v>129</v>
      </c>
      <c r="AT185" s="153" t="s">
        <v>125</v>
      </c>
      <c r="AU185" s="153" t="s">
        <v>84</v>
      </c>
      <c r="AY185" s="17" t="s">
        <v>123</v>
      </c>
      <c r="BE185" s="154">
        <f>IF(N185="základní",J185,0)</f>
        <v>0</v>
      </c>
      <c r="BF185" s="154">
        <f>IF(N185="snížená",J185,0)</f>
        <v>0</v>
      </c>
      <c r="BG185" s="154">
        <f>IF(N185="zákl. přenesená",J185,0)</f>
        <v>0</v>
      </c>
      <c r="BH185" s="154">
        <f>IF(N185="sníž. přenesená",J185,0)</f>
        <v>0</v>
      </c>
      <c r="BI185" s="154">
        <f>IF(N185="nulová",J185,0)</f>
        <v>0</v>
      </c>
      <c r="BJ185" s="17" t="s">
        <v>82</v>
      </c>
      <c r="BK185" s="154">
        <f>ROUND(I185*H185,2)</f>
        <v>0</v>
      </c>
      <c r="BL185" s="17" t="s">
        <v>129</v>
      </c>
      <c r="BM185" s="153" t="s">
        <v>368</v>
      </c>
    </row>
    <row r="186" spans="1:65" s="15" customFormat="1">
      <c r="B186" s="174"/>
      <c r="D186" s="156" t="s">
        <v>166</v>
      </c>
      <c r="E186" s="175" t="s">
        <v>1</v>
      </c>
      <c r="F186" s="176" t="s">
        <v>369</v>
      </c>
      <c r="H186" s="175" t="s">
        <v>1</v>
      </c>
      <c r="L186" s="174"/>
      <c r="M186" s="177"/>
      <c r="N186" s="178"/>
      <c r="O186" s="178"/>
      <c r="P186" s="178"/>
      <c r="Q186" s="178"/>
      <c r="R186" s="178"/>
      <c r="S186" s="178"/>
      <c r="T186" s="179"/>
      <c r="AT186" s="175" t="s">
        <v>166</v>
      </c>
      <c r="AU186" s="175" t="s">
        <v>84</v>
      </c>
      <c r="AV186" s="15" t="s">
        <v>82</v>
      </c>
      <c r="AW186" s="15" t="s">
        <v>30</v>
      </c>
      <c r="AX186" s="15" t="s">
        <v>74</v>
      </c>
      <c r="AY186" s="175" t="s">
        <v>123</v>
      </c>
    </row>
    <row r="187" spans="1:65" s="13" customFormat="1">
      <c r="B187" s="155"/>
      <c r="D187" s="156" t="s">
        <v>166</v>
      </c>
      <c r="E187" s="157" t="s">
        <v>1</v>
      </c>
      <c r="F187" s="158" t="s">
        <v>370</v>
      </c>
      <c r="H187" s="159">
        <v>3.9740000000000002</v>
      </c>
      <c r="L187" s="155"/>
      <c r="M187" s="160"/>
      <c r="N187" s="161"/>
      <c r="O187" s="161"/>
      <c r="P187" s="161"/>
      <c r="Q187" s="161"/>
      <c r="R187" s="161"/>
      <c r="S187" s="161"/>
      <c r="T187" s="162"/>
      <c r="AT187" s="157" t="s">
        <v>166</v>
      </c>
      <c r="AU187" s="157" t="s">
        <v>84</v>
      </c>
      <c r="AV187" s="13" t="s">
        <v>84</v>
      </c>
      <c r="AW187" s="13" t="s">
        <v>30</v>
      </c>
      <c r="AX187" s="13" t="s">
        <v>74</v>
      </c>
      <c r="AY187" s="157" t="s">
        <v>123</v>
      </c>
    </row>
    <row r="188" spans="1:65" s="13" customFormat="1">
      <c r="B188" s="155"/>
      <c r="D188" s="156" t="s">
        <v>166</v>
      </c>
      <c r="E188" s="157" t="s">
        <v>1</v>
      </c>
      <c r="F188" s="158" t="s">
        <v>371</v>
      </c>
      <c r="H188" s="159">
        <v>0.52600000000000002</v>
      </c>
      <c r="L188" s="155"/>
      <c r="M188" s="160"/>
      <c r="N188" s="161"/>
      <c r="O188" s="161"/>
      <c r="P188" s="161"/>
      <c r="Q188" s="161"/>
      <c r="R188" s="161"/>
      <c r="S188" s="161"/>
      <c r="T188" s="162"/>
      <c r="AT188" s="157" t="s">
        <v>166</v>
      </c>
      <c r="AU188" s="157" t="s">
        <v>84</v>
      </c>
      <c r="AV188" s="13" t="s">
        <v>84</v>
      </c>
      <c r="AW188" s="13" t="s">
        <v>30</v>
      </c>
      <c r="AX188" s="13" t="s">
        <v>74</v>
      </c>
      <c r="AY188" s="157" t="s">
        <v>123</v>
      </c>
    </row>
    <row r="189" spans="1:65" s="14" customFormat="1">
      <c r="B189" s="163"/>
      <c r="D189" s="156" t="s">
        <v>166</v>
      </c>
      <c r="E189" s="164" t="s">
        <v>1</v>
      </c>
      <c r="F189" s="165" t="s">
        <v>180</v>
      </c>
      <c r="H189" s="166">
        <v>4.5</v>
      </c>
      <c r="L189" s="163"/>
      <c r="M189" s="167"/>
      <c r="N189" s="168"/>
      <c r="O189" s="168"/>
      <c r="P189" s="168"/>
      <c r="Q189" s="168"/>
      <c r="R189" s="168"/>
      <c r="S189" s="168"/>
      <c r="T189" s="169"/>
      <c r="AT189" s="164" t="s">
        <v>166</v>
      </c>
      <c r="AU189" s="164" t="s">
        <v>84</v>
      </c>
      <c r="AV189" s="14" t="s">
        <v>129</v>
      </c>
      <c r="AW189" s="14" t="s">
        <v>30</v>
      </c>
      <c r="AX189" s="14" t="s">
        <v>82</v>
      </c>
      <c r="AY189" s="164" t="s">
        <v>123</v>
      </c>
    </row>
    <row r="190" spans="1:65" s="12" customFormat="1" ht="22.8" customHeight="1">
      <c r="B190" s="129"/>
      <c r="D190" s="130" t="s">
        <v>73</v>
      </c>
      <c r="E190" s="139" t="s">
        <v>135</v>
      </c>
      <c r="F190" s="139" t="s">
        <v>372</v>
      </c>
      <c r="J190" s="140">
        <f>BK190</f>
        <v>0</v>
      </c>
      <c r="L190" s="129"/>
      <c r="M190" s="133"/>
      <c r="N190" s="134"/>
      <c r="O190" s="134"/>
      <c r="P190" s="135">
        <f>SUM(P191:P203)</f>
        <v>265.02</v>
      </c>
      <c r="Q190" s="134"/>
      <c r="R190" s="135">
        <f>SUM(R191:R203)</f>
        <v>41.706300000000006</v>
      </c>
      <c r="S190" s="134"/>
      <c r="T190" s="136">
        <f>SUM(T191:T203)</f>
        <v>0</v>
      </c>
      <c r="AR190" s="130" t="s">
        <v>82</v>
      </c>
      <c r="AT190" s="137" t="s">
        <v>73</v>
      </c>
      <c r="AU190" s="137" t="s">
        <v>82</v>
      </c>
      <c r="AY190" s="130" t="s">
        <v>123</v>
      </c>
      <c r="BK190" s="138">
        <f>SUM(BK191:BK203)</f>
        <v>0</v>
      </c>
    </row>
    <row r="191" spans="1:65" s="2" customFormat="1" ht="33" customHeight="1">
      <c r="A191" s="29"/>
      <c r="B191" s="141"/>
      <c r="C191" s="142" t="s">
        <v>7</v>
      </c>
      <c r="D191" s="142" t="s">
        <v>125</v>
      </c>
      <c r="E191" s="143" t="s">
        <v>373</v>
      </c>
      <c r="F191" s="144" t="s">
        <v>374</v>
      </c>
      <c r="G191" s="145" t="s">
        <v>128</v>
      </c>
      <c r="H191" s="146">
        <v>30</v>
      </c>
      <c r="I191" s="147"/>
      <c r="J191" s="147">
        <f>ROUND(I191*H191,2)</f>
        <v>0</v>
      </c>
      <c r="K191" s="148"/>
      <c r="L191" s="30"/>
      <c r="M191" s="149" t="s">
        <v>1</v>
      </c>
      <c r="N191" s="150" t="s">
        <v>39</v>
      </c>
      <c r="O191" s="151">
        <v>1.446</v>
      </c>
      <c r="P191" s="151">
        <f>O191*H191</f>
        <v>43.379999999999995</v>
      </c>
      <c r="Q191" s="151">
        <v>0.72870000000000001</v>
      </c>
      <c r="R191" s="151">
        <f>Q191*H191</f>
        <v>21.861000000000001</v>
      </c>
      <c r="S191" s="151">
        <v>0</v>
      </c>
      <c r="T191" s="152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3" t="s">
        <v>129</v>
      </c>
      <c r="AT191" s="153" t="s">
        <v>125</v>
      </c>
      <c r="AU191" s="153" t="s">
        <v>84</v>
      </c>
      <c r="AY191" s="17" t="s">
        <v>123</v>
      </c>
      <c r="BE191" s="154">
        <f>IF(N191="základní",J191,0)</f>
        <v>0</v>
      </c>
      <c r="BF191" s="154">
        <f>IF(N191="snížená",J191,0)</f>
        <v>0</v>
      </c>
      <c r="BG191" s="154">
        <f>IF(N191="zákl. přenesená",J191,0)</f>
        <v>0</v>
      </c>
      <c r="BH191" s="154">
        <f>IF(N191="sníž. přenesená",J191,0)</f>
        <v>0</v>
      </c>
      <c r="BI191" s="154">
        <f>IF(N191="nulová",J191,0)</f>
        <v>0</v>
      </c>
      <c r="BJ191" s="17" t="s">
        <v>82</v>
      </c>
      <c r="BK191" s="154">
        <f>ROUND(I191*H191,2)</f>
        <v>0</v>
      </c>
      <c r="BL191" s="17" t="s">
        <v>129</v>
      </c>
      <c r="BM191" s="153" t="s">
        <v>375</v>
      </c>
    </row>
    <row r="192" spans="1:65" s="2" customFormat="1" ht="24.15" customHeight="1">
      <c r="A192" s="29"/>
      <c r="B192" s="141"/>
      <c r="C192" s="180" t="s">
        <v>224</v>
      </c>
      <c r="D192" s="180" t="s">
        <v>312</v>
      </c>
      <c r="E192" s="181" t="s">
        <v>376</v>
      </c>
      <c r="F192" s="182" t="s">
        <v>377</v>
      </c>
      <c r="G192" s="183" t="s">
        <v>128</v>
      </c>
      <c r="H192" s="184">
        <v>30</v>
      </c>
      <c r="I192" s="185"/>
      <c r="J192" s="185">
        <f>ROUND(I192*H192,2)</f>
        <v>0</v>
      </c>
      <c r="K192" s="186"/>
      <c r="L192" s="187"/>
      <c r="M192" s="188" t="s">
        <v>1</v>
      </c>
      <c r="N192" s="189" t="s">
        <v>39</v>
      </c>
      <c r="O192" s="151">
        <v>0</v>
      </c>
      <c r="P192" s="151">
        <f>O192*H192</f>
        <v>0</v>
      </c>
      <c r="Q192" s="151">
        <v>8.5000000000000006E-2</v>
      </c>
      <c r="R192" s="151">
        <f>Q192*H192</f>
        <v>2.5500000000000003</v>
      </c>
      <c r="S192" s="151">
        <v>0</v>
      </c>
      <c r="T192" s="152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3" t="s">
        <v>154</v>
      </c>
      <c r="AT192" s="153" t="s">
        <v>312</v>
      </c>
      <c r="AU192" s="153" t="s">
        <v>84</v>
      </c>
      <c r="AY192" s="17" t="s">
        <v>123</v>
      </c>
      <c r="BE192" s="154">
        <f>IF(N192="základní",J192,0)</f>
        <v>0</v>
      </c>
      <c r="BF192" s="154">
        <f>IF(N192="snížená",J192,0)</f>
        <v>0</v>
      </c>
      <c r="BG192" s="154">
        <f>IF(N192="zákl. přenesená",J192,0)</f>
        <v>0</v>
      </c>
      <c r="BH192" s="154">
        <f>IF(N192="sníž. přenesená",J192,0)</f>
        <v>0</v>
      </c>
      <c r="BI192" s="154">
        <f>IF(N192="nulová",J192,0)</f>
        <v>0</v>
      </c>
      <c r="BJ192" s="17" t="s">
        <v>82</v>
      </c>
      <c r="BK192" s="154">
        <f>ROUND(I192*H192,2)</f>
        <v>0</v>
      </c>
      <c r="BL192" s="17" t="s">
        <v>129</v>
      </c>
      <c r="BM192" s="153" t="s">
        <v>378</v>
      </c>
    </row>
    <row r="193" spans="1:65" s="2" customFormat="1" ht="24.15" customHeight="1">
      <c r="A193" s="29"/>
      <c r="B193" s="141"/>
      <c r="C193" s="142" t="s">
        <v>229</v>
      </c>
      <c r="D193" s="142" t="s">
        <v>125</v>
      </c>
      <c r="E193" s="143" t="s">
        <v>379</v>
      </c>
      <c r="F193" s="144" t="s">
        <v>380</v>
      </c>
      <c r="G193" s="145" t="s">
        <v>128</v>
      </c>
      <c r="H193" s="146">
        <v>12</v>
      </c>
      <c r="I193" s="147"/>
      <c r="J193" s="147">
        <f>ROUND(I193*H193,2)</f>
        <v>0</v>
      </c>
      <c r="K193" s="148"/>
      <c r="L193" s="30"/>
      <c r="M193" s="149" t="s">
        <v>1</v>
      </c>
      <c r="N193" s="150" t="s">
        <v>39</v>
      </c>
      <c r="O193" s="151">
        <v>0.36</v>
      </c>
      <c r="P193" s="151">
        <f>O193*H193</f>
        <v>4.32</v>
      </c>
      <c r="Q193" s="151">
        <v>0.17488999999999999</v>
      </c>
      <c r="R193" s="151">
        <f>Q193*H193</f>
        <v>2.0986799999999999</v>
      </c>
      <c r="S193" s="151">
        <v>0</v>
      </c>
      <c r="T193" s="152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3" t="s">
        <v>129</v>
      </c>
      <c r="AT193" s="153" t="s">
        <v>125</v>
      </c>
      <c r="AU193" s="153" t="s">
        <v>84</v>
      </c>
      <c r="AY193" s="17" t="s">
        <v>123</v>
      </c>
      <c r="BE193" s="154">
        <f>IF(N193="základní",J193,0)</f>
        <v>0</v>
      </c>
      <c r="BF193" s="154">
        <f>IF(N193="snížená",J193,0)</f>
        <v>0</v>
      </c>
      <c r="BG193" s="154">
        <f>IF(N193="zákl. přenesená",J193,0)</f>
        <v>0</v>
      </c>
      <c r="BH193" s="154">
        <f>IF(N193="sníž. přenesená",J193,0)</f>
        <v>0</v>
      </c>
      <c r="BI193" s="154">
        <f>IF(N193="nulová",J193,0)</f>
        <v>0</v>
      </c>
      <c r="BJ193" s="17" t="s">
        <v>82</v>
      </c>
      <c r="BK193" s="154">
        <f>ROUND(I193*H193,2)</f>
        <v>0</v>
      </c>
      <c r="BL193" s="17" t="s">
        <v>129</v>
      </c>
      <c r="BM193" s="153" t="s">
        <v>381</v>
      </c>
    </row>
    <row r="194" spans="1:65" s="2" customFormat="1" ht="33" customHeight="1">
      <c r="A194" s="29"/>
      <c r="B194" s="141"/>
      <c r="C194" s="180" t="s">
        <v>233</v>
      </c>
      <c r="D194" s="180" t="s">
        <v>312</v>
      </c>
      <c r="E194" s="181" t="s">
        <v>382</v>
      </c>
      <c r="F194" s="182" t="s">
        <v>383</v>
      </c>
      <c r="G194" s="183" t="s">
        <v>128</v>
      </c>
      <c r="H194" s="184">
        <v>12</v>
      </c>
      <c r="I194" s="185"/>
      <c r="J194" s="185">
        <f>ROUND(I194*H194,2)</f>
        <v>0</v>
      </c>
      <c r="K194" s="186"/>
      <c r="L194" s="187"/>
      <c r="M194" s="188" t="s">
        <v>1</v>
      </c>
      <c r="N194" s="189" t="s">
        <v>39</v>
      </c>
      <c r="O194" s="151">
        <v>0</v>
      </c>
      <c r="P194" s="151">
        <f>O194*H194</f>
        <v>0</v>
      </c>
      <c r="Q194" s="151">
        <v>7.1000000000000004E-3</v>
      </c>
      <c r="R194" s="151">
        <f>Q194*H194</f>
        <v>8.5199999999999998E-2</v>
      </c>
      <c r="S194" s="151">
        <v>0</v>
      </c>
      <c r="T194" s="152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3" t="s">
        <v>154</v>
      </c>
      <c r="AT194" s="153" t="s">
        <v>312</v>
      </c>
      <c r="AU194" s="153" t="s">
        <v>84</v>
      </c>
      <c r="AY194" s="17" t="s">
        <v>123</v>
      </c>
      <c r="BE194" s="154">
        <f>IF(N194="základní",J194,0)</f>
        <v>0</v>
      </c>
      <c r="BF194" s="154">
        <f>IF(N194="snížená",J194,0)</f>
        <v>0</v>
      </c>
      <c r="BG194" s="154">
        <f>IF(N194="zákl. přenesená",J194,0)</f>
        <v>0</v>
      </c>
      <c r="BH194" s="154">
        <f>IF(N194="sníž. přenesená",J194,0)</f>
        <v>0</v>
      </c>
      <c r="BI194" s="154">
        <f>IF(N194="nulová",J194,0)</f>
        <v>0</v>
      </c>
      <c r="BJ194" s="17" t="s">
        <v>82</v>
      </c>
      <c r="BK194" s="154">
        <f>ROUND(I194*H194,2)</f>
        <v>0</v>
      </c>
      <c r="BL194" s="17" t="s">
        <v>129</v>
      </c>
      <c r="BM194" s="153" t="s">
        <v>384</v>
      </c>
    </row>
    <row r="195" spans="1:65" s="2" customFormat="1" ht="24.15" customHeight="1">
      <c r="A195" s="29"/>
      <c r="B195" s="141"/>
      <c r="C195" s="142" t="s">
        <v>238</v>
      </c>
      <c r="D195" s="142" t="s">
        <v>125</v>
      </c>
      <c r="E195" s="143" t="s">
        <v>385</v>
      </c>
      <c r="F195" s="144" t="s">
        <v>386</v>
      </c>
      <c r="G195" s="145" t="s">
        <v>128</v>
      </c>
      <c r="H195" s="146">
        <v>191</v>
      </c>
      <c r="I195" s="147"/>
      <c r="J195" s="147">
        <f>ROUND(I195*H195,2)</f>
        <v>0</v>
      </c>
      <c r="K195" s="148"/>
      <c r="L195" s="30"/>
      <c r="M195" s="149" t="s">
        <v>1</v>
      </c>
      <c r="N195" s="150" t="s">
        <v>39</v>
      </c>
      <c r="O195" s="151">
        <v>0.97</v>
      </c>
      <c r="P195" s="151">
        <f>O195*H195</f>
        <v>185.26999999999998</v>
      </c>
      <c r="Q195" s="151">
        <v>7.0200000000000002E-3</v>
      </c>
      <c r="R195" s="151">
        <f>Q195*H195</f>
        <v>1.3408200000000001</v>
      </c>
      <c r="S195" s="151">
        <v>0</v>
      </c>
      <c r="T195" s="152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3" t="s">
        <v>129</v>
      </c>
      <c r="AT195" s="153" t="s">
        <v>125</v>
      </c>
      <c r="AU195" s="153" t="s">
        <v>84</v>
      </c>
      <c r="AY195" s="17" t="s">
        <v>123</v>
      </c>
      <c r="BE195" s="154">
        <f>IF(N195="základní",J195,0)</f>
        <v>0</v>
      </c>
      <c r="BF195" s="154">
        <f>IF(N195="snížená",J195,0)</f>
        <v>0</v>
      </c>
      <c r="BG195" s="154">
        <f>IF(N195="zákl. přenesená",J195,0)</f>
        <v>0</v>
      </c>
      <c r="BH195" s="154">
        <f>IF(N195="sníž. přenesená",J195,0)</f>
        <v>0</v>
      </c>
      <c r="BI195" s="154">
        <f>IF(N195="nulová",J195,0)</f>
        <v>0</v>
      </c>
      <c r="BJ195" s="17" t="s">
        <v>82</v>
      </c>
      <c r="BK195" s="154">
        <f>ROUND(I195*H195,2)</f>
        <v>0</v>
      </c>
      <c r="BL195" s="17" t="s">
        <v>129</v>
      </c>
      <c r="BM195" s="153" t="s">
        <v>387</v>
      </c>
    </row>
    <row r="196" spans="1:65" s="13" customFormat="1">
      <c r="B196" s="155"/>
      <c r="D196" s="156" t="s">
        <v>166</v>
      </c>
      <c r="E196" s="157" t="s">
        <v>1</v>
      </c>
      <c r="F196" s="158" t="s">
        <v>388</v>
      </c>
      <c r="H196" s="159">
        <v>191</v>
      </c>
      <c r="L196" s="155"/>
      <c r="M196" s="160"/>
      <c r="N196" s="161"/>
      <c r="O196" s="161"/>
      <c r="P196" s="161"/>
      <c r="Q196" s="161"/>
      <c r="R196" s="161"/>
      <c r="S196" s="161"/>
      <c r="T196" s="162"/>
      <c r="AT196" s="157" t="s">
        <v>166</v>
      </c>
      <c r="AU196" s="157" t="s">
        <v>84</v>
      </c>
      <c r="AV196" s="13" t="s">
        <v>84</v>
      </c>
      <c r="AW196" s="13" t="s">
        <v>30</v>
      </c>
      <c r="AX196" s="13" t="s">
        <v>82</v>
      </c>
      <c r="AY196" s="157" t="s">
        <v>123</v>
      </c>
    </row>
    <row r="197" spans="1:65" s="2" customFormat="1" ht="16.5" customHeight="1">
      <c r="A197" s="29"/>
      <c r="B197" s="141"/>
      <c r="C197" s="180" t="s">
        <v>246</v>
      </c>
      <c r="D197" s="180" t="s">
        <v>312</v>
      </c>
      <c r="E197" s="181" t="s">
        <v>389</v>
      </c>
      <c r="F197" s="182" t="s">
        <v>390</v>
      </c>
      <c r="G197" s="183" t="s">
        <v>128</v>
      </c>
      <c r="H197" s="184">
        <v>191</v>
      </c>
      <c r="I197" s="185"/>
      <c r="J197" s="185">
        <f>ROUND(I197*H197,2)</f>
        <v>0</v>
      </c>
      <c r="K197" s="186"/>
      <c r="L197" s="187"/>
      <c r="M197" s="188" t="s">
        <v>1</v>
      </c>
      <c r="N197" s="189" t="s">
        <v>39</v>
      </c>
      <c r="O197" s="151">
        <v>0</v>
      </c>
      <c r="P197" s="151">
        <f>O197*H197</f>
        <v>0</v>
      </c>
      <c r="Q197" s="151">
        <v>6.6000000000000003E-2</v>
      </c>
      <c r="R197" s="151">
        <f>Q197*H197</f>
        <v>12.606</v>
      </c>
      <c r="S197" s="151">
        <v>0</v>
      </c>
      <c r="T197" s="152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3" t="s">
        <v>154</v>
      </c>
      <c r="AT197" s="153" t="s">
        <v>312</v>
      </c>
      <c r="AU197" s="153" t="s">
        <v>84</v>
      </c>
      <c r="AY197" s="17" t="s">
        <v>123</v>
      </c>
      <c r="BE197" s="154">
        <f>IF(N197="základní",J197,0)</f>
        <v>0</v>
      </c>
      <c r="BF197" s="154">
        <f>IF(N197="snížená",J197,0)</f>
        <v>0</v>
      </c>
      <c r="BG197" s="154">
        <f>IF(N197="zákl. přenesená",J197,0)</f>
        <v>0</v>
      </c>
      <c r="BH197" s="154">
        <f>IF(N197="sníž. přenesená",J197,0)</f>
        <v>0</v>
      </c>
      <c r="BI197" s="154">
        <f>IF(N197="nulová",J197,0)</f>
        <v>0</v>
      </c>
      <c r="BJ197" s="17" t="s">
        <v>82</v>
      </c>
      <c r="BK197" s="154">
        <f>ROUND(I197*H197,2)</f>
        <v>0</v>
      </c>
      <c r="BL197" s="17" t="s">
        <v>129</v>
      </c>
      <c r="BM197" s="153" t="s">
        <v>391</v>
      </c>
    </row>
    <row r="198" spans="1:65" s="2" customFormat="1" ht="24.15" customHeight="1">
      <c r="A198" s="29"/>
      <c r="B198" s="141"/>
      <c r="C198" s="142" t="s">
        <v>254</v>
      </c>
      <c r="D198" s="142" t="s">
        <v>125</v>
      </c>
      <c r="E198" s="143" t="s">
        <v>392</v>
      </c>
      <c r="F198" s="144" t="s">
        <v>393</v>
      </c>
      <c r="G198" s="145" t="s">
        <v>128</v>
      </c>
      <c r="H198" s="146">
        <v>10</v>
      </c>
      <c r="I198" s="147"/>
      <c r="J198" s="147">
        <f>ROUND(I198*H198,2)</f>
        <v>0</v>
      </c>
      <c r="K198" s="148"/>
      <c r="L198" s="30"/>
      <c r="M198" s="149" t="s">
        <v>1</v>
      </c>
      <c r="N198" s="150" t="s">
        <v>39</v>
      </c>
      <c r="O198" s="151">
        <v>1.25</v>
      </c>
      <c r="P198" s="151">
        <f>O198*H198</f>
        <v>12.5</v>
      </c>
      <c r="Q198" s="151">
        <v>4.0000000000000002E-4</v>
      </c>
      <c r="R198" s="151">
        <f>Q198*H198</f>
        <v>4.0000000000000001E-3</v>
      </c>
      <c r="S198" s="151">
        <v>0</v>
      </c>
      <c r="T198" s="152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3" t="s">
        <v>129</v>
      </c>
      <c r="AT198" s="153" t="s">
        <v>125</v>
      </c>
      <c r="AU198" s="153" t="s">
        <v>84</v>
      </c>
      <c r="AY198" s="17" t="s">
        <v>123</v>
      </c>
      <c r="BE198" s="154">
        <f>IF(N198="základní",J198,0)</f>
        <v>0</v>
      </c>
      <c r="BF198" s="154">
        <f>IF(N198="snížená",J198,0)</f>
        <v>0</v>
      </c>
      <c r="BG198" s="154">
        <f>IF(N198="zákl. přenesená",J198,0)</f>
        <v>0</v>
      </c>
      <c r="BH198" s="154">
        <f>IF(N198="sníž. přenesená",J198,0)</f>
        <v>0</v>
      </c>
      <c r="BI198" s="154">
        <f>IF(N198="nulová",J198,0)</f>
        <v>0</v>
      </c>
      <c r="BJ198" s="17" t="s">
        <v>82</v>
      </c>
      <c r="BK198" s="154">
        <f>ROUND(I198*H198,2)</f>
        <v>0</v>
      </c>
      <c r="BL198" s="17" t="s">
        <v>129</v>
      </c>
      <c r="BM198" s="153" t="s">
        <v>394</v>
      </c>
    </row>
    <row r="199" spans="1:65" s="2" customFormat="1" ht="16.5" customHeight="1">
      <c r="A199" s="29"/>
      <c r="B199" s="141"/>
      <c r="C199" s="180" t="s">
        <v>260</v>
      </c>
      <c r="D199" s="180" t="s">
        <v>312</v>
      </c>
      <c r="E199" s="181" t="s">
        <v>395</v>
      </c>
      <c r="F199" s="182" t="s">
        <v>396</v>
      </c>
      <c r="G199" s="183" t="s">
        <v>128</v>
      </c>
      <c r="H199" s="184">
        <v>10.1</v>
      </c>
      <c r="I199" s="185"/>
      <c r="J199" s="185">
        <f>ROUND(I199*H199,2)</f>
        <v>0</v>
      </c>
      <c r="K199" s="186"/>
      <c r="L199" s="187"/>
      <c r="M199" s="188" t="s">
        <v>1</v>
      </c>
      <c r="N199" s="189" t="s">
        <v>39</v>
      </c>
      <c r="O199" s="151">
        <v>0</v>
      </c>
      <c r="P199" s="151">
        <f>O199*H199</f>
        <v>0</v>
      </c>
      <c r="Q199" s="151">
        <v>9.6000000000000002E-2</v>
      </c>
      <c r="R199" s="151">
        <f>Q199*H199</f>
        <v>0.96960000000000002</v>
      </c>
      <c r="S199" s="151">
        <v>0</v>
      </c>
      <c r="T199" s="152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3" t="s">
        <v>154</v>
      </c>
      <c r="AT199" s="153" t="s">
        <v>312</v>
      </c>
      <c r="AU199" s="153" t="s">
        <v>84</v>
      </c>
      <c r="AY199" s="17" t="s">
        <v>123</v>
      </c>
      <c r="BE199" s="154">
        <f>IF(N199="základní",J199,0)</f>
        <v>0</v>
      </c>
      <c r="BF199" s="154">
        <f>IF(N199="snížená",J199,0)</f>
        <v>0</v>
      </c>
      <c r="BG199" s="154">
        <f>IF(N199="zákl. přenesená",J199,0)</f>
        <v>0</v>
      </c>
      <c r="BH199" s="154">
        <f>IF(N199="sníž. přenesená",J199,0)</f>
        <v>0</v>
      </c>
      <c r="BI199" s="154">
        <f>IF(N199="nulová",J199,0)</f>
        <v>0</v>
      </c>
      <c r="BJ199" s="17" t="s">
        <v>82</v>
      </c>
      <c r="BK199" s="154">
        <f>ROUND(I199*H199,2)</f>
        <v>0</v>
      </c>
      <c r="BL199" s="17" t="s">
        <v>129</v>
      </c>
      <c r="BM199" s="153" t="s">
        <v>397</v>
      </c>
    </row>
    <row r="200" spans="1:65" s="13" customFormat="1">
      <c r="B200" s="155"/>
      <c r="D200" s="156" t="s">
        <v>166</v>
      </c>
      <c r="F200" s="158" t="s">
        <v>398</v>
      </c>
      <c r="H200" s="159">
        <v>10.1</v>
      </c>
      <c r="L200" s="155"/>
      <c r="M200" s="160"/>
      <c r="N200" s="161"/>
      <c r="O200" s="161"/>
      <c r="P200" s="161"/>
      <c r="Q200" s="161"/>
      <c r="R200" s="161"/>
      <c r="S200" s="161"/>
      <c r="T200" s="162"/>
      <c r="AT200" s="157" t="s">
        <v>166</v>
      </c>
      <c r="AU200" s="157" t="s">
        <v>84</v>
      </c>
      <c r="AV200" s="13" t="s">
        <v>84</v>
      </c>
      <c r="AW200" s="13" t="s">
        <v>3</v>
      </c>
      <c r="AX200" s="13" t="s">
        <v>82</v>
      </c>
      <c r="AY200" s="157" t="s">
        <v>123</v>
      </c>
    </row>
    <row r="201" spans="1:65" s="2" customFormat="1" ht="24.15" customHeight="1">
      <c r="A201" s="29"/>
      <c r="B201" s="141"/>
      <c r="C201" s="142" t="s">
        <v>265</v>
      </c>
      <c r="D201" s="142" t="s">
        <v>125</v>
      </c>
      <c r="E201" s="143" t="s">
        <v>399</v>
      </c>
      <c r="F201" s="144" t="s">
        <v>400</v>
      </c>
      <c r="G201" s="145" t="s">
        <v>209</v>
      </c>
      <c r="H201" s="146">
        <v>25</v>
      </c>
      <c r="I201" s="147"/>
      <c r="J201" s="147">
        <f>ROUND(I201*H201,2)</f>
        <v>0</v>
      </c>
      <c r="K201" s="148"/>
      <c r="L201" s="30"/>
      <c r="M201" s="149" t="s">
        <v>1</v>
      </c>
      <c r="N201" s="150" t="s">
        <v>39</v>
      </c>
      <c r="O201" s="151">
        <v>0.78200000000000003</v>
      </c>
      <c r="P201" s="151">
        <f>O201*H201</f>
        <v>19.55</v>
      </c>
      <c r="Q201" s="151">
        <v>0</v>
      </c>
      <c r="R201" s="151">
        <f>Q201*H201</f>
        <v>0</v>
      </c>
      <c r="S201" s="151">
        <v>0</v>
      </c>
      <c r="T201" s="152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3" t="s">
        <v>129</v>
      </c>
      <c r="AT201" s="153" t="s">
        <v>125</v>
      </c>
      <c r="AU201" s="153" t="s">
        <v>84</v>
      </c>
      <c r="AY201" s="17" t="s">
        <v>123</v>
      </c>
      <c r="BE201" s="154">
        <f>IF(N201="základní",J201,0)</f>
        <v>0</v>
      </c>
      <c r="BF201" s="154">
        <f>IF(N201="snížená",J201,0)</f>
        <v>0</v>
      </c>
      <c r="BG201" s="154">
        <f>IF(N201="zákl. přenesená",J201,0)</f>
        <v>0</v>
      </c>
      <c r="BH201" s="154">
        <f>IF(N201="sníž. přenesená",J201,0)</f>
        <v>0</v>
      </c>
      <c r="BI201" s="154">
        <f>IF(N201="nulová",J201,0)</f>
        <v>0</v>
      </c>
      <c r="BJ201" s="17" t="s">
        <v>82</v>
      </c>
      <c r="BK201" s="154">
        <f>ROUND(I201*H201,2)</f>
        <v>0</v>
      </c>
      <c r="BL201" s="17" t="s">
        <v>129</v>
      </c>
      <c r="BM201" s="153" t="s">
        <v>401</v>
      </c>
    </row>
    <row r="202" spans="1:65" s="13" customFormat="1">
      <c r="B202" s="155"/>
      <c r="D202" s="156" t="s">
        <v>166</v>
      </c>
      <c r="E202" s="157" t="s">
        <v>1</v>
      </c>
      <c r="F202" s="158" t="s">
        <v>402</v>
      </c>
      <c r="H202" s="159">
        <v>25</v>
      </c>
      <c r="L202" s="155"/>
      <c r="M202" s="160"/>
      <c r="N202" s="161"/>
      <c r="O202" s="161"/>
      <c r="P202" s="161"/>
      <c r="Q202" s="161"/>
      <c r="R202" s="161"/>
      <c r="S202" s="161"/>
      <c r="T202" s="162"/>
      <c r="AT202" s="157" t="s">
        <v>166</v>
      </c>
      <c r="AU202" s="157" t="s">
        <v>84</v>
      </c>
      <c r="AV202" s="13" t="s">
        <v>84</v>
      </c>
      <c r="AW202" s="13" t="s">
        <v>30</v>
      </c>
      <c r="AX202" s="13" t="s">
        <v>82</v>
      </c>
      <c r="AY202" s="157" t="s">
        <v>123</v>
      </c>
    </row>
    <row r="203" spans="1:65" s="2" customFormat="1" ht="44.25" customHeight="1">
      <c r="A203" s="29"/>
      <c r="B203" s="141"/>
      <c r="C203" s="180" t="s">
        <v>403</v>
      </c>
      <c r="D203" s="180" t="s">
        <v>312</v>
      </c>
      <c r="E203" s="181" t="s">
        <v>404</v>
      </c>
      <c r="F203" s="182" t="s">
        <v>405</v>
      </c>
      <c r="G203" s="183" t="s">
        <v>128</v>
      </c>
      <c r="H203" s="184">
        <v>10</v>
      </c>
      <c r="I203" s="185"/>
      <c r="J203" s="185">
        <f>ROUND(I203*H203,2)</f>
        <v>0</v>
      </c>
      <c r="K203" s="186"/>
      <c r="L203" s="187"/>
      <c r="M203" s="188" t="s">
        <v>1</v>
      </c>
      <c r="N203" s="189" t="s">
        <v>39</v>
      </c>
      <c r="O203" s="151">
        <v>0</v>
      </c>
      <c r="P203" s="151">
        <f>O203*H203</f>
        <v>0</v>
      </c>
      <c r="Q203" s="151">
        <v>1.9099999999999999E-2</v>
      </c>
      <c r="R203" s="151">
        <f>Q203*H203</f>
        <v>0.191</v>
      </c>
      <c r="S203" s="151">
        <v>0</v>
      </c>
      <c r="T203" s="152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3" t="s">
        <v>154</v>
      </c>
      <c r="AT203" s="153" t="s">
        <v>312</v>
      </c>
      <c r="AU203" s="153" t="s">
        <v>84</v>
      </c>
      <c r="AY203" s="17" t="s">
        <v>123</v>
      </c>
      <c r="BE203" s="154">
        <f>IF(N203="základní",J203,0)</f>
        <v>0</v>
      </c>
      <c r="BF203" s="154">
        <f>IF(N203="snížená",J203,0)</f>
        <v>0</v>
      </c>
      <c r="BG203" s="154">
        <f>IF(N203="zákl. přenesená",J203,0)</f>
        <v>0</v>
      </c>
      <c r="BH203" s="154">
        <f>IF(N203="sníž. přenesená",J203,0)</f>
        <v>0</v>
      </c>
      <c r="BI203" s="154">
        <f>IF(N203="nulová",J203,0)</f>
        <v>0</v>
      </c>
      <c r="BJ203" s="17" t="s">
        <v>82</v>
      </c>
      <c r="BK203" s="154">
        <f>ROUND(I203*H203,2)</f>
        <v>0</v>
      </c>
      <c r="BL203" s="17" t="s">
        <v>129</v>
      </c>
      <c r="BM203" s="153" t="s">
        <v>406</v>
      </c>
    </row>
    <row r="204" spans="1:65" s="12" customFormat="1" ht="22.8" customHeight="1">
      <c r="B204" s="129"/>
      <c r="D204" s="130" t="s">
        <v>73</v>
      </c>
      <c r="E204" s="139" t="s">
        <v>142</v>
      </c>
      <c r="F204" s="139" t="s">
        <v>271</v>
      </c>
      <c r="J204" s="140">
        <f>BK204</f>
        <v>0</v>
      </c>
      <c r="L204" s="129"/>
      <c r="M204" s="133"/>
      <c r="N204" s="134"/>
      <c r="O204" s="134"/>
      <c r="P204" s="135">
        <f>SUM(P205:P224)</f>
        <v>195.51623999999998</v>
      </c>
      <c r="Q204" s="134"/>
      <c r="R204" s="135">
        <f>SUM(R205:R224)</f>
        <v>179.788557</v>
      </c>
      <c r="S204" s="134"/>
      <c r="T204" s="136">
        <f>SUM(T205:T224)</f>
        <v>0</v>
      </c>
      <c r="AR204" s="130" t="s">
        <v>82</v>
      </c>
      <c r="AT204" s="137" t="s">
        <v>73</v>
      </c>
      <c r="AU204" s="137" t="s">
        <v>82</v>
      </c>
      <c r="AY204" s="130" t="s">
        <v>123</v>
      </c>
      <c r="BK204" s="138">
        <f>SUM(BK205:BK224)</f>
        <v>0</v>
      </c>
    </row>
    <row r="205" spans="1:65" s="2" customFormat="1" ht="21.75" customHeight="1">
      <c r="A205" s="29"/>
      <c r="B205" s="141"/>
      <c r="C205" s="142" t="s">
        <v>407</v>
      </c>
      <c r="D205" s="142" t="s">
        <v>125</v>
      </c>
      <c r="E205" s="143" t="s">
        <v>408</v>
      </c>
      <c r="F205" s="144" t="s">
        <v>409</v>
      </c>
      <c r="G205" s="145" t="s">
        <v>133</v>
      </c>
      <c r="H205" s="146">
        <v>14.04</v>
      </c>
      <c r="I205" s="147"/>
      <c r="J205" s="147">
        <f>ROUND(I205*H205,2)</f>
        <v>0</v>
      </c>
      <c r="K205" s="148"/>
      <c r="L205" s="30"/>
      <c r="M205" s="149" t="s">
        <v>1</v>
      </c>
      <c r="N205" s="150" t="s">
        <v>39</v>
      </c>
      <c r="O205" s="151">
        <v>3.1E-2</v>
      </c>
      <c r="P205" s="151">
        <f>O205*H205</f>
        <v>0.43523999999999996</v>
      </c>
      <c r="Q205" s="151">
        <v>0.23</v>
      </c>
      <c r="R205" s="151">
        <f>Q205*H205</f>
        <v>3.2292000000000001</v>
      </c>
      <c r="S205" s="151">
        <v>0</v>
      </c>
      <c r="T205" s="152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3" t="s">
        <v>129</v>
      </c>
      <c r="AT205" s="153" t="s">
        <v>125</v>
      </c>
      <c r="AU205" s="153" t="s">
        <v>84</v>
      </c>
      <c r="AY205" s="17" t="s">
        <v>123</v>
      </c>
      <c r="BE205" s="154">
        <f>IF(N205="základní",J205,0)</f>
        <v>0</v>
      </c>
      <c r="BF205" s="154">
        <f>IF(N205="snížená",J205,0)</f>
        <v>0</v>
      </c>
      <c r="BG205" s="154">
        <f>IF(N205="zákl. přenesená",J205,0)</f>
        <v>0</v>
      </c>
      <c r="BH205" s="154">
        <f>IF(N205="sníž. přenesená",J205,0)</f>
        <v>0</v>
      </c>
      <c r="BI205" s="154">
        <f>IF(N205="nulová",J205,0)</f>
        <v>0</v>
      </c>
      <c r="BJ205" s="17" t="s">
        <v>82</v>
      </c>
      <c r="BK205" s="154">
        <f>ROUND(I205*H205,2)</f>
        <v>0</v>
      </c>
      <c r="BL205" s="17" t="s">
        <v>129</v>
      </c>
      <c r="BM205" s="153" t="s">
        <v>410</v>
      </c>
    </row>
    <row r="206" spans="1:65" s="13" customFormat="1">
      <c r="B206" s="155"/>
      <c r="D206" s="156" t="s">
        <v>166</v>
      </c>
      <c r="E206" s="157" t="s">
        <v>1</v>
      </c>
      <c r="F206" s="158" t="s">
        <v>346</v>
      </c>
      <c r="H206" s="159">
        <v>14.04</v>
      </c>
      <c r="L206" s="155"/>
      <c r="M206" s="160"/>
      <c r="N206" s="161"/>
      <c r="O206" s="161"/>
      <c r="P206" s="161"/>
      <c r="Q206" s="161"/>
      <c r="R206" s="161"/>
      <c r="S206" s="161"/>
      <c r="T206" s="162"/>
      <c r="AT206" s="157" t="s">
        <v>166</v>
      </c>
      <c r="AU206" s="157" t="s">
        <v>84</v>
      </c>
      <c r="AV206" s="13" t="s">
        <v>84</v>
      </c>
      <c r="AW206" s="13" t="s">
        <v>30</v>
      </c>
      <c r="AX206" s="13" t="s">
        <v>82</v>
      </c>
      <c r="AY206" s="157" t="s">
        <v>123</v>
      </c>
    </row>
    <row r="207" spans="1:65" s="2" customFormat="1" ht="24.15" customHeight="1">
      <c r="A207" s="29"/>
      <c r="B207" s="141"/>
      <c r="C207" s="142" t="s">
        <v>411</v>
      </c>
      <c r="D207" s="142" t="s">
        <v>125</v>
      </c>
      <c r="E207" s="143" t="s">
        <v>412</v>
      </c>
      <c r="F207" s="144" t="s">
        <v>413</v>
      </c>
      <c r="G207" s="145" t="s">
        <v>133</v>
      </c>
      <c r="H207" s="146">
        <v>283.83999999999997</v>
      </c>
      <c r="I207" s="147"/>
      <c r="J207" s="147">
        <f>ROUND(I207*H207,2)</f>
        <v>0</v>
      </c>
      <c r="K207" s="148"/>
      <c r="L207" s="30"/>
      <c r="M207" s="149" t="s">
        <v>1</v>
      </c>
      <c r="N207" s="150" t="s">
        <v>39</v>
      </c>
      <c r="O207" s="151">
        <v>2.4E-2</v>
      </c>
      <c r="P207" s="151">
        <f>O207*H207</f>
        <v>6.8121599999999995</v>
      </c>
      <c r="Q207" s="151">
        <v>0.106</v>
      </c>
      <c r="R207" s="151">
        <f>Q207*H207</f>
        <v>30.087039999999998</v>
      </c>
      <c r="S207" s="151">
        <v>0</v>
      </c>
      <c r="T207" s="152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3" t="s">
        <v>129</v>
      </c>
      <c r="AT207" s="153" t="s">
        <v>125</v>
      </c>
      <c r="AU207" s="153" t="s">
        <v>84</v>
      </c>
      <c r="AY207" s="17" t="s">
        <v>123</v>
      </c>
      <c r="BE207" s="154">
        <f>IF(N207="základní",J207,0)</f>
        <v>0</v>
      </c>
      <c r="BF207" s="154">
        <f>IF(N207="snížená",J207,0)</f>
        <v>0</v>
      </c>
      <c r="BG207" s="154">
        <f>IF(N207="zákl. přenesená",J207,0)</f>
        <v>0</v>
      </c>
      <c r="BH207" s="154">
        <f>IF(N207="sníž. přenesená",J207,0)</f>
        <v>0</v>
      </c>
      <c r="BI207" s="154">
        <f>IF(N207="nulová",J207,0)</f>
        <v>0</v>
      </c>
      <c r="BJ207" s="17" t="s">
        <v>82</v>
      </c>
      <c r="BK207" s="154">
        <f>ROUND(I207*H207,2)</f>
        <v>0</v>
      </c>
      <c r="BL207" s="17" t="s">
        <v>129</v>
      </c>
      <c r="BM207" s="153" t="s">
        <v>414</v>
      </c>
    </row>
    <row r="208" spans="1:65" s="13" customFormat="1">
      <c r="B208" s="155"/>
      <c r="D208" s="156" t="s">
        <v>166</v>
      </c>
      <c r="E208" s="157" t="s">
        <v>1</v>
      </c>
      <c r="F208" s="158" t="s">
        <v>345</v>
      </c>
      <c r="H208" s="159">
        <v>283.83999999999997</v>
      </c>
      <c r="L208" s="155"/>
      <c r="M208" s="160"/>
      <c r="N208" s="161"/>
      <c r="O208" s="161"/>
      <c r="P208" s="161"/>
      <c r="Q208" s="161"/>
      <c r="R208" s="161"/>
      <c r="S208" s="161"/>
      <c r="T208" s="162"/>
      <c r="AT208" s="157" t="s">
        <v>166</v>
      </c>
      <c r="AU208" s="157" t="s">
        <v>84</v>
      </c>
      <c r="AV208" s="13" t="s">
        <v>84</v>
      </c>
      <c r="AW208" s="13" t="s">
        <v>30</v>
      </c>
      <c r="AX208" s="13" t="s">
        <v>82</v>
      </c>
      <c r="AY208" s="157" t="s">
        <v>123</v>
      </c>
    </row>
    <row r="209" spans="1:65" s="2" customFormat="1" ht="24.15" customHeight="1">
      <c r="A209" s="29"/>
      <c r="B209" s="141"/>
      <c r="C209" s="142" t="s">
        <v>415</v>
      </c>
      <c r="D209" s="142" t="s">
        <v>125</v>
      </c>
      <c r="E209" s="143" t="s">
        <v>416</v>
      </c>
      <c r="F209" s="144" t="s">
        <v>417</v>
      </c>
      <c r="G209" s="145" t="s">
        <v>133</v>
      </c>
      <c r="H209" s="146">
        <v>14.04</v>
      </c>
      <c r="I209" s="147"/>
      <c r="J209" s="147">
        <f>ROUND(I209*H209,2)</f>
        <v>0</v>
      </c>
      <c r="K209" s="148"/>
      <c r="L209" s="30"/>
      <c r="M209" s="149" t="s">
        <v>1</v>
      </c>
      <c r="N209" s="150" t="s">
        <v>39</v>
      </c>
      <c r="O209" s="151">
        <v>2.5000000000000001E-2</v>
      </c>
      <c r="P209" s="151">
        <f>O209*H209</f>
        <v>0.35099999999999998</v>
      </c>
      <c r="Q209" s="151">
        <v>0.19900000000000001</v>
      </c>
      <c r="R209" s="151">
        <f>Q209*H209</f>
        <v>2.7939599999999998</v>
      </c>
      <c r="S209" s="151">
        <v>0</v>
      </c>
      <c r="T209" s="152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3" t="s">
        <v>129</v>
      </c>
      <c r="AT209" s="153" t="s">
        <v>125</v>
      </c>
      <c r="AU209" s="153" t="s">
        <v>84</v>
      </c>
      <c r="AY209" s="17" t="s">
        <v>123</v>
      </c>
      <c r="BE209" s="154">
        <f>IF(N209="základní",J209,0)</f>
        <v>0</v>
      </c>
      <c r="BF209" s="154">
        <f>IF(N209="snížená",J209,0)</f>
        <v>0</v>
      </c>
      <c r="BG209" s="154">
        <f>IF(N209="zákl. přenesená",J209,0)</f>
        <v>0</v>
      </c>
      <c r="BH209" s="154">
        <f>IF(N209="sníž. přenesená",J209,0)</f>
        <v>0</v>
      </c>
      <c r="BI209" s="154">
        <f>IF(N209="nulová",J209,0)</f>
        <v>0</v>
      </c>
      <c r="BJ209" s="17" t="s">
        <v>82</v>
      </c>
      <c r="BK209" s="154">
        <f>ROUND(I209*H209,2)</f>
        <v>0</v>
      </c>
      <c r="BL209" s="17" t="s">
        <v>129</v>
      </c>
      <c r="BM209" s="153" t="s">
        <v>418</v>
      </c>
    </row>
    <row r="210" spans="1:65" s="13" customFormat="1">
      <c r="B210" s="155"/>
      <c r="D210" s="156" t="s">
        <v>166</v>
      </c>
      <c r="E210" s="157" t="s">
        <v>1</v>
      </c>
      <c r="F210" s="158" t="s">
        <v>346</v>
      </c>
      <c r="H210" s="159">
        <v>14.04</v>
      </c>
      <c r="L210" s="155"/>
      <c r="M210" s="160"/>
      <c r="N210" s="161"/>
      <c r="O210" s="161"/>
      <c r="P210" s="161"/>
      <c r="Q210" s="161"/>
      <c r="R210" s="161"/>
      <c r="S210" s="161"/>
      <c r="T210" s="162"/>
      <c r="AT210" s="157" t="s">
        <v>166</v>
      </c>
      <c r="AU210" s="157" t="s">
        <v>84</v>
      </c>
      <c r="AV210" s="13" t="s">
        <v>84</v>
      </c>
      <c r="AW210" s="13" t="s">
        <v>30</v>
      </c>
      <c r="AX210" s="13" t="s">
        <v>82</v>
      </c>
      <c r="AY210" s="157" t="s">
        <v>123</v>
      </c>
    </row>
    <row r="211" spans="1:65" s="2" customFormat="1" ht="24.15" customHeight="1">
      <c r="A211" s="29"/>
      <c r="B211" s="141"/>
      <c r="C211" s="142" t="s">
        <v>419</v>
      </c>
      <c r="D211" s="142" t="s">
        <v>125</v>
      </c>
      <c r="E211" s="143" t="s">
        <v>420</v>
      </c>
      <c r="F211" s="144" t="s">
        <v>421</v>
      </c>
      <c r="G211" s="145" t="s">
        <v>133</v>
      </c>
      <c r="H211" s="146">
        <v>14.04</v>
      </c>
      <c r="I211" s="147"/>
      <c r="J211" s="147">
        <f>ROUND(I211*H211,2)</f>
        <v>0</v>
      </c>
      <c r="K211" s="148"/>
      <c r="L211" s="30"/>
      <c r="M211" s="149" t="s">
        <v>1</v>
      </c>
      <c r="N211" s="150" t="s">
        <v>39</v>
      </c>
      <c r="O211" s="151">
        <v>2.5000000000000001E-2</v>
      </c>
      <c r="P211" s="151">
        <f>O211*H211</f>
        <v>0.35099999999999998</v>
      </c>
      <c r="Q211" s="151">
        <v>0.19800000000000001</v>
      </c>
      <c r="R211" s="151">
        <f>Q211*H211</f>
        <v>2.7799200000000002</v>
      </c>
      <c r="S211" s="151">
        <v>0</v>
      </c>
      <c r="T211" s="152">
        <f>S211*H211</f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3" t="s">
        <v>129</v>
      </c>
      <c r="AT211" s="153" t="s">
        <v>125</v>
      </c>
      <c r="AU211" s="153" t="s">
        <v>84</v>
      </c>
      <c r="AY211" s="17" t="s">
        <v>123</v>
      </c>
      <c r="BE211" s="154">
        <f>IF(N211="základní",J211,0)</f>
        <v>0</v>
      </c>
      <c r="BF211" s="154">
        <f>IF(N211="snížená",J211,0)</f>
        <v>0</v>
      </c>
      <c r="BG211" s="154">
        <f>IF(N211="zákl. přenesená",J211,0)</f>
        <v>0</v>
      </c>
      <c r="BH211" s="154">
        <f>IF(N211="sníž. přenesená",J211,0)</f>
        <v>0</v>
      </c>
      <c r="BI211" s="154">
        <f>IF(N211="nulová",J211,0)</f>
        <v>0</v>
      </c>
      <c r="BJ211" s="17" t="s">
        <v>82</v>
      </c>
      <c r="BK211" s="154">
        <f>ROUND(I211*H211,2)</f>
        <v>0</v>
      </c>
      <c r="BL211" s="17" t="s">
        <v>129</v>
      </c>
      <c r="BM211" s="153" t="s">
        <v>422</v>
      </c>
    </row>
    <row r="212" spans="1:65" s="13" customFormat="1">
      <c r="B212" s="155"/>
      <c r="D212" s="156" t="s">
        <v>166</v>
      </c>
      <c r="E212" s="157" t="s">
        <v>1</v>
      </c>
      <c r="F212" s="158" t="s">
        <v>346</v>
      </c>
      <c r="H212" s="159">
        <v>14.04</v>
      </c>
      <c r="L212" s="155"/>
      <c r="M212" s="160"/>
      <c r="N212" s="161"/>
      <c r="O212" s="161"/>
      <c r="P212" s="161"/>
      <c r="Q212" s="161"/>
      <c r="R212" s="161"/>
      <c r="S212" s="161"/>
      <c r="T212" s="162"/>
      <c r="AT212" s="157" t="s">
        <v>166</v>
      </c>
      <c r="AU212" s="157" t="s">
        <v>84</v>
      </c>
      <c r="AV212" s="13" t="s">
        <v>84</v>
      </c>
      <c r="AW212" s="13" t="s">
        <v>30</v>
      </c>
      <c r="AX212" s="13" t="s">
        <v>82</v>
      </c>
      <c r="AY212" s="157" t="s">
        <v>123</v>
      </c>
    </row>
    <row r="213" spans="1:65" s="2" customFormat="1" ht="24.15" customHeight="1">
      <c r="A213" s="29"/>
      <c r="B213" s="141"/>
      <c r="C213" s="142" t="s">
        <v>423</v>
      </c>
      <c r="D213" s="142" t="s">
        <v>125</v>
      </c>
      <c r="E213" s="143" t="s">
        <v>424</v>
      </c>
      <c r="F213" s="144" t="s">
        <v>425</v>
      </c>
      <c r="G213" s="145" t="s">
        <v>133</v>
      </c>
      <c r="H213" s="146">
        <v>14.04</v>
      </c>
      <c r="I213" s="147"/>
      <c r="J213" s="147">
        <f>ROUND(I213*H213,2)</f>
        <v>0</v>
      </c>
      <c r="K213" s="148"/>
      <c r="L213" s="30"/>
      <c r="M213" s="149" t="s">
        <v>1</v>
      </c>
      <c r="N213" s="150" t="s">
        <v>39</v>
      </c>
      <c r="O213" s="151">
        <v>2.8000000000000001E-2</v>
      </c>
      <c r="P213" s="151">
        <f>O213*H213</f>
        <v>0.39311999999999997</v>
      </c>
      <c r="Q213" s="151">
        <v>0.38700000000000001</v>
      </c>
      <c r="R213" s="151">
        <f>Q213*H213</f>
        <v>5.4334799999999994</v>
      </c>
      <c r="S213" s="151">
        <v>0</v>
      </c>
      <c r="T213" s="152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3" t="s">
        <v>129</v>
      </c>
      <c r="AT213" s="153" t="s">
        <v>125</v>
      </c>
      <c r="AU213" s="153" t="s">
        <v>84</v>
      </c>
      <c r="AY213" s="17" t="s">
        <v>123</v>
      </c>
      <c r="BE213" s="154">
        <f>IF(N213="základní",J213,0)</f>
        <v>0</v>
      </c>
      <c r="BF213" s="154">
        <f>IF(N213="snížená",J213,0)</f>
        <v>0</v>
      </c>
      <c r="BG213" s="154">
        <f>IF(N213="zákl. přenesená",J213,0)</f>
        <v>0</v>
      </c>
      <c r="BH213" s="154">
        <f>IF(N213="sníž. přenesená",J213,0)</f>
        <v>0</v>
      </c>
      <c r="BI213" s="154">
        <f>IF(N213="nulová",J213,0)</f>
        <v>0</v>
      </c>
      <c r="BJ213" s="17" t="s">
        <v>82</v>
      </c>
      <c r="BK213" s="154">
        <f>ROUND(I213*H213,2)</f>
        <v>0</v>
      </c>
      <c r="BL213" s="17" t="s">
        <v>129</v>
      </c>
      <c r="BM213" s="153" t="s">
        <v>426</v>
      </c>
    </row>
    <row r="214" spans="1:65" s="13" customFormat="1">
      <c r="B214" s="155"/>
      <c r="D214" s="156" t="s">
        <v>166</v>
      </c>
      <c r="E214" s="157" t="s">
        <v>1</v>
      </c>
      <c r="F214" s="158" t="s">
        <v>346</v>
      </c>
      <c r="H214" s="159">
        <v>14.04</v>
      </c>
      <c r="L214" s="155"/>
      <c r="M214" s="160"/>
      <c r="N214" s="161"/>
      <c r="O214" s="161"/>
      <c r="P214" s="161"/>
      <c r="Q214" s="161"/>
      <c r="R214" s="161"/>
      <c r="S214" s="161"/>
      <c r="T214" s="162"/>
      <c r="AT214" s="157" t="s">
        <v>166</v>
      </c>
      <c r="AU214" s="157" t="s">
        <v>84</v>
      </c>
      <c r="AV214" s="13" t="s">
        <v>84</v>
      </c>
      <c r="AW214" s="13" t="s">
        <v>30</v>
      </c>
      <c r="AX214" s="13" t="s">
        <v>82</v>
      </c>
      <c r="AY214" s="157" t="s">
        <v>123</v>
      </c>
    </row>
    <row r="215" spans="1:65" s="2" customFormat="1" ht="16.5" customHeight="1">
      <c r="A215" s="29"/>
      <c r="B215" s="141"/>
      <c r="C215" s="142" t="s">
        <v>427</v>
      </c>
      <c r="D215" s="142" t="s">
        <v>125</v>
      </c>
      <c r="E215" s="143" t="s">
        <v>428</v>
      </c>
      <c r="F215" s="144" t="s">
        <v>429</v>
      </c>
      <c r="G215" s="145" t="s">
        <v>133</v>
      </c>
      <c r="H215" s="146">
        <v>283.83999999999997</v>
      </c>
      <c r="I215" s="147"/>
      <c r="J215" s="147">
        <f>ROUND(I215*H215,2)</f>
        <v>0</v>
      </c>
      <c r="K215" s="148"/>
      <c r="L215" s="30"/>
      <c r="M215" s="149" t="s">
        <v>1</v>
      </c>
      <c r="N215" s="150" t="s">
        <v>39</v>
      </c>
      <c r="O215" s="151">
        <v>2.3E-2</v>
      </c>
      <c r="P215" s="151">
        <f>O215*H215</f>
        <v>6.528319999999999</v>
      </c>
      <c r="Q215" s="151">
        <v>0.23</v>
      </c>
      <c r="R215" s="151">
        <f>Q215*H215</f>
        <v>65.283199999999994</v>
      </c>
      <c r="S215" s="151">
        <v>0</v>
      </c>
      <c r="T215" s="152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3" t="s">
        <v>129</v>
      </c>
      <c r="AT215" s="153" t="s">
        <v>125</v>
      </c>
      <c r="AU215" s="153" t="s">
        <v>84</v>
      </c>
      <c r="AY215" s="17" t="s">
        <v>123</v>
      </c>
      <c r="BE215" s="154">
        <f>IF(N215="základní",J215,0)</f>
        <v>0</v>
      </c>
      <c r="BF215" s="154">
        <f>IF(N215="snížená",J215,0)</f>
        <v>0</v>
      </c>
      <c r="BG215" s="154">
        <f>IF(N215="zákl. přenesená",J215,0)</f>
        <v>0</v>
      </c>
      <c r="BH215" s="154">
        <f>IF(N215="sníž. přenesená",J215,0)</f>
        <v>0</v>
      </c>
      <c r="BI215" s="154">
        <f>IF(N215="nulová",J215,0)</f>
        <v>0</v>
      </c>
      <c r="BJ215" s="17" t="s">
        <v>82</v>
      </c>
      <c r="BK215" s="154">
        <f>ROUND(I215*H215,2)</f>
        <v>0</v>
      </c>
      <c r="BL215" s="17" t="s">
        <v>129</v>
      </c>
      <c r="BM215" s="153" t="s">
        <v>430</v>
      </c>
    </row>
    <row r="216" spans="1:65" s="13" customFormat="1">
      <c r="B216" s="155"/>
      <c r="D216" s="156" t="s">
        <v>166</v>
      </c>
      <c r="E216" s="157" t="s">
        <v>1</v>
      </c>
      <c r="F216" s="158" t="s">
        <v>345</v>
      </c>
      <c r="H216" s="159">
        <v>283.83999999999997</v>
      </c>
      <c r="L216" s="155"/>
      <c r="M216" s="160"/>
      <c r="N216" s="161"/>
      <c r="O216" s="161"/>
      <c r="P216" s="161"/>
      <c r="Q216" s="161"/>
      <c r="R216" s="161"/>
      <c r="S216" s="161"/>
      <c r="T216" s="162"/>
      <c r="AT216" s="157" t="s">
        <v>166</v>
      </c>
      <c r="AU216" s="157" t="s">
        <v>84</v>
      </c>
      <c r="AV216" s="13" t="s">
        <v>84</v>
      </c>
      <c r="AW216" s="13" t="s">
        <v>30</v>
      </c>
      <c r="AX216" s="13" t="s">
        <v>82</v>
      </c>
      <c r="AY216" s="157" t="s">
        <v>123</v>
      </c>
    </row>
    <row r="217" spans="1:65" s="2" customFormat="1" ht="33" customHeight="1">
      <c r="A217" s="29"/>
      <c r="B217" s="141"/>
      <c r="C217" s="142" t="s">
        <v>431</v>
      </c>
      <c r="D217" s="142" t="s">
        <v>125</v>
      </c>
      <c r="E217" s="143" t="s">
        <v>432</v>
      </c>
      <c r="F217" s="144" t="s">
        <v>433</v>
      </c>
      <c r="G217" s="145" t="s">
        <v>133</v>
      </c>
      <c r="H217" s="146">
        <v>14.04</v>
      </c>
      <c r="I217" s="147"/>
      <c r="J217" s="147">
        <f>ROUND(I217*H217,2)</f>
        <v>0</v>
      </c>
      <c r="K217" s="148"/>
      <c r="L217" s="30"/>
      <c r="M217" s="149" t="s">
        <v>1</v>
      </c>
      <c r="N217" s="150" t="s">
        <v>39</v>
      </c>
      <c r="O217" s="151">
        <v>0.77700000000000002</v>
      </c>
      <c r="P217" s="151">
        <f>O217*H217</f>
        <v>10.909079999999999</v>
      </c>
      <c r="Q217" s="151">
        <v>0.10100000000000001</v>
      </c>
      <c r="R217" s="151">
        <f>Q217*H217</f>
        <v>1.41804</v>
      </c>
      <c r="S217" s="151">
        <v>0</v>
      </c>
      <c r="T217" s="152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3" t="s">
        <v>129</v>
      </c>
      <c r="AT217" s="153" t="s">
        <v>125</v>
      </c>
      <c r="AU217" s="153" t="s">
        <v>84</v>
      </c>
      <c r="AY217" s="17" t="s">
        <v>123</v>
      </c>
      <c r="BE217" s="154">
        <f>IF(N217="základní",J217,0)</f>
        <v>0</v>
      </c>
      <c r="BF217" s="154">
        <f>IF(N217="snížená",J217,0)</f>
        <v>0</v>
      </c>
      <c r="BG217" s="154">
        <f>IF(N217="zákl. přenesená",J217,0)</f>
        <v>0</v>
      </c>
      <c r="BH217" s="154">
        <f>IF(N217="sníž. přenesená",J217,0)</f>
        <v>0</v>
      </c>
      <c r="BI217" s="154">
        <f>IF(N217="nulová",J217,0)</f>
        <v>0</v>
      </c>
      <c r="BJ217" s="17" t="s">
        <v>82</v>
      </c>
      <c r="BK217" s="154">
        <f>ROUND(I217*H217,2)</f>
        <v>0</v>
      </c>
      <c r="BL217" s="17" t="s">
        <v>129</v>
      </c>
      <c r="BM217" s="153" t="s">
        <v>434</v>
      </c>
    </row>
    <row r="218" spans="1:65" s="13" customFormat="1">
      <c r="B218" s="155"/>
      <c r="D218" s="156" t="s">
        <v>166</v>
      </c>
      <c r="E218" s="157" t="s">
        <v>1</v>
      </c>
      <c r="F218" s="158" t="s">
        <v>346</v>
      </c>
      <c r="H218" s="159">
        <v>14.04</v>
      </c>
      <c r="L218" s="155"/>
      <c r="M218" s="160"/>
      <c r="N218" s="161"/>
      <c r="O218" s="161"/>
      <c r="P218" s="161"/>
      <c r="Q218" s="161"/>
      <c r="R218" s="161"/>
      <c r="S218" s="161"/>
      <c r="T218" s="162"/>
      <c r="AT218" s="157" t="s">
        <v>166</v>
      </c>
      <c r="AU218" s="157" t="s">
        <v>84</v>
      </c>
      <c r="AV218" s="13" t="s">
        <v>84</v>
      </c>
      <c r="AW218" s="13" t="s">
        <v>30</v>
      </c>
      <c r="AX218" s="13" t="s">
        <v>82</v>
      </c>
      <c r="AY218" s="157" t="s">
        <v>123</v>
      </c>
    </row>
    <row r="219" spans="1:65" s="2" customFormat="1" ht="21.75" customHeight="1">
      <c r="A219" s="29"/>
      <c r="B219" s="141"/>
      <c r="C219" s="180" t="s">
        <v>435</v>
      </c>
      <c r="D219" s="180" t="s">
        <v>312</v>
      </c>
      <c r="E219" s="181" t="s">
        <v>436</v>
      </c>
      <c r="F219" s="182" t="s">
        <v>437</v>
      </c>
      <c r="G219" s="183" t="s">
        <v>133</v>
      </c>
      <c r="H219" s="184">
        <v>14.461</v>
      </c>
      <c r="I219" s="185"/>
      <c r="J219" s="185">
        <f>ROUND(I219*H219,2)</f>
        <v>0</v>
      </c>
      <c r="K219" s="186"/>
      <c r="L219" s="187"/>
      <c r="M219" s="188" t="s">
        <v>1</v>
      </c>
      <c r="N219" s="189" t="s">
        <v>39</v>
      </c>
      <c r="O219" s="151">
        <v>0</v>
      </c>
      <c r="P219" s="151">
        <f>O219*H219</f>
        <v>0</v>
      </c>
      <c r="Q219" s="151">
        <v>0.15</v>
      </c>
      <c r="R219" s="151">
        <f>Q219*H219</f>
        <v>2.1691500000000001</v>
      </c>
      <c r="S219" s="151">
        <v>0</v>
      </c>
      <c r="T219" s="152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3" t="s">
        <v>154</v>
      </c>
      <c r="AT219" s="153" t="s">
        <v>312</v>
      </c>
      <c r="AU219" s="153" t="s">
        <v>84</v>
      </c>
      <c r="AY219" s="17" t="s">
        <v>123</v>
      </c>
      <c r="BE219" s="154">
        <f>IF(N219="základní",J219,0)</f>
        <v>0</v>
      </c>
      <c r="BF219" s="154">
        <f>IF(N219="snížená",J219,0)</f>
        <v>0</v>
      </c>
      <c r="BG219" s="154">
        <f>IF(N219="zákl. přenesená",J219,0)</f>
        <v>0</v>
      </c>
      <c r="BH219" s="154">
        <f>IF(N219="sníž. přenesená",J219,0)</f>
        <v>0</v>
      </c>
      <c r="BI219" s="154">
        <f>IF(N219="nulová",J219,0)</f>
        <v>0</v>
      </c>
      <c r="BJ219" s="17" t="s">
        <v>82</v>
      </c>
      <c r="BK219" s="154">
        <f>ROUND(I219*H219,2)</f>
        <v>0</v>
      </c>
      <c r="BL219" s="17" t="s">
        <v>129</v>
      </c>
      <c r="BM219" s="153" t="s">
        <v>438</v>
      </c>
    </row>
    <row r="220" spans="1:65" s="13" customFormat="1">
      <c r="B220" s="155"/>
      <c r="D220" s="156" t="s">
        <v>166</v>
      </c>
      <c r="F220" s="158" t="s">
        <v>439</v>
      </c>
      <c r="H220" s="159">
        <v>14.461</v>
      </c>
      <c r="L220" s="155"/>
      <c r="M220" s="160"/>
      <c r="N220" s="161"/>
      <c r="O220" s="161"/>
      <c r="P220" s="161"/>
      <c r="Q220" s="161"/>
      <c r="R220" s="161"/>
      <c r="S220" s="161"/>
      <c r="T220" s="162"/>
      <c r="AT220" s="157" t="s">
        <v>166</v>
      </c>
      <c r="AU220" s="157" t="s">
        <v>84</v>
      </c>
      <c r="AV220" s="13" t="s">
        <v>84</v>
      </c>
      <c r="AW220" s="13" t="s">
        <v>3</v>
      </c>
      <c r="AX220" s="13" t="s">
        <v>82</v>
      </c>
      <c r="AY220" s="157" t="s">
        <v>123</v>
      </c>
    </row>
    <row r="221" spans="1:65" s="2" customFormat="1" ht="33" customHeight="1">
      <c r="A221" s="29"/>
      <c r="B221" s="141"/>
      <c r="C221" s="142" t="s">
        <v>440</v>
      </c>
      <c r="D221" s="142" t="s">
        <v>125</v>
      </c>
      <c r="E221" s="143" t="s">
        <v>441</v>
      </c>
      <c r="F221" s="144" t="s">
        <v>442</v>
      </c>
      <c r="G221" s="145" t="s">
        <v>133</v>
      </c>
      <c r="H221" s="146">
        <v>283.83999999999997</v>
      </c>
      <c r="I221" s="147"/>
      <c r="J221" s="147">
        <f>ROUND(I221*H221,2)</f>
        <v>0</v>
      </c>
      <c r="K221" s="148"/>
      <c r="L221" s="30"/>
      <c r="M221" s="149" t="s">
        <v>1</v>
      </c>
      <c r="N221" s="150" t="s">
        <v>39</v>
      </c>
      <c r="O221" s="151">
        <v>0.59799999999999998</v>
      </c>
      <c r="P221" s="151">
        <f>O221*H221</f>
        <v>169.73631999999998</v>
      </c>
      <c r="Q221" s="151">
        <v>0.10100000000000001</v>
      </c>
      <c r="R221" s="151">
        <f>Q221*H221</f>
        <v>28.667839999999998</v>
      </c>
      <c r="S221" s="151">
        <v>0</v>
      </c>
      <c r="T221" s="152">
        <f>S221*H221</f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3" t="s">
        <v>129</v>
      </c>
      <c r="AT221" s="153" t="s">
        <v>125</v>
      </c>
      <c r="AU221" s="153" t="s">
        <v>84</v>
      </c>
      <c r="AY221" s="17" t="s">
        <v>123</v>
      </c>
      <c r="BE221" s="154">
        <f>IF(N221="základní",J221,0)</f>
        <v>0</v>
      </c>
      <c r="BF221" s="154">
        <f>IF(N221="snížená",J221,0)</f>
        <v>0</v>
      </c>
      <c r="BG221" s="154">
        <f>IF(N221="zákl. přenesená",J221,0)</f>
        <v>0</v>
      </c>
      <c r="BH221" s="154">
        <f>IF(N221="sníž. přenesená",J221,0)</f>
        <v>0</v>
      </c>
      <c r="BI221" s="154">
        <f>IF(N221="nulová",J221,0)</f>
        <v>0</v>
      </c>
      <c r="BJ221" s="17" t="s">
        <v>82</v>
      </c>
      <c r="BK221" s="154">
        <f>ROUND(I221*H221,2)</f>
        <v>0</v>
      </c>
      <c r="BL221" s="17" t="s">
        <v>129</v>
      </c>
      <c r="BM221" s="153" t="s">
        <v>443</v>
      </c>
    </row>
    <row r="222" spans="1:65" s="13" customFormat="1">
      <c r="B222" s="155"/>
      <c r="D222" s="156" t="s">
        <v>166</v>
      </c>
      <c r="E222" s="157" t="s">
        <v>1</v>
      </c>
      <c r="F222" s="158" t="s">
        <v>345</v>
      </c>
      <c r="H222" s="159">
        <v>283.83999999999997</v>
      </c>
      <c r="L222" s="155"/>
      <c r="M222" s="160"/>
      <c r="N222" s="161"/>
      <c r="O222" s="161"/>
      <c r="P222" s="161"/>
      <c r="Q222" s="161"/>
      <c r="R222" s="161"/>
      <c r="S222" s="161"/>
      <c r="T222" s="162"/>
      <c r="AT222" s="157" t="s">
        <v>166</v>
      </c>
      <c r="AU222" s="157" t="s">
        <v>84</v>
      </c>
      <c r="AV222" s="13" t="s">
        <v>84</v>
      </c>
      <c r="AW222" s="13" t="s">
        <v>30</v>
      </c>
      <c r="AX222" s="13" t="s">
        <v>82</v>
      </c>
      <c r="AY222" s="157" t="s">
        <v>123</v>
      </c>
    </row>
    <row r="223" spans="1:65" s="2" customFormat="1" ht="21.75" customHeight="1">
      <c r="A223" s="29"/>
      <c r="B223" s="141"/>
      <c r="C223" s="180" t="s">
        <v>444</v>
      </c>
      <c r="D223" s="180" t="s">
        <v>312</v>
      </c>
      <c r="E223" s="181" t="s">
        <v>445</v>
      </c>
      <c r="F223" s="182" t="s">
        <v>446</v>
      </c>
      <c r="G223" s="183" t="s">
        <v>133</v>
      </c>
      <c r="H223" s="184">
        <v>289.517</v>
      </c>
      <c r="I223" s="185"/>
      <c r="J223" s="185">
        <f>ROUND(I223*H223,2)</f>
        <v>0</v>
      </c>
      <c r="K223" s="186"/>
      <c r="L223" s="187"/>
      <c r="M223" s="188" t="s">
        <v>1</v>
      </c>
      <c r="N223" s="189" t="s">
        <v>39</v>
      </c>
      <c r="O223" s="151">
        <v>0</v>
      </c>
      <c r="P223" s="151">
        <f>O223*H223</f>
        <v>0</v>
      </c>
      <c r="Q223" s="151">
        <v>0.13100000000000001</v>
      </c>
      <c r="R223" s="151">
        <f>Q223*H223</f>
        <v>37.926727</v>
      </c>
      <c r="S223" s="151">
        <v>0</v>
      </c>
      <c r="T223" s="152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3" t="s">
        <v>154</v>
      </c>
      <c r="AT223" s="153" t="s">
        <v>312</v>
      </c>
      <c r="AU223" s="153" t="s">
        <v>84</v>
      </c>
      <c r="AY223" s="17" t="s">
        <v>123</v>
      </c>
      <c r="BE223" s="154">
        <f>IF(N223="základní",J223,0)</f>
        <v>0</v>
      </c>
      <c r="BF223" s="154">
        <f>IF(N223="snížená",J223,0)</f>
        <v>0</v>
      </c>
      <c r="BG223" s="154">
        <f>IF(N223="zákl. přenesená",J223,0)</f>
        <v>0</v>
      </c>
      <c r="BH223" s="154">
        <f>IF(N223="sníž. přenesená",J223,0)</f>
        <v>0</v>
      </c>
      <c r="BI223" s="154">
        <f>IF(N223="nulová",J223,0)</f>
        <v>0</v>
      </c>
      <c r="BJ223" s="17" t="s">
        <v>82</v>
      </c>
      <c r="BK223" s="154">
        <f>ROUND(I223*H223,2)</f>
        <v>0</v>
      </c>
      <c r="BL223" s="17" t="s">
        <v>129</v>
      </c>
      <c r="BM223" s="153" t="s">
        <v>447</v>
      </c>
    </row>
    <row r="224" spans="1:65" s="13" customFormat="1">
      <c r="B224" s="155"/>
      <c r="D224" s="156" t="s">
        <v>166</v>
      </c>
      <c r="F224" s="158" t="s">
        <v>448</v>
      </c>
      <c r="H224" s="159">
        <v>289.517</v>
      </c>
      <c r="L224" s="155"/>
      <c r="M224" s="160"/>
      <c r="N224" s="161"/>
      <c r="O224" s="161"/>
      <c r="P224" s="161"/>
      <c r="Q224" s="161"/>
      <c r="R224" s="161"/>
      <c r="S224" s="161"/>
      <c r="T224" s="162"/>
      <c r="AT224" s="157" t="s">
        <v>166</v>
      </c>
      <c r="AU224" s="157" t="s">
        <v>84</v>
      </c>
      <c r="AV224" s="13" t="s">
        <v>84</v>
      </c>
      <c r="AW224" s="13" t="s">
        <v>3</v>
      </c>
      <c r="AX224" s="13" t="s">
        <v>82</v>
      </c>
      <c r="AY224" s="157" t="s">
        <v>123</v>
      </c>
    </row>
    <row r="225" spans="1:65" s="12" customFormat="1" ht="22.8" customHeight="1">
      <c r="B225" s="129"/>
      <c r="D225" s="130" t="s">
        <v>73</v>
      </c>
      <c r="E225" s="139" t="s">
        <v>158</v>
      </c>
      <c r="F225" s="139" t="s">
        <v>191</v>
      </c>
      <c r="J225" s="140">
        <f>BK225</f>
        <v>0</v>
      </c>
      <c r="L225" s="129"/>
      <c r="M225" s="133"/>
      <c r="N225" s="134"/>
      <c r="O225" s="134"/>
      <c r="P225" s="135">
        <f>SUM(P226:P233)</f>
        <v>20.103216</v>
      </c>
      <c r="Q225" s="134"/>
      <c r="R225" s="135">
        <f>SUM(R226:R233)</f>
        <v>26.724940319999998</v>
      </c>
      <c r="S225" s="134"/>
      <c r="T225" s="136">
        <f>SUM(T226:T233)</f>
        <v>0</v>
      </c>
      <c r="AR225" s="130" t="s">
        <v>82</v>
      </c>
      <c r="AT225" s="137" t="s">
        <v>73</v>
      </c>
      <c r="AU225" s="137" t="s">
        <v>82</v>
      </c>
      <c r="AY225" s="130" t="s">
        <v>123</v>
      </c>
      <c r="BK225" s="138">
        <f>SUM(BK226:BK233)</f>
        <v>0</v>
      </c>
    </row>
    <row r="226" spans="1:65" s="2" customFormat="1" ht="24.15" customHeight="1">
      <c r="A226" s="29"/>
      <c r="B226" s="141"/>
      <c r="C226" s="142" t="s">
        <v>449</v>
      </c>
      <c r="D226" s="142" t="s">
        <v>125</v>
      </c>
      <c r="E226" s="143" t="s">
        <v>450</v>
      </c>
      <c r="F226" s="144" t="s">
        <v>451</v>
      </c>
      <c r="G226" s="145" t="s">
        <v>209</v>
      </c>
      <c r="H226" s="146">
        <v>50.4</v>
      </c>
      <c r="I226" s="147"/>
      <c r="J226" s="147">
        <f>ROUND(I226*H226,2)</f>
        <v>0</v>
      </c>
      <c r="K226" s="148"/>
      <c r="L226" s="30"/>
      <c r="M226" s="149" t="s">
        <v>1</v>
      </c>
      <c r="N226" s="150" t="s">
        <v>39</v>
      </c>
      <c r="O226" s="151">
        <v>0.14000000000000001</v>
      </c>
      <c r="P226" s="151">
        <f>O226*H226</f>
        <v>7.056</v>
      </c>
      <c r="Q226" s="151">
        <v>0.10095</v>
      </c>
      <c r="R226" s="151">
        <f>Q226*H226</f>
        <v>5.0878800000000002</v>
      </c>
      <c r="S226" s="151">
        <v>0</v>
      </c>
      <c r="T226" s="152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3" t="s">
        <v>129</v>
      </c>
      <c r="AT226" s="153" t="s">
        <v>125</v>
      </c>
      <c r="AU226" s="153" t="s">
        <v>84</v>
      </c>
      <c r="AY226" s="17" t="s">
        <v>123</v>
      </c>
      <c r="BE226" s="154">
        <f>IF(N226="základní",J226,0)</f>
        <v>0</v>
      </c>
      <c r="BF226" s="154">
        <f>IF(N226="snížená",J226,0)</f>
        <v>0</v>
      </c>
      <c r="BG226" s="154">
        <f>IF(N226="zákl. přenesená",J226,0)</f>
        <v>0</v>
      </c>
      <c r="BH226" s="154">
        <f>IF(N226="sníž. přenesená",J226,0)</f>
        <v>0</v>
      </c>
      <c r="BI226" s="154">
        <f>IF(N226="nulová",J226,0)</f>
        <v>0</v>
      </c>
      <c r="BJ226" s="17" t="s">
        <v>82</v>
      </c>
      <c r="BK226" s="154">
        <f>ROUND(I226*H226,2)</f>
        <v>0</v>
      </c>
      <c r="BL226" s="17" t="s">
        <v>129</v>
      </c>
      <c r="BM226" s="153" t="s">
        <v>452</v>
      </c>
    </row>
    <row r="227" spans="1:65" s="13" customFormat="1">
      <c r="B227" s="155"/>
      <c r="D227" s="156" t="s">
        <v>166</v>
      </c>
      <c r="E227" s="157" t="s">
        <v>1</v>
      </c>
      <c r="F227" s="158" t="s">
        <v>453</v>
      </c>
      <c r="H227" s="159">
        <v>50.4</v>
      </c>
      <c r="L227" s="155"/>
      <c r="M227" s="160"/>
      <c r="N227" s="161"/>
      <c r="O227" s="161"/>
      <c r="P227" s="161"/>
      <c r="Q227" s="161"/>
      <c r="R227" s="161"/>
      <c r="S227" s="161"/>
      <c r="T227" s="162"/>
      <c r="AT227" s="157" t="s">
        <v>166</v>
      </c>
      <c r="AU227" s="157" t="s">
        <v>84</v>
      </c>
      <c r="AV227" s="13" t="s">
        <v>84</v>
      </c>
      <c r="AW227" s="13" t="s">
        <v>30</v>
      </c>
      <c r="AX227" s="13" t="s">
        <v>82</v>
      </c>
      <c r="AY227" s="157" t="s">
        <v>123</v>
      </c>
    </row>
    <row r="228" spans="1:65" s="2" customFormat="1" ht="16.5" customHeight="1">
      <c r="A228" s="29"/>
      <c r="B228" s="141"/>
      <c r="C228" s="180" t="s">
        <v>454</v>
      </c>
      <c r="D228" s="180" t="s">
        <v>312</v>
      </c>
      <c r="E228" s="181" t="s">
        <v>455</v>
      </c>
      <c r="F228" s="182" t="s">
        <v>456</v>
      </c>
      <c r="G228" s="183" t="s">
        <v>209</v>
      </c>
      <c r="H228" s="184">
        <v>50.904000000000003</v>
      </c>
      <c r="I228" s="185"/>
      <c r="J228" s="185">
        <f>ROUND(I228*H228,2)</f>
        <v>0</v>
      </c>
      <c r="K228" s="186"/>
      <c r="L228" s="187"/>
      <c r="M228" s="188" t="s">
        <v>1</v>
      </c>
      <c r="N228" s="189" t="s">
        <v>39</v>
      </c>
      <c r="O228" s="151">
        <v>0</v>
      </c>
      <c r="P228" s="151">
        <f>O228*H228</f>
        <v>0</v>
      </c>
      <c r="Q228" s="151">
        <v>2.4E-2</v>
      </c>
      <c r="R228" s="151">
        <f>Q228*H228</f>
        <v>1.2216960000000001</v>
      </c>
      <c r="S228" s="151">
        <v>0</v>
      </c>
      <c r="T228" s="152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3" t="s">
        <v>154</v>
      </c>
      <c r="AT228" s="153" t="s">
        <v>312</v>
      </c>
      <c r="AU228" s="153" t="s">
        <v>84</v>
      </c>
      <c r="AY228" s="17" t="s">
        <v>123</v>
      </c>
      <c r="BE228" s="154">
        <f>IF(N228="základní",J228,0)</f>
        <v>0</v>
      </c>
      <c r="BF228" s="154">
        <f>IF(N228="snížená",J228,0)</f>
        <v>0</v>
      </c>
      <c r="BG228" s="154">
        <f>IF(N228="zákl. přenesená",J228,0)</f>
        <v>0</v>
      </c>
      <c r="BH228" s="154">
        <f>IF(N228="sníž. přenesená",J228,0)</f>
        <v>0</v>
      </c>
      <c r="BI228" s="154">
        <f>IF(N228="nulová",J228,0)</f>
        <v>0</v>
      </c>
      <c r="BJ228" s="17" t="s">
        <v>82</v>
      </c>
      <c r="BK228" s="154">
        <f>ROUND(I228*H228,2)</f>
        <v>0</v>
      </c>
      <c r="BL228" s="17" t="s">
        <v>129</v>
      </c>
      <c r="BM228" s="153" t="s">
        <v>457</v>
      </c>
    </row>
    <row r="229" spans="1:65" s="13" customFormat="1">
      <c r="B229" s="155"/>
      <c r="D229" s="156" t="s">
        <v>166</v>
      </c>
      <c r="F229" s="158" t="s">
        <v>458</v>
      </c>
      <c r="H229" s="159">
        <v>50.904000000000003</v>
      </c>
      <c r="L229" s="155"/>
      <c r="M229" s="160"/>
      <c r="N229" s="161"/>
      <c r="O229" s="161"/>
      <c r="P229" s="161"/>
      <c r="Q229" s="161"/>
      <c r="R229" s="161"/>
      <c r="S229" s="161"/>
      <c r="T229" s="162"/>
      <c r="AT229" s="157" t="s">
        <v>166</v>
      </c>
      <c r="AU229" s="157" t="s">
        <v>84</v>
      </c>
      <c r="AV229" s="13" t="s">
        <v>84</v>
      </c>
      <c r="AW229" s="13" t="s">
        <v>3</v>
      </c>
      <c r="AX229" s="13" t="s">
        <v>82</v>
      </c>
      <c r="AY229" s="157" t="s">
        <v>123</v>
      </c>
    </row>
    <row r="230" spans="1:65" s="2" customFormat="1" ht="16.5" customHeight="1">
      <c r="A230" s="29"/>
      <c r="B230" s="141"/>
      <c r="C230" s="142" t="s">
        <v>459</v>
      </c>
      <c r="D230" s="142" t="s">
        <v>125</v>
      </c>
      <c r="E230" s="143" t="s">
        <v>460</v>
      </c>
      <c r="F230" s="144" t="s">
        <v>461</v>
      </c>
      <c r="G230" s="145" t="s">
        <v>176</v>
      </c>
      <c r="H230" s="146">
        <v>9.048</v>
      </c>
      <c r="I230" s="147"/>
      <c r="J230" s="147">
        <f>ROUND(I230*H230,2)</f>
        <v>0</v>
      </c>
      <c r="K230" s="148"/>
      <c r="L230" s="30"/>
      <c r="M230" s="149" t="s">
        <v>1</v>
      </c>
      <c r="N230" s="150" t="s">
        <v>39</v>
      </c>
      <c r="O230" s="151">
        <v>1.4419999999999999</v>
      </c>
      <c r="P230" s="151">
        <f>O230*H230</f>
        <v>13.047215999999999</v>
      </c>
      <c r="Q230" s="151">
        <v>2.2563399999999998</v>
      </c>
      <c r="R230" s="151">
        <f>Q230*H230</f>
        <v>20.415364319999998</v>
      </c>
      <c r="S230" s="151">
        <v>0</v>
      </c>
      <c r="T230" s="152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3" t="s">
        <v>129</v>
      </c>
      <c r="AT230" s="153" t="s">
        <v>125</v>
      </c>
      <c r="AU230" s="153" t="s">
        <v>84</v>
      </c>
      <c r="AY230" s="17" t="s">
        <v>123</v>
      </c>
      <c r="BE230" s="154">
        <f>IF(N230="základní",J230,0)</f>
        <v>0</v>
      </c>
      <c r="BF230" s="154">
        <f>IF(N230="snížená",J230,0)</f>
        <v>0</v>
      </c>
      <c r="BG230" s="154">
        <f>IF(N230="zákl. přenesená",J230,0)</f>
        <v>0</v>
      </c>
      <c r="BH230" s="154">
        <f>IF(N230="sníž. přenesená",J230,0)</f>
        <v>0</v>
      </c>
      <c r="BI230" s="154">
        <f>IF(N230="nulová",J230,0)</f>
        <v>0</v>
      </c>
      <c r="BJ230" s="17" t="s">
        <v>82</v>
      </c>
      <c r="BK230" s="154">
        <f>ROUND(I230*H230,2)</f>
        <v>0</v>
      </c>
      <c r="BL230" s="17" t="s">
        <v>129</v>
      </c>
      <c r="BM230" s="153" t="s">
        <v>462</v>
      </c>
    </row>
    <row r="231" spans="1:65" s="13" customFormat="1">
      <c r="B231" s="155"/>
      <c r="D231" s="156" t="s">
        <v>166</v>
      </c>
      <c r="E231" s="157" t="s">
        <v>1</v>
      </c>
      <c r="F231" s="158" t="s">
        <v>463</v>
      </c>
      <c r="H231" s="159">
        <v>6.048</v>
      </c>
      <c r="L231" s="155"/>
      <c r="M231" s="160"/>
      <c r="N231" s="161"/>
      <c r="O231" s="161"/>
      <c r="P231" s="161"/>
      <c r="Q231" s="161"/>
      <c r="R231" s="161"/>
      <c r="S231" s="161"/>
      <c r="T231" s="162"/>
      <c r="AT231" s="157" t="s">
        <v>166</v>
      </c>
      <c r="AU231" s="157" t="s">
        <v>84</v>
      </c>
      <c r="AV231" s="13" t="s">
        <v>84</v>
      </c>
      <c r="AW231" s="13" t="s">
        <v>30</v>
      </c>
      <c r="AX231" s="13" t="s">
        <v>74</v>
      </c>
      <c r="AY231" s="157" t="s">
        <v>123</v>
      </c>
    </row>
    <row r="232" spans="1:65" s="13" customFormat="1">
      <c r="B232" s="155"/>
      <c r="D232" s="156" t="s">
        <v>166</v>
      </c>
      <c r="E232" s="157" t="s">
        <v>1</v>
      </c>
      <c r="F232" s="158" t="s">
        <v>464</v>
      </c>
      <c r="H232" s="159">
        <v>3</v>
      </c>
      <c r="L232" s="155"/>
      <c r="M232" s="160"/>
      <c r="N232" s="161"/>
      <c r="O232" s="161"/>
      <c r="P232" s="161"/>
      <c r="Q232" s="161"/>
      <c r="R232" s="161"/>
      <c r="S232" s="161"/>
      <c r="T232" s="162"/>
      <c r="AT232" s="157" t="s">
        <v>166</v>
      </c>
      <c r="AU232" s="157" t="s">
        <v>84</v>
      </c>
      <c r="AV232" s="13" t="s">
        <v>84</v>
      </c>
      <c r="AW232" s="13" t="s">
        <v>30</v>
      </c>
      <c r="AX232" s="13" t="s">
        <v>74</v>
      </c>
      <c r="AY232" s="157" t="s">
        <v>123</v>
      </c>
    </row>
    <row r="233" spans="1:65" s="14" customFormat="1">
      <c r="B233" s="163"/>
      <c r="D233" s="156" t="s">
        <v>166</v>
      </c>
      <c r="E233" s="164" t="s">
        <v>1</v>
      </c>
      <c r="F233" s="165" t="s">
        <v>180</v>
      </c>
      <c r="H233" s="166">
        <v>9.048</v>
      </c>
      <c r="L233" s="163"/>
      <c r="M233" s="167"/>
      <c r="N233" s="168"/>
      <c r="O233" s="168"/>
      <c r="P233" s="168"/>
      <c r="Q233" s="168"/>
      <c r="R233" s="168"/>
      <c r="S233" s="168"/>
      <c r="T233" s="169"/>
      <c r="AT233" s="164" t="s">
        <v>166</v>
      </c>
      <c r="AU233" s="164" t="s">
        <v>84</v>
      </c>
      <c r="AV233" s="14" t="s">
        <v>129</v>
      </c>
      <c r="AW233" s="14" t="s">
        <v>30</v>
      </c>
      <c r="AX233" s="14" t="s">
        <v>82</v>
      </c>
      <c r="AY233" s="164" t="s">
        <v>123</v>
      </c>
    </row>
    <row r="234" spans="1:65" s="12" customFormat="1" ht="22.8" customHeight="1">
      <c r="B234" s="129"/>
      <c r="D234" s="130" t="s">
        <v>73</v>
      </c>
      <c r="E234" s="139" t="s">
        <v>465</v>
      </c>
      <c r="F234" s="139" t="s">
        <v>466</v>
      </c>
      <c r="J234" s="140">
        <f>BK234</f>
        <v>0</v>
      </c>
      <c r="L234" s="129"/>
      <c r="M234" s="133"/>
      <c r="N234" s="134"/>
      <c r="O234" s="134"/>
      <c r="P234" s="135">
        <f>P235</f>
        <v>169.775859</v>
      </c>
      <c r="Q234" s="134"/>
      <c r="R234" s="135">
        <f>R235</f>
        <v>0</v>
      </c>
      <c r="S234" s="134"/>
      <c r="T234" s="136">
        <f>T235</f>
        <v>0</v>
      </c>
      <c r="AR234" s="130" t="s">
        <v>82</v>
      </c>
      <c r="AT234" s="137" t="s">
        <v>73</v>
      </c>
      <c r="AU234" s="137" t="s">
        <v>82</v>
      </c>
      <c r="AY234" s="130" t="s">
        <v>123</v>
      </c>
      <c r="BK234" s="138">
        <f>BK235</f>
        <v>0</v>
      </c>
    </row>
    <row r="235" spans="1:65" s="2" customFormat="1" ht="24.15" customHeight="1">
      <c r="A235" s="29"/>
      <c r="B235" s="141"/>
      <c r="C235" s="142" t="s">
        <v>467</v>
      </c>
      <c r="D235" s="142" t="s">
        <v>125</v>
      </c>
      <c r="E235" s="143" t="s">
        <v>468</v>
      </c>
      <c r="F235" s="144" t="s">
        <v>469</v>
      </c>
      <c r="G235" s="145" t="s">
        <v>227</v>
      </c>
      <c r="H235" s="146">
        <v>427.64699999999999</v>
      </c>
      <c r="I235" s="147"/>
      <c r="J235" s="147">
        <f>ROUND(I235*H235,2)</f>
        <v>0</v>
      </c>
      <c r="K235" s="148"/>
      <c r="L235" s="30"/>
      <c r="M235" s="149" t="s">
        <v>1</v>
      </c>
      <c r="N235" s="150" t="s">
        <v>39</v>
      </c>
      <c r="O235" s="151">
        <v>0.39700000000000002</v>
      </c>
      <c r="P235" s="151">
        <f>O235*H235</f>
        <v>169.775859</v>
      </c>
      <c r="Q235" s="151">
        <v>0</v>
      </c>
      <c r="R235" s="151">
        <f>Q235*H235</f>
        <v>0</v>
      </c>
      <c r="S235" s="151">
        <v>0</v>
      </c>
      <c r="T235" s="152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3" t="s">
        <v>129</v>
      </c>
      <c r="AT235" s="153" t="s">
        <v>125</v>
      </c>
      <c r="AU235" s="153" t="s">
        <v>84</v>
      </c>
      <c r="AY235" s="17" t="s">
        <v>123</v>
      </c>
      <c r="BE235" s="154">
        <f>IF(N235="základní",J235,0)</f>
        <v>0</v>
      </c>
      <c r="BF235" s="154">
        <f>IF(N235="snížená",J235,0)</f>
        <v>0</v>
      </c>
      <c r="BG235" s="154">
        <f>IF(N235="zákl. přenesená",J235,0)</f>
        <v>0</v>
      </c>
      <c r="BH235" s="154">
        <f>IF(N235="sníž. přenesená",J235,0)</f>
        <v>0</v>
      </c>
      <c r="BI235" s="154">
        <f>IF(N235="nulová",J235,0)</f>
        <v>0</v>
      </c>
      <c r="BJ235" s="17" t="s">
        <v>82</v>
      </c>
      <c r="BK235" s="154">
        <f>ROUND(I235*H235,2)</f>
        <v>0</v>
      </c>
      <c r="BL235" s="17" t="s">
        <v>129</v>
      </c>
      <c r="BM235" s="153" t="s">
        <v>470</v>
      </c>
    </row>
    <row r="236" spans="1:65" s="12" customFormat="1" ht="25.95" customHeight="1">
      <c r="B236" s="129"/>
      <c r="D236" s="130" t="s">
        <v>73</v>
      </c>
      <c r="E236" s="131" t="s">
        <v>471</v>
      </c>
      <c r="F236" s="131" t="s">
        <v>472</v>
      </c>
      <c r="J236" s="132">
        <f>BK236</f>
        <v>0</v>
      </c>
      <c r="L236" s="129"/>
      <c r="M236" s="133"/>
      <c r="N236" s="134"/>
      <c r="O236" s="134"/>
      <c r="P236" s="135">
        <f>P237+P240+P245</f>
        <v>0</v>
      </c>
      <c r="Q236" s="134"/>
      <c r="R236" s="135">
        <f>R237+R240+R245</f>
        <v>0</v>
      </c>
      <c r="S236" s="134"/>
      <c r="T236" s="136">
        <f>T237+T240+T245</f>
        <v>0</v>
      </c>
      <c r="AR236" s="130" t="s">
        <v>84</v>
      </c>
      <c r="AT236" s="137" t="s">
        <v>73</v>
      </c>
      <c r="AU236" s="137" t="s">
        <v>74</v>
      </c>
      <c r="AY236" s="130" t="s">
        <v>123</v>
      </c>
      <c r="BK236" s="138">
        <f>BK237+BK240+BK245</f>
        <v>0</v>
      </c>
    </row>
    <row r="237" spans="1:65" s="12" customFormat="1" ht="22.8" customHeight="1">
      <c r="B237" s="129"/>
      <c r="D237" s="130" t="s">
        <v>73</v>
      </c>
      <c r="E237" s="139" t="s">
        <v>473</v>
      </c>
      <c r="F237" s="139" t="s">
        <v>474</v>
      </c>
      <c r="J237" s="140">
        <f>BK237</f>
        <v>0</v>
      </c>
      <c r="L237" s="129"/>
      <c r="M237" s="133"/>
      <c r="N237" s="134"/>
      <c r="O237" s="134"/>
      <c r="P237" s="135">
        <f>SUM(P238:P239)</f>
        <v>0</v>
      </c>
      <c r="Q237" s="134"/>
      <c r="R237" s="135">
        <f>SUM(R238:R239)</f>
        <v>0</v>
      </c>
      <c r="S237" s="134"/>
      <c r="T237" s="136">
        <f>SUM(T238:T239)</f>
        <v>0</v>
      </c>
      <c r="AR237" s="130" t="s">
        <v>84</v>
      </c>
      <c r="AT237" s="137" t="s">
        <v>73</v>
      </c>
      <c r="AU237" s="137" t="s">
        <v>82</v>
      </c>
      <c r="AY237" s="130" t="s">
        <v>123</v>
      </c>
      <c r="BK237" s="138">
        <f>SUM(BK238:BK239)</f>
        <v>0</v>
      </c>
    </row>
    <row r="238" spans="1:65" s="2" customFormat="1" ht="24.15" customHeight="1">
      <c r="A238" s="29"/>
      <c r="B238" s="141"/>
      <c r="C238" s="142" t="s">
        <v>475</v>
      </c>
      <c r="D238" s="142" t="s">
        <v>125</v>
      </c>
      <c r="E238" s="143" t="s">
        <v>476</v>
      </c>
      <c r="F238" s="144" t="s">
        <v>477</v>
      </c>
      <c r="G238" s="145" t="s">
        <v>478</v>
      </c>
      <c r="H238" s="146">
        <v>1</v>
      </c>
      <c r="I238" s="147"/>
      <c r="J238" s="147">
        <f>ROUND(I238*H238,2)</f>
        <v>0</v>
      </c>
      <c r="K238" s="148"/>
      <c r="L238" s="30"/>
      <c r="M238" s="149" t="s">
        <v>1</v>
      </c>
      <c r="N238" s="150" t="s">
        <v>39</v>
      </c>
      <c r="O238" s="151">
        <v>0</v>
      </c>
      <c r="P238" s="151">
        <f>O238*H238</f>
        <v>0</v>
      </c>
      <c r="Q238" s="151">
        <v>0</v>
      </c>
      <c r="R238" s="151">
        <f>Q238*H238</f>
        <v>0</v>
      </c>
      <c r="S238" s="151">
        <v>0</v>
      </c>
      <c r="T238" s="152">
        <f>S238*H238</f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3" t="s">
        <v>197</v>
      </c>
      <c r="AT238" s="153" t="s">
        <v>125</v>
      </c>
      <c r="AU238" s="153" t="s">
        <v>84</v>
      </c>
      <c r="AY238" s="17" t="s">
        <v>123</v>
      </c>
      <c r="BE238" s="154">
        <f>IF(N238="základní",J238,0)</f>
        <v>0</v>
      </c>
      <c r="BF238" s="154">
        <f>IF(N238="snížená",J238,0)</f>
        <v>0</v>
      </c>
      <c r="BG238" s="154">
        <f>IF(N238="zákl. přenesená",J238,0)</f>
        <v>0</v>
      </c>
      <c r="BH238" s="154">
        <f>IF(N238="sníž. přenesená",J238,0)</f>
        <v>0</v>
      </c>
      <c r="BI238" s="154">
        <f>IF(N238="nulová",J238,0)</f>
        <v>0</v>
      </c>
      <c r="BJ238" s="17" t="s">
        <v>82</v>
      </c>
      <c r="BK238" s="154">
        <f>ROUND(I238*H238,2)</f>
        <v>0</v>
      </c>
      <c r="BL238" s="17" t="s">
        <v>197</v>
      </c>
      <c r="BM238" s="153" t="s">
        <v>479</v>
      </c>
    </row>
    <row r="239" spans="1:65" s="2" customFormat="1" ht="24.15" customHeight="1">
      <c r="A239" s="29"/>
      <c r="B239" s="141"/>
      <c r="C239" s="142" t="s">
        <v>480</v>
      </c>
      <c r="D239" s="142" t="s">
        <v>125</v>
      </c>
      <c r="E239" s="143" t="s">
        <v>481</v>
      </c>
      <c r="F239" s="144" t="s">
        <v>482</v>
      </c>
      <c r="G239" s="145" t="s">
        <v>256</v>
      </c>
      <c r="H239" s="146"/>
      <c r="I239" s="147"/>
      <c r="J239" s="147">
        <f>ROUND(I239*H239,2)</f>
        <v>0</v>
      </c>
      <c r="K239" s="148"/>
      <c r="L239" s="30"/>
      <c r="M239" s="149" t="s">
        <v>1</v>
      </c>
      <c r="N239" s="150" t="s">
        <v>39</v>
      </c>
      <c r="O239" s="151">
        <v>0</v>
      </c>
      <c r="P239" s="151">
        <f>O239*H239</f>
        <v>0</v>
      </c>
      <c r="Q239" s="151">
        <v>0</v>
      </c>
      <c r="R239" s="151">
        <f>Q239*H239</f>
        <v>0</v>
      </c>
      <c r="S239" s="151">
        <v>0</v>
      </c>
      <c r="T239" s="152">
        <f>S239*H239</f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53" t="s">
        <v>197</v>
      </c>
      <c r="AT239" s="153" t="s">
        <v>125</v>
      </c>
      <c r="AU239" s="153" t="s">
        <v>84</v>
      </c>
      <c r="AY239" s="17" t="s">
        <v>123</v>
      </c>
      <c r="BE239" s="154">
        <f>IF(N239="základní",J239,0)</f>
        <v>0</v>
      </c>
      <c r="BF239" s="154">
        <f>IF(N239="snížená",J239,0)</f>
        <v>0</v>
      </c>
      <c r="BG239" s="154">
        <f>IF(N239="zákl. přenesená",J239,0)</f>
        <v>0</v>
      </c>
      <c r="BH239" s="154">
        <f>IF(N239="sníž. přenesená",J239,0)</f>
        <v>0</v>
      </c>
      <c r="BI239" s="154">
        <f>IF(N239="nulová",J239,0)</f>
        <v>0</v>
      </c>
      <c r="BJ239" s="17" t="s">
        <v>82</v>
      </c>
      <c r="BK239" s="154">
        <f>ROUND(I239*H239,2)</f>
        <v>0</v>
      </c>
      <c r="BL239" s="17" t="s">
        <v>197</v>
      </c>
      <c r="BM239" s="153" t="s">
        <v>483</v>
      </c>
    </row>
    <row r="240" spans="1:65" s="12" customFormat="1" ht="22.8" customHeight="1">
      <c r="B240" s="129"/>
      <c r="D240" s="130" t="s">
        <v>73</v>
      </c>
      <c r="E240" s="139" t="s">
        <v>484</v>
      </c>
      <c r="F240" s="139" t="s">
        <v>485</v>
      </c>
      <c r="J240" s="140">
        <f>BK240</f>
        <v>0</v>
      </c>
      <c r="L240" s="129"/>
      <c r="M240" s="133"/>
      <c r="N240" s="134"/>
      <c r="O240" s="134"/>
      <c r="P240" s="135">
        <f>SUM(P241:P244)</f>
        <v>0</v>
      </c>
      <c r="Q240" s="134"/>
      <c r="R240" s="135">
        <f>SUM(R241:R244)</f>
        <v>0</v>
      </c>
      <c r="S240" s="134"/>
      <c r="T240" s="136">
        <f>SUM(T241:T244)</f>
        <v>0</v>
      </c>
      <c r="AR240" s="130" t="s">
        <v>84</v>
      </c>
      <c r="AT240" s="137" t="s">
        <v>73</v>
      </c>
      <c r="AU240" s="137" t="s">
        <v>82</v>
      </c>
      <c r="AY240" s="130" t="s">
        <v>123</v>
      </c>
      <c r="BK240" s="138">
        <f>SUM(BK241:BK244)</f>
        <v>0</v>
      </c>
    </row>
    <row r="241" spans="1:65" s="2" customFormat="1" ht="37.799999999999997" customHeight="1">
      <c r="A241" s="29"/>
      <c r="B241" s="141"/>
      <c r="C241" s="142" t="s">
        <v>486</v>
      </c>
      <c r="D241" s="142" t="s">
        <v>125</v>
      </c>
      <c r="E241" s="143" t="s">
        <v>487</v>
      </c>
      <c r="F241" s="144" t="s">
        <v>488</v>
      </c>
      <c r="G241" s="145" t="s">
        <v>478</v>
      </c>
      <c r="H241" s="146">
        <v>1</v>
      </c>
      <c r="I241" s="147"/>
      <c r="J241" s="147">
        <f>ROUND(I241*H241,2)</f>
        <v>0</v>
      </c>
      <c r="K241" s="148"/>
      <c r="L241" s="30"/>
      <c r="M241" s="149" t="s">
        <v>1</v>
      </c>
      <c r="N241" s="150" t="s">
        <v>39</v>
      </c>
      <c r="O241" s="151">
        <v>0</v>
      </c>
      <c r="P241" s="151">
        <f>O241*H241</f>
        <v>0</v>
      </c>
      <c r="Q241" s="151">
        <v>0</v>
      </c>
      <c r="R241" s="151">
        <f>Q241*H241</f>
        <v>0</v>
      </c>
      <c r="S241" s="151">
        <v>0</v>
      </c>
      <c r="T241" s="152">
        <f>S241*H241</f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3" t="s">
        <v>197</v>
      </c>
      <c r="AT241" s="153" t="s">
        <v>125</v>
      </c>
      <c r="AU241" s="153" t="s">
        <v>84</v>
      </c>
      <c r="AY241" s="17" t="s">
        <v>123</v>
      </c>
      <c r="BE241" s="154">
        <f>IF(N241="základní",J241,0)</f>
        <v>0</v>
      </c>
      <c r="BF241" s="154">
        <f>IF(N241="snížená",J241,0)</f>
        <v>0</v>
      </c>
      <c r="BG241" s="154">
        <f>IF(N241="zákl. přenesená",J241,0)</f>
        <v>0</v>
      </c>
      <c r="BH241" s="154">
        <f>IF(N241="sníž. přenesená",J241,0)</f>
        <v>0</v>
      </c>
      <c r="BI241" s="154">
        <f>IF(N241="nulová",J241,0)</f>
        <v>0</v>
      </c>
      <c r="BJ241" s="17" t="s">
        <v>82</v>
      </c>
      <c r="BK241" s="154">
        <f>ROUND(I241*H241,2)</f>
        <v>0</v>
      </c>
      <c r="BL241" s="17" t="s">
        <v>197</v>
      </c>
      <c r="BM241" s="153" t="s">
        <v>489</v>
      </c>
    </row>
    <row r="242" spans="1:65" s="2" customFormat="1" ht="33" customHeight="1">
      <c r="A242" s="29"/>
      <c r="B242" s="141"/>
      <c r="C242" s="142" t="s">
        <v>490</v>
      </c>
      <c r="D242" s="142" t="s">
        <v>125</v>
      </c>
      <c r="E242" s="143" t="s">
        <v>491</v>
      </c>
      <c r="F242" s="144" t="s">
        <v>492</v>
      </c>
      <c r="G242" s="145" t="s">
        <v>478</v>
      </c>
      <c r="H242" s="146">
        <v>1</v>
      </c>
      <c r="I242" s="147"/>
      <c r="J242" s="147">
        <f>ROUND(I242*H242,2)</f>
        <v>0</v>
      </c>
      <c r="K242" s="148"/>
      <c r="L242" s="30"/>
      <c r="M242" s="149" t="s">
        <v>1</v>
      </c>
      <c r="N242" s="150" t="s">
        <v>39</v>
      </c>
      <c r="O242" s="151">
        <v>0</v>
      </c>
      <c r="P242" s="151">
        <f>O242*H242</f>
        <v>0</v>
      </c>
      <c r="Q242" s="151">
        <v>0</v>
      </c>
      <c r="R242" s="151">
        <f>Q242*H242</f>
        <v>0</v>
      </c>
      <c r="S242" s="151">
        <v>0</v>
      </c>
      <c r="T242" s="152">
        <f>S242*H242</f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3" t="s">
        <v>197</v>
      </c>
      <c r="AT242" s="153" t="s">
        <v>125</v>
      </c>
      <c r="AU242" s="153" t="s">
        <v>84</v>
      </c>
      <c r="AY242" s="17" t="s">
        <v>123</v>
      </c>
      <c r="BE242" s="154">
        <f>IF(N242="základní",J242,0)</f>
        <v>0</v>
      </c>
      <c r="BF242" s="154">
        <f>IF(N242="snížená",J242,0)</f>
        <v>0</v>
      </c>
      <c r="BG242" s="154">
        <f>IF(N242="zákl. přenesená",J242,0)</f>
        <v>0</v>
      </c>
      <c r="BH242" s="154">
        <f>IF(N242="sníž. přenesená",J242,0)</f>
        <v>0</v>
      </c>
      <c r="BI242" s="154">
        <f>IF(N242="nulová",J242,0)</f>
        <v>0</v>
      </c>
      <c r="BJ242" s="17" t="s">
        <v>82</v>
      </c>
      <c r="BK242" s="154">
        <f>ROUND(I242*H242,2)</f>
        <v>0</v>
      </c>
      <c r="BL242" s="17" t="s">
        <v>197</v>
      </c>
      <c r="BM242" s="153" t="s">
        <v>493</v>
      </c>
    </row>
    <row r="243" spans="1:65" s="2" customFormat="1" ht="44.25" customHeight="1">
      <c r="A243" s="29"/>
      <c r="B243" s="141"/>
      <c r="C243" s="142" t="s">
        <v>494</v>
      </c>
      <c r="D243" s="142" t="s">
        <v>125</v>
      </c>
      <c r="E243" s="143" t="s">
        <v>495</v>
      </c>
      <c r="F243" s="144" t="s">
        <v>496</v>
      </c>
      <c r="G243" s="145" t="s">
        <v>478</v>
      </c>
      <c r="H243" s="146">
        <v>1</v>
      </c>
      <c r="I243" s="147"/>
      <c r="J243" s="147">
        <f>ROUND(I243*H243,2)</f>
        <v>0</v>
      </c>
      <c r="K243" s="148"/>
      <c r="L243" s="30"/>
      <c r="M243" s="149" t="s">
        <v>1</v>
      </c>
      <c r="N243" s="150" t="s">
        <v>39</v>
      </c>
      <c r="O243" s="151">
        <v>0</v>
      </c>
      <c r="P243" s="151">
        <f>O243*H243</f>
        <v>0</v>
      </c>
      <c r="Q243" s="151">
        <v>0</v>
      </c>
      <c r="R243" s="151">
        <f>Q243*H243</f>
        <v>0</v>
      </c>
      <c r="S243" s="151">
        <v>0</v>
      </c>
      <c r="T243" s="152">
        <f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3" t="s">
        <v>197</v>
      </c>
      <c r="AT243" s="153" t="s">
        <v>125</v>
      </c>
      <c r="AU243" s="153" t="s">
        <v>84</v>
      </c>
      <c r="AY243" s="17" t="s">
        <v>123</v>
      </c>
      <c r="BE243" s="154">
        <f>IF(N243="základní",J243,0)</f>
        <v>0</v>
      </c>
      <c r="BF243" s="154">
        <f>IF(N243="snížená",J243,0)</f>
        <v>0</v>
      </c>
      <c r="BG243" s="154">
        <f>IF(N243="zákl. přenesená",J243,0)</f>
        <v>0</v>
      </c>
      <c r="BH243" s="154">
        <f>IF(N243="sníž. přenesená",J243,0)</f>
        <v>0</v>
      </c>
      <c r="BI243" s="154">
        <f>IF(N243="nulová",J243,0)</f>
        <v>0</v>
      </c>
      <c r="BJ243" s="17" t="s">
        <v>82</v>
      </c>
      <c r="BK243" s="154">
        <f>ROUND(I243*H243,2)</f>
        <v>0</v>
      </c>
      <c r="BL243" s="17" t="s">
        <v>197</v>
      </c>
      <c r="BM243" s="153" t="s">
        <v>497</v>
      </c>
    </row>
    <row r="244" spans="1:65" s="2" customFormat="1" ht="24.15" customHeight="1">
      <c r="A244" s="29"/>
      <c r="B244" s="141"/>
      <c r="C244" s="142" t="s">
        <v>498</v>
      </c>
      <c r="D244" s="142" t="s">
        <v>125</v>
      </c>
      <c r="E244" s="143" t="s">
        <v>499</v>
      </c>
      <c r="F244" s="144" t="s">
        <v>500</v>
      </c>
      <c r="G244" s="145" t="s">
        <v>256</v>
      </c>
      <c r="H244" s="146"/>
      <c r="I244" s="147"/>
      <c r="J244" s="147">
        <f>ROUND(I244*H244,2)</f>
        <v>0</v>
      </c>
      <c r="K244" s="148"/>
      <c r="L244" s="30"/>
      <c r="M244" s="149" t="s">
        <v>1</v>
      </c>
      <c r="N244" s="150" t="s">
        <v>39</v>
      </c>
      <c r="O244" s="151">
        <v>0</v>
      </c>
      <c r="P244" s="151">
        <f>O244*H244</f>
        <v>0</v>
      </c>
      <c r="Q244" s="151">
        <v>0</v>
      </c>
      <c r="R244" s="151">
        <f>Q244*H244</f>
        <v>0</v>
      </c>
      <c r="S244" s="151">
        <v>0</v>
      </c>
      <c r="T244" s="152">
        <f>S244*H244</f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3" t="s">
        <v>197</v>
      </c>
      <c r="AT244" s="153" t="s">
        <v>125</v>
      </c>
      <c r="AU244" s="153" t="s">
        <v>84</v>
      </c>
      <c r="AY244" s="17" t="s">
        <v>123</v>
      </c>
      <c r="BE244" s="154">
        <f>IF(N244="základní",J244,0)</f>
        <v>0</v>
      </c>
      <c r="BF244" s="154">
        <f>IF(N244="snížená",J244,0)</f>
        <v>0</v>
      </c>
      <c r="BG244" s="154">
        <f>IF(N244="zákl. přenesená",J244,0)</f>
        <v>0</v>
      </c>
      <c r="BH244" s="154">
        <f>IF(N244="sníž. přenesená",J244,0)</f>
        <v>0</v>
      </c>
      <c r="BI244" s="154">
        <f>IF(N244="nulová",J244,0)</f>
        <v>0</v>
      </c>
      <c r="BJ244" s="17" t="s">
        <v>82</v>
      </c>
      <c r="BK244" s="154">
        <f>ROUND(I244*H244,2)</f>
        <v>0</v>
      </c>
      <c r="BL244" s="17" t="s">
        <v>197</v>
      </c>
      <c r="BM244" s="153" t="s">
        <v>501</v>
      </c>
    </row>
    <row r="245" spans="1:65" s="12" customFormat="1" ht="22.8" customHeight="1">
      <c r="B245" s="129"/>
      <c r="D245" s="130" t="s">
        <v>73</v>
      </c>
      <c r="E245" s="139" t="s">
        <v>502</v>
      </c>
      <c r="F245" s="139" t="s">
        <v>503</v>
      </c>
      <c r="J245" s="140">
        <f>BK245</f>
        <v>0</v>
      </c>
      <c r="L245" s="129"/>
      <c r="M245" s="133"/>
      <c r="N245" s="134"/>
      <c r="O245" s="134"/>
      <c r="P245" s="135">
        <f>SUM(P246:P247)</f>
        <v>0</v>
      </c>
      <c r="Q245" s="134"/>
      <c r="R245" s="135">
        <f>SUM(R246:R247)</f>
        <v>0</v>
      </c>
      <c r="S245" s="134"/>
      <c r="T245" s="136">
        <f>SUM(T246:T247)</f>
        <v>0</v>
      </c>
      <c r="AR245" s="130" t="s">
        <v>84</v>
      </c>
      <c r="AT245" s="137" t="s">
        <v>73</v>
      </c>
      <c r="AU245" s="137" t="s">
        <v>82</v>
      </c>
      <c r="AY245" s="130" t="s">
        <v>123</v>
      </c>
      <c r="BK245" s="138">
        <f>SUM(BK246:BK247)</f>
        <v>0</v>
      </c>
    </row>
    <row r="246" spans="1:65" s="2" customFormat="1" ht="24.15" customHeight="1">
      <c r="A246" s="29"/>
      <c r="B246" s="141"/>
      <c r="C246" s="142" t="s">
        <v>504</v>
      </c>
      <c r="D246" s="142" t="s">
        <v>125</v>
      </c>
      <c r="E246" s="143" t="s">
        <v>505</v>
      </c>
      <c r="F246" s="144" t="s">
        <v>506</v>
      </c>
      <c r="G246" s="145" t="s">
        <v>478</v>
      </c>
      <c r="H246" s="146">
        <v>4</v>
      </c>
      <c r="I246" s="147"/>
      <c r="J246" s="147">
        <f>ROUND(I246*H246,2)</f>
        <v>0</v>
      </c>
      <c r="K246" s="148"/>
      <c r="L246" s="30"/>
      <c r="M246" s="149" t="s">
        <v>1</v>
      </c>
      <c r="N246" s="150" t="s">
        <v>39</v>
      </c>
      <c r="O246" s="151">
        <v>0</v>
      </c>
      <c r="P246" s="151">
        <f>O246*H246</f>
        <v>0</v>
      </c>
      <c r="Q246" s="151">
        <v>0</v>
      </c>
      <c r="R246" s="151">
        <f>Q246*H246</f>
        <v>0</v>
      </c>
      <c r="S246" s="151">
        <v>0</v>
      </c>
      <c r="T246" s="152">
        <f>S246*H246</f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3" t="s">
        <v>197</v>
      </c>
      <c r="AT246" s="153" t="s">
        <v>125</v>
      </c>
      <c r="AU246" s="153" t="s">
        <v>84</v>
      </c>
      <c r="AY246" s="17" t="s">
        <v>123</v>
      </c>
      <c r="BE246" s="154">
        <f>IF(N246="základní",J246,0)</f>
        <v>0</v>
      </c>
      <c r="BF246" s="154">
        <f>IF(N246="snížená",J246,0)</f>
        <v>0</v>
      </c>
      <c r="BG246" s="154">
        <f>IF(N246="zákl. přenesená",J246,0)</f>
        <v>0</v>
      </c>
      <c r="BH246" s="154">
        <f>IF(N246="sníž. přenesená",J246,0)</f>
        <v>0</v>
      </c>
      <c r="BI246" s="154">
        <f>IF(N246="nulová",J246,0)</f>
        <v>0</v>
      </c>
      <c r="BJ246" s="17" t="s">
        <v>82</v>
      </c>
      <c r="BK246" s="154">
        <f>ROUND(I246*H246,2)</f>
        <v>0</v>
      </c>
      <c r="BL246" s="17" t="s">
        <v>197</v>
      </c>
      <c r="BM246" s="153" t="s">
        <v>507</v>
      </c>
    </row>
    <row r="247" spans="1:65" s="2" customFormat="1" ht="37.799999999999997" customHeight="1">
      <c r="A247" s="29"/>
      <c r="B247" s="141"/>
      <c r="C247" s="142" t="s">
        <v>508</v>
      </c>
      <c r="D247" s="142" t="s">
        <v>125</v>
      </c>
      <c r="E247" s="143" t="s">
        <v>509</v>
      </c>
      <c r="F247" s="144" t="s">
        <v>510</v>
      </c>
      <c r="G247" s="145" t="s">
        <v>478</v>
      </c>
      <c r="H247" s="146">
        <v>2</v>
      </c>
      <c r="I247" s="147"/>
      <c r="J247" s="147">
        <f>ROUND(I247*H247,2)</f>
        <v>0</v>
      </c>
      <c r="K247" s="148"/>
      <c r="L247" s="30"/>
      <c r="M247" s="149" t="s">
        <v>1</v>
      </c>
      <c r="N247" s="150" t="s">
        <v>39</v>
      </c>
      <c r="O247" s="151">
        <v>0</v>
      </c>
      <c r="P247" s="151">
        <f>O247*H247</f>
        <v>0</v>
      </c>
      <c r="Q247" s="151">
        <v>0</v>
      </c>
      <c r="R247" s="151">
        <f>Q247*H247</f>
        <v>0</v>
      </c>
      <c r="S247" s="151">
        <v>0</v>
      </c>
      <c r="T247" s="152">
        <f>S247*H247</f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3" t="s">
        <v>197</v>
      </c>
      <c r="AT247" s="153" t="s">
        <v>125</v>
      </c>
      <c r="AU247" s="153" t="s">
        <v>84</v>
      </c>
      <c r="AY247" s="17" t="s">
        <v>123</v>
      </c>
      <c r="BE247" s="154">
        <f>IF(N247="základní",J247,0)</f>
        <v>0</v>
      </c>
      <c r="BF247" s="154">
        <f>IF(N247="snížená",J247,0)</f>
        <v>0</v>
      </c>
      <c r="BG247" s="154">
        <f>IF(N247="zákl. přenesená",J247,0)</f>
        <v>0</v>
      </c>
      <c r="BH247" s="154">
        <f>IF(N247="sníž. přenesená",J247,0)</f>
        <v>0</v>
      </c>
      <c r="BI247" s="154">
        <f>IF(N247="nulová",J247,0)</f>
        <v>0</v>
      </c>
      <c r="BJ247" s="17" t="s">
        <v>82</v>
      </c>
      <c r="BK247" s="154">
        <f>ROUND(I247*H247,2)</f>
        <v>0</v>
      </c>
      <c r="BL247" s="17" t="s">
        <v>197</v>
      </c>
      <c r="BM247" s="153" t="s">
        <v>511</v>
      </c>
    </row>
    <row r="248" spans="1:65" s="12" customFormat="1" ht="25.95" customHeight="1">
      <c r="B248" s="129"/>
      <c r="D248" s="130" t="s">
        <v>73</v>
      </c>
      <c r="E248" s="131" t="s">
        <v>242</v>
      </c>
      <c r="F248" s="131" t="s">
        <v>243</v>
      </c>
      <c r="J248" s="132">
        <f>BK248</f>
        <v>0</v>
      </c>
      <c r="L248" s="129"/>
      <c r="M248" s="133"/>
      <c r="N248" s="134"/>
      <c r="O248" s="134"/>
      <c r="P248" s="135">
        <f>P249+P251+P253+P255</f>
        <v>0</v>
      </c>
      <c r="Q248" s="134"/>
      <c r="R248" s="135">
        <f>R249+R251+R253+R255</f>
        <v>0</v>
      </c>
      <c r="S248" s="134"/>
      <c r="T248" s="136">
        <f>T249+T251+T253+T255</f>
        <v>0</v>
      </c>
      <c r="AR248" s="130" t="s">
        <v>142</v>
      </c>
      <c r="AT248" s="137" t="s">
        <v>73</v>
      </c>
      <c r="AU248" s="137" t="s">
        <v>74</v>
      </c>
      <c r="AY248" s="130" t="s">
        <v>123</v>
      </c>
      <c r="BK248" s="138">
        <f>BK249+BK251+BK253+BK255</f>
        <v>0</v>
      </c>
    </row>
    <row r="249" spans="1:65" s="12" customFormat="1" ht="22.8" customHeight="1">
      <c r="B249" s="129"/>
      <c r="D249" s="130" t="s">
        <v>73</v>
      </c>
      <c r="E249" s="139" t="s">
        <v>244</v>
      </c>
      <c r="F249" s="139" t="s">
        <v>245</v>
      </c>
      <c r="J249" s="140">
        <f>BK249</f>
        <v>0</v>
      </c>
      <c r="L249" s="129"/>
      <c r="M249" s="133"/>
      <c r="N249" s="134"/>
      <c r="O249" s="134"/>
      <c r="P249" s="135">
        <f>P250</f>
        <v>0</v>
      </c>
      <c r="Q249" s="134"/>
      <c r="R249" s="135">
        <f>R250</f>
        <v>0</v>
      </c>
      <c r="S249" s="134"/>
      <c r="T249" s="136">
        <f>T250</f>
        <v>0</v>
      </c>
      <c r="AR249" s="130" t="s">
        <v>142</v>
      </c>
      <c r="AT249" s="137" t="s">
        <v>73</v>
      </c>
      <c r="AU249" s="137" t="s">
        <v>82</v>
      </c>
      <c r="AY249" s="130" t="s">
        <v>123</v>
      </c>
      <c r="BK249" s="138">
        <f>BK250</f>
        <v>0</v>
      </c>
    </row>
    <row r="250" spans="1:65" s="2" customFormat="1" ht="21.75" customHeight="1">
      <c r="A250" s="29"/>
      <c r="B250" s="141"/>
      <c r="C250" s="142" t="s">
        <v>512</v>
      </c>
      <c r="D250" s="142" t="s">
        <v>125</v>
      </c>
      <c r="E250" s="143" t="s">
        <v>247</v>
      </c>
      <c r="F250" s="144" t="s">
        <v>248</v>
      </c>
      <c r="G250" s="145" t="s">
        <v>249</v>
      </c>
      <c r="H250" s="146">
        <v>1</v>
      </c>
      <c r="I250" s="147"/>
      <c r="J250" s="147">
        <f>ROUND(I250*H250,2)</f>
        <v>0</v>
      </c>
      <c r="K250" s="148"/>
      <c r="L250" s="30"/>
      <c r="M250" s="149" t="s">
        <v>1</v>
      </c>
      <c r="N250" s="150" t="s">
        <v>39</v>
      </c>
      <c r="O250" s="151">
        <v>0</v>
      </c>
      <c r="P250" s="151">
        <f>O250*H250</f>
        <v>0</v>
      </c>
      <c r="Q250" s="151">
        <v>0</v>
      </c>
      <c r="R250" s="151">
        <f>Q250*H250</f>
        <v>0</v>
      </c>
      <c r="S250" s="151">
        <v>0</v>
      </c>
      <c r="T250" s="152">
        <f>S250*H250</f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3" t="s">
        <v>250</v>
      </c>
      <c r="AT250" s="153" t="s">
        <v>125</v>
      </c>
      <c r="AU250" s="153" t="s">
        <v>84</v>
      </c>
      <c r="AY250" s="17" t="s">
        <v>123</v>
      </c>
      <c r="BE250" s="154">
        <f>IF(N250="základní",J250,0)</f>
        <v>0</v>
      </c>
      <c r="BF250" s="154">
        <f>IF(N250="snížená",J250,0)</f>
        <v>0</v>
      </c>
      <c r="BG250" s="154">
        <f>IF(N250="zákl. přenesená",J250,0)</f>
        <v>0</v>
      </c>
      <c r="BH250" s="154">
        <f>IF(N250="sníž. přenesená",J250,0)</f>
        <v>0</v>
      </c>
      <c r="BI250" s="154">
        <f>IF(N250="nulová",J250,0)</f>
        <v>0</v>
      </c>
      <c r="BJ250" s="17" t="s">
        <v>82</v>
      </c>
      <c r="BK250" s="154">
        <f>ROUND(I250*H250,2)</f>
        <v>0</v>
      </c>
      <c r="BL250" s="17" t="s">
        <v>250</v>
      </c>
      <c r="BM250" s="153" t="s">
        <v>513</v>
      </c>
    </row>
    <row r="251" spans="1:65" s="12" customFormat="1" ht="22.8" customHeight="1">
      <c r="B251" s="129"/>
      <c r="D251" s="130" t="s">
        <v>73</v>
      </c>
      <c r="E251" s="139" t="s">
        <v>252</v>
      </c>
      <c r="F251" s="139" t="s">
        <v>253</v>
      </c>
      <c r="J251" s="140">
        <f>BK251</f>
        <v>0</v>
      </c>
      <c r="L251" s="129"/>
      <c r="M251" s="133"/>
      <c r="N251" s="134"/>
      <c r="O251" s="134"/>
      <c r="P251" s="135">
        <f>P252</f>
        <v>0</v>
      </c>
      <c r="Q251" s="134"/>
      <c r="R251" s="135">
        <f>R252</f>
        <v>0</v>
      </c>
      <c r="S251" s="134"/>
      <c r="T251" s="136">
        <f>T252</f>
        <v>0</v>
      </c>
      <c r="AR251" s="130" t="s">
        <v>142</v>
      </c>
      <c r="AT251" s="137" t="s">
        <v>73</v>
      </c>
      <c r="AU251" s="137" t="s">
        <v>82</v>
      </c>
      <c r="AY251" s="130" t="s">
        <v>123</v>
      </c>
      <c r="BK251" s="138">
        <f>BK252</f>
        <v>0</v>
      </c>
    </row>
    <row r="252" spans="1:65" s="2" customFormat="1" ht="16.5" customHeight="1">
      <c r="A252" s="29"/>
      <c r="B252" s="141"/>
      <c r="C252" s="142" t="s">
        <v>514</v>
      </c>
      <c r="D252" s="142" t="s">
        <v>125</v>
      </c>
      <c r="E252" s="143" t="s">
        <v>255</v>
      </c>
      <c r="F252" s="144" t="s">
        <v>253</v>
      </c>
      <c r="G252" s="145" t="s">
        <v>256</v>
      </c>
      <c r="H252" s="146"/>
      <c r="I252" s="147"/>
      <c r="J252" s="147">
        <f>ROUND(I252*H252,2)</f>
        <v>0</v>
      </c>
      <c r="K252" s="148"/>
      <c r="L252" s="30"/>
      <c r="M252" s="149" t="s">
        <v>1</v>
      </c>
      <c r="N252" s="150" t="s">
        <v>39</v>
      </c>
      <c r="O252" s="151">
        <v>0</v>
      </c>
      <c r="P252" s="151">
        <f>O252*H252</f>
        <v>0</v>
      </c>
      <c r="Q252" s="151">
        <v>0</v>
      </c>
      <c r="R252" s="151">
        <f>Q252*H252</f>
        <v>0</v>
      </c>
      <c r="S252" s="151">
        <v>0</v>
      </c>
      <c r="T252" s="152">
        <f>S252*H252</f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3" t="s">
        <v>250</v>
      </c>
      <c r="AT252" s="153" t="s">
        <v>125</v>
      </c>
      <c r="AU252" s="153" t="s">
        <v>84</v>
      </c>
      <c r="AY252" s="17" t="s">
        <v>123</v>
      </c>
      <c r="BE252" s="154">
        <f>IF(N252="základní",J252,0)</f>
        <v>0</v>
      </c>
      <c r="BF252" s="154">
        <f>IF(N252="snížená",J252,0)</f>
        <v>0</v>
      </c>
      <c r="BG252" s="154">
        <f>IF(N252="zákl. přenesená",J252,0)</f>
        <v>0</v>
      </c>
      <c r="BH252" s="154">
        <f>IF(N252="sníž. přenesená",J252,0)</f>
        <v>0</v>
      </c>
      <c r="BI252" s="154">
        <f>IF(N252="nulová",J252,0)</f>
        <v>0</v>
      </c>
      <c r="BJ252" s="17" t="s">
        <v>82</v>
      </c>
      <c r="BK252" s="154">
        <f>ROUND(I252*H252,2)</f>
        <v>0</v>
      </c>
      <c r="BL252" s="17" t="s">
        <v>250</v>
      </c>
      <c r="BM252" s="153" t="s">
        <v>515</v>
      </c>
    </row>
    <row r="253" spans="1:65" s="12" customFormat="1" ht="22.8" customHeight="1">
      <c r="B253" s="129"/>
      <c r="D253" s="130" t="s">
        <v>73</v>
      </c>
      <c r="E253" s="139" t="s">
        <v>258</v>
      </c>
      <c r="F253" s="139" t="s">
        <v>259</v>
      </c>
      <c r="J253" s="140">
        <f>BK253</f>
        <v>0</v>
      </c>
      <c r="L253" s="129"/>
      <c r="M253" s="133"/>
      <c r="N253" s="134"/>
      <c r="O253" s="134"/>
      <c r="P253" s="135">
        <f>P254</f>
        <v>0</v>
      </c>
      <c r="Q253" s="134"/>
      <c r="R253" s="135">
        <f>R254</f>
        <v>0</v>
      </c>
      <c r="S253" s="134"/>
      <c r="T253" s="136">
        <f>T254</f>
        <v>0</v>
      </c>
      <c r="AR253" s="130" t="s">
        <v>142</v>
      </c>
      <c r="AT253" s="137" t="s">
        <v>73</v>
      </c>
      <c r="AU253" s="137" t="s">
        <v>82</v>
      </c>
      <c r="AY253" s="130" t="s">
        <v>123</v>
      </c>
      <c r="BK253" s="138">
        <f>BK254</f>
        <v>0</v>
      </c>
    </row>
    <row r="254" spans="1:65" s="2" customFormat="1" ht="16.5" customHeight="1">
      <c r="A254" s="29"/>
      <c r="B254" s="141"/>
      <c r="C254" s="142" t="s">
        <v>516</v>
      </c>
      <c r="D254" s="142" t="s">
        <v>125</v>
      </c>
      <c r="E254" s="143" t="s">
        <v>261</v>
      </c>
      <c r="F254" s="144" t="s">
        <v>259</v>
      </c>
      <c r="G254" s="145" t="s">
        <v>256</v>
      </c>
      <c r="H254" s="146"/>
      <c r="I254" s="147"/>
      <c r="J254" s="147">
        <f>ROUND(I254*H254,2)</f>
        <v>0</v>
      </c>
      <c r="K254" s="148"/>
      <c r="L254" s="30"/>
      <c r="M254" s="149" t="s">
        <v>1</v>
      </c>
      <c r="N254" s="150" t="s">
        <v>39</v>
      </c>
      <c r="O254" s="151">
        <v>0</v>
      </c>
      <c r="P254" s="151">
        <f>O254*H254</f>
        <v>0</v>
      </c>
      <c r="Q254" s="151">
        <v>0</v>
      </c>
      <c r="R254" s="151">
        <f>Q254*H254</f>
        <v>0</v>
      </c>
      <c r="S254" s="151">
        <v>0</v>
      </c>
      <c r="T254" s="152">
        <f>S254*H254</f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3" t="s">
        <v>250</v>
      </c>
      <c r="AT254" s="153" t="s">
        <v>125</v>
      </c>
      <c r="AU254" s="153" t="s">
        <v>84</v>
      </c>
      <c r="AY254" s="17" t="s">
        <v>123</v>
      </c>
      <c r="BE254" s="154">
        <f>IF(N254="základní",J254,0)</f>
        <v>0</v>
      </c>
      <c r="BF254" s="154">
        <f>IF(N254="snížená",J254,0)</f>
        <v>0</v>
      </c>
      <c r="BG254" s="154">
        <f>IF(N254="zákl. přenesená",J254,0)</f>
        <v>0</v>
      </c>
      <c r="BH254" s="154">
        <f>IF(N254="sníž. přenesená",J254,0)</f>
        <v>0</v>
      </c>
      <c r="BI254" s="154">
        <f>IF(N254="nulová",J254,0)</f>
        <v>0</v>
      </c>
      <c r="BJ254" s="17" t="s">
        <v>82</v>
      </c>
      <c r="BK254" s="154">
        <f>ROUND(I254*H254,2)</f>
        <v>0</v>
      </c>
      <c r="BL254" s="17" t="s">
        <v>250</v>
      </c>
      <c r="BM254" s="153" t="s">
        <v>517</v>
      </c>
    </row>
    <row r="255" spans="1:65" s="12" customFormat="1" ht="22.8" customHeight="1">
      <c r="B255" s="129"/>
      <c r="D255" s="130" t="s">
        <v>73</v>
      </c>
      <c r="E255" s="139" t="s">
        <v>263</v>
      </c>
      <c r="F255" s="139" t="s">
        <v>264</v>
      </c>
      <c r="J255" s="140">
        <f>BK255</f>
        <v>0</v>
      </c>
      <c r="L255" s="129"/>
      <c r="M255" s="133"/>
      <c r="N255" s="134"/>
      <c r="O255" s="134"/>
      <c r="P255" s="135">
        <f>P256</f>
        <v>0</v>
      </c>
      <c r="Q255" s="134"/>
      <c r="R255" s="135">
        <f>R256</f>
        <v>0</v>
      </c>
      <c r="S255" s="134"/>
      <c r="T255" s="136">
        <f>T256</f>
        <v>0</v>
      </c>
      <c r="AR255" s="130" t="s">
        <v>142</v>
      </c>
      <c r="AT255" s="137" t="s">
        <v>73</v>
      </c>
      <c r="AU255" s="137" t="s">
        <v>82</v>
      </c>
      <c r="AY255" s="130" t="s">
        <v>123</v>
      </c>
      <c r="BK255" s="138">
        <f>BK256</f>
        <v>0</v>
      </c>
    </row>
    <row r="256" spans="1:65" s="2" customFormat="1" ht="16.5" customHeight="1">
      <c r="A256" s="29"/>
      <c r="B256" s="141"/>
      <c r="C256" s="142" t="s">
        <v>518</v>
      </c>
      <c r="D256" s="142" t="s">
        <v>125</v>
      </c>
      <c r="E256" s="143" t="s">
        <v>266</v>
      </c>
      <c r="F256" s="144" t="s">
        <v>267</v>
      </c>
      <c r="G256" s="145" t="s">
        <v>256</v>
      </c>
      <c r="H256" s="146"/>
      <c r="I256" s="147"/>
      <c r="J256" s="147">
        <f>ROUND(I256*H256,2)</f>
        <v>0</v>
      </c>
      <c r="K256" s="148"/>
      <c r="L256" s="30"/>
      <c r="M256" s="170" t="s">
        <v>1</v>
      </c>
      <c r="N256" s="171" t="s">
        <v>39</v>
      </c>
      <c r="O256" s="172">
        <v>0</v>
      </c>
      <c r="P256" s="172">
        <f>O256*H256</f>
        <v>0</v>
      </c>
      <c r="Q256" s="172">
        <v>0</v>
      </c>
      <c r="R256" s="172">
        <f>Q256*H256</f>
        <v>0</v>
      </c>
      <c r="S256" s="172">
        <v>0</v>
      </c>
      <c r="T256" s="173">
        <f>S256*H256</f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3" t="s">
        <v>250</v>
      </c>
      <c r="AT256" s="153" t="s">
        <v>125</v>
      </c>
      <c r="AU256" s="153" t="s">
        <v>84</v>
      </c>
      <c r="AY256" s="17" t="s">
        <v>123</v>
      </c>
      <c r="BE256" s="154">
        <f>IF(N256="základní",J256,0)</f>
        <v>0</v>
      </c>
      <c r="BF256" s="154">
        <f>IF(N256="snížená",J256,0)</f>
        <v>0</v>
      </c>
      <c r="BG256" s="154">
        <f>IF(N256="zákl. přenesená",J256,0)</f>
        <v>0</v>
      </c>
      <c r="BH256" s="154">
        <f>IF(N256="sníž. přenesená",J256,0)</f>
        <v>0</v>
      </c>
      <c r="BI256" s="154">
        <f>IF(N256="nulová",J256,0)</f>
        <v>0</v>
      </c>
      <c r="BJ256" s="17" t="s">
        <v>82</v>
      </c>
      <c r="BK256" s="154">
        <f>ROUND(I256*H256,2)</f>
        <v>0</v>
      </c>
      <c r="BL256" s="17" t="s">
        <v>250</v>
      </c>
      <c r="BM256" s="153" t="s">
        <v>519</v>
      </c>
    </row>
    <row r="257" spans="1:31" s="2" customFormat="1" ht="6.9" customHeight="1">
      <c r="A257" s="29"/>
      <c r="B257" s="44"/>
      <c r="C257" s="45"/>
      <c r="D257" s="45"/>
      <c r="E257" s="45"/>
      <c r="F257" s="45"/>
      <c r="G257" s="45"/>
      <c r="H257" s="45"/>
      <c r="I257" s="45"/>
      <c r="J257" s="45"/>
      <c r="K257" s="45"/>
      <c r="L257" s="30"/>
      <c r="M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</row>
  </sheetData>
  <autoFilter ref="C131:K256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N16" sqref="N16"/>
    </sheetView>
  </sheetViews>
  <sheetFormatPr defaultColWidth="6.85546875" defaultRowHeight="13.2"/>
  <cols>
    <col min="1" max="1" width="6.85546875" style="234"/>
    <col min="2" max="2" width="19.5703125" style="238" customWidth="1"/>
    <col min="3" max="3" width="6.85546875" style="239"/>
    <col min="4" max="4" width="80.7109375" style="240" customWidth="1"/>
    <col min="5" max="5" width="6.85546875" style="239"/>
    <col min="6" max="6" width="15.85546875" style="246" customWidth="1"/>
    <col min="7" max="7" width="14.7109375" style="242" customWidth="1"/>
    <col min="8" max="8" width="17.42578125" style="243" customWidth="1"/>
    <col min="9" max="9" width="14.42578125" style="244" customWidth="1"/>
    <col min="10" max="10" width="14.7109375" style="245" customWidth="1"/>
    <col min="11" max="16384" width="6.85546875" style="1"/>
  </cols>
  <sheetData>
    <row r="1" spans="1:10" ht="15.6">
      <c r="A1" s="190"/>
      <c r="B1" s="191"/>
      <c r="C1" s="191"/>
      <c r="D1" s="191"/>
      <c r="E1" s="191"/>
      <c r="F1" s="192"/>
      <c r="G1" s="193"/>
      <c r="H1" s="194"/>
      <c r="I1" s="195"/>
      <c r="J1" s="196"/>
    </row>
    <row r="2" spans="1:10" ht="15.6">
      <c r="A2" s="190"/>
      <c r="B2" s="191"/>
      <c r="C2" s="191"/>
      <c r="D2" s="191" t="s">
        <v>602</v>
      </c>
      <c r="E2" s="191"/>
      <c r="F2" s="192"/>
      <c r="G2" s="193"/>
      <c r="H2" s="194"/>
      <c r="I2" s="195"/>
      <c r="J2" s="196"/>
    </row>
    <row r="3" spans="1:10" ht="15.6">
      <c r="A3" s="190"/>
      <c r="B3" s="191"/>
      <c r="C3" s="191"/>
      <c r="D3" s="191"/>
      <c r="E3" s="191"/>
      <c r="F3" s="192"/>
      <c r="G3" s="193"/>
      <c r="H3" s="194"/>
      <c r="I3" s="195"/>
      <c r="J3" s="196"/>
    </row>
    <row r="4" spans="1:10" ht="12.6" thickBot="1">
      <c r="A4" s="197" t="s">
        <v>520</v>
      </c>
      <c r="B4" s="198" t="s">
        <v>55</v>
      </c>
      <c r="C4" s="198" t="s">
        <v>59</v>
      </c>
      <c r="D4" s="198" t="s">
        <v>56</v>
      </c>
      <c r="E4" s="199" t="s">
        <v>110</v>
      </c>
      <c r="F4" s="197" t="s">
        <v>521</v>
      </c>
      <c r="G4" s="197" t="s">
        <v>522</v>
      </c>
      <c r="H4" s="197" t="s">
        <v>523</v>
      </c>
      <c r="I4" s="197" t="s">
        <v>524</v>
      </c>
      <c r="J4" s="197" t="s">
        <v>525</v>
      </c>
    </row>
    <row r="5" spans="1:10" ht="12">
      <c r="A5" s="200"/>
      <c r="B5" s="201"/>
      <c r="C5" s="201"/>
      <c r="D5" s="201"/>
      <c r="E5" s="202"/>
      <c r="F5" s="200"/>
      <c r="G5" s="200"/>
      <c r="H5" s="200"/>
      <c r="I5" s="200"/>
      <c r="J5" s="200"/>
    </row>
    <row r="6" spans="1:10" ht="15.6">
      <c r="A6" s="190"/>
      <c r="B6" s="191"/>
      <c r="C6" s="191"/>
      <c r="D6" s="191" t="s">
        <v>603</v>
      </c>
      <c r="E6" s="191"/>
      <c r="F6" s="192"/>
      <c r="G6" s="193"/>
      <c r="H6" s="194">
        <f>SUBTOTAL(9,H7:H40)</f>
        <v>0</v>
      </c>
      <c r="I6" s="195"/>
      <c r="J6" s="196">
        <f>SUBTOTAL(9,J7:J47)</f>
        <v>4871.4497979999996</v>
      </c>
    </row>
    <row r="7" spans="1:10" ht="15" customHeight="1">
      <c r="A7" s="203"/>
      <c r="B7" s="204"/>
      <c r="C7" s="204"/>
      <c r="D7" s="204" t="s">
        <v>526</v>
      </c>
      <c r="E7" s="204"/>
      <c r="F7" s="205"/>
      <c r="G7" s="206"/>
      <c r="H7" s="207">
        <f>SUBTOTAL(9,H8:H12)</f>
        <v>0</v>
      </c>
      <c r="I7" s="208"/>
      <c r="J7" s="209">
        <f>SUBTOTAL(9,J8:J12)</f>
        <v>1839.6</v>
      </c>
    </row>
    <row r="8" spans="1:10" ht="15" customHeight="1">
      <c r="A8" s="210">
        <v>2</v>
      </c>
      <c r="B8" s="219" t="s">
        <v>528</v>
      </c>
      <c r="C8" s="220" t="s">
        <v>527</v>
      </c>
      <c r="D8" s="213" t="s">
        <v>529</v>
      </c>
      <c r="E8" s="212" t="s">
        <v>176</v>
      </c>
      <c r="F8" s="214">
        <v>25</v>
      </c>
      <c r="G8" s="215"/>
      <c r="H8" s="216">
        <f>F8*G8</f>
        <v>0</v>
      </c>
      <c r="I8" s="217"/>
      <c r="J8" s="218"/>
    </row>
    <row r="9" spans="1:10" ht="15" customHeight="1">
      <c r="A9" s="210">
        <v>3</v>
      </c>
      <c r="B9" s="211" t="s">
        <v>530</v>
      </c>
      <c r="C9" s="212" t="s">
        <v>527</v>
      </c>
      <c r="D9" s="213" t="s">
        <v>531</v>
      </c>
      <c r="E9" s="212" t="s">
        <v>176</v>
      </c>
      <c r="F9" s="214">
        <v>500</v>
      </c>
      <c r="G9" s="215"/>
      <c r="H9" s="216">
        <f t="shared" ref="H9:H40" si="0">F9*G9</f>
        <v>0</v>
      </c>
      <c r="I9" s="217">
        <v>1.8</v>
      </c>
      <c r="J9" s="218">
        <f t="shared" ref="J9:J12" si="1">F9*I9</f>
        <v>900</v>
      </c>
    </row>
    <row r="10" spans="1:10" ht="15" customHeight="1">
      <c r="A10" s="210">
        <v>4</v>
      </c>
      <c r="B10" s="211" t="s">
        <v>532</v>
      </c>
      <c r="C10" s="212" t="s">
        <v>527</v>
      </c>
      <c r="D10" s="213" t="s">
        <v>533</v>
      </c>
      <c r="E10" s="212" t="s">
        <v>176</v>
      </c>
      <c r="F10" s="214">
        <v>500</v>
      </c>
      <c r="G10" s="215"/>
      <c r="H10" s="216">
        <f t="shared" si="0"/>
        <v>0</v>
      </c>
      <c r="I10" s="217"/>
      <c r="J10" s="218">
        <f>F10*I10</f>
        <v>0</v>
      </c>
    </row>
    <row r="11" spans="1:10" ht="15" customHeight="1">
      <c r="A11" s="210">
        <v>5</v>
      </c>
      <c r="B11" s="211" t="s">
        <v>534</v>
      </c>
      <c r="C11" s="212" t="s">
        <v>527</v>
      </c>
      <c r="D11" s="213" t="s">
        <v>535</v>
      </c>
      <c r="E11" s="221" t="s">
        <v>176</v>
      </c>
      <c r="F11" s="214">
        <v>500</v>
      </c>
      <c r="G11" s="215"/>
      <c r="H11" s="216">
        <f t="shared" si="0"/>
        <v>0</v>
      </c>
      <c r="I11" s="217">
        <v>1.8</v>
      </c>
      <c r="J11" s="218">
        <f t="shared" si="1"/>
        <v>900</v>
      </c>
    </row>
    <row r="12" spans="1:10" ht="15" customHeight="1">
      <c r="A12" s="210">
        <v>7</v>
      </c>
      <c r="B12" s="211" t="s">
        <v>537</v>
      </c>
      <c r="C12" s="212" t="s">
        <v>527</v>
      </c>
      <c r="D12" s="213" t="s">
        <v>538</v>
      </c>
      <c r="E12" s="221" t="s">
        <v>176</v>
      </c>
      <c r="F12" s="214">
        <v>22</v>
      </c>
      <c r="G12" s="215"/>
      <c r="H12" s="216">
        <f t="shared" si="0"/>
        <v>0</v>
      </c>
      <c r="I12" s="217">
        <v>1.8</v>
      </c>
      <c r="J12" s="218">
        <f t="shared" si="1"/>
        <v>39.6</v>
      </c>
    </row>
    <row r="13" spans="1:10" ht="15" customHeight="1">
      <c r="A13" s="203"/>
      <c r="B13" s="204"/>
      <c r="C13" s="204"/>
      <c r="D13" s="204" t="s">
        <v>539</v>
      </c>
      <c r="E13" s="222"/>
      <c r="F13" s="223"/>
      <c r="G13" s="206"/>
      <c r="H13" s="207">
        <f>SUBTOTAL(9,H14:H25)</f>
        <v>0</v>
      </c>
      <c r="I13" s="208"/>
      <c r="J13" s="209">
        <f>SUBTOTAL(9,J14:J25)</f>
        <v>922.92483000000004</v>
      </c>
    </row>
    <row r="14" spans="1:10" ht="15" customHeight="1">
      <c r="A14" s="210">
        <v>9</v>
      </c>
      <c r="B14" s="211" t="s">
        <v>540</v>
      </c>
      <c r="C14" s="212" t="s">
        <v>527</v>
      </c>
      <c r="D14" s="213" t="s">
        <v>541</v>
      </c>
      <c r="E14" s="221" t="s">
        <v>133</v>
      </c>
      <c r="F14" s="214">
        <v>1060</v>
      </c>
      <c r="G14" s="215"/>
      <c r="H14" s="216">
        <f t="shared" si="0"/>
        <v>0</v>
      </c>
      <c r="I14" s="217">
        <v>3.0000000000000001E-5</v>
      </c>
      <c r="J14" s="218">
        <f t="shared" ref="J14:J25" si="2">F14*I14</f>
        <v>3.1800000000000002E-2</v>
      </c>
    </row>
    <row r="15" spans="1:10" ht="15" customHeight="1">
      <c r="A15" s="210">
        <v>10</v>
      </c>
      <c r="B15" s="224" t="s">
        <v>542</v>
      </c>
      <c r="C15" s="212" t="s">
        <v>527</v>
      </c>
      <c r="D15" s="213" t="s">
        <v>543</v>
      </c>
      <c r="E15" s="221" t="s">
        <v>176</v>
      </c>
      <c r="F15" s="214">
        <v>216</v>
      </c>
      <c r="G15" s="215"/>
      <c r="H15" s="216">
        <f t="shared" si="0"/>
        <v>0</v>
      </c>
      <c r="I15" s="217">
        <v>1.8</v>
      </c>
      <c r="J15" s="218">
        <f t="shared" si="2"/>
        <v>388.8</v>
      </c>
    </row>
    <row r="16" spans="1:10" ht="15" customHeight="1">
      <c r="A16" s="210">
        <v>11</v>
      </c>
      <c r="B16" s="211" t="s">
        <v>544</v>
      </c>
      <c r="C16" s="212" t="s">
        <v>527</v>
      </c>
      <c r="D16" s="213" t="s">
        <v>545</v>
      </c>
      <c r="E16" s="221" t="s">
        <v>133</v>
      </c>
      <c r="F16" s="214">
        <v>55</v>
      </c>
      <c r="G16" s="215"/>
      <c r="H16" s="216">
        <f t="shared" si="0"/>
        <v>0</v>
      </c>
      <c r="I16" s="217">
        <v>1.14E-3</v>
      </c>
      <c r="J16" s="218">
        <f t="shared" si="2"/>
        <v>6.2699999999999992E-2</v>
      </c>
    </row>
    <row r="17" spans="1:10" ht="15" customHeight="1">
      <c r="A17" s="210">
        <v>12</v>
      </c>
      <c r="B17" s="211" t="s">
        <v>546</v>
      </c>
      <c r="C17" s="212" t="s">
        <v>527</v>
      </c>
      <c r="D17" s="213" t="s">
        <v>547</v>
      </c>
      <c r="E17" s="221" t="s">
        <v>133</v>
      </c>
      <c r="F17" s="214">
        <v>55</v>
      </c>
      <c r="G17" s="215"/>
      <c r="H17" s="216">
        <f t="shared" si="0"/>
        <v>0</v>
      </c>
      <c r="I17" s="217">
        <v>1.14E-3</v>
      </c>
      <c r="J17" s="218">
        <f t="shared" si="2"/>
        <v>6.2699999999999992E-2</v>
      </c>
    </row>
    <row r="18" spans="1:10" ht="15" customHeight="1">
      <c r="A18" s="210">
        <v>13</v>
      </c>
      <c r="B18" s="211" t="s">
        <v>548</v>
      </c>
      <c r="C18" s="212" t="s">
        <v>527</v>
      </c>
      <c r="D18" s="213" t="s">
        <v>549</v>
      </c>
      <c r="E18" s="221" t="s">
        <v>176</v>
      </c>
      <c r="F18" s="214">
        <v>22</v>
      </c>
      <c r="G18" s="215"/>
      <c r="H18" s="216">
        <f t="shared" si="0"/>
        <v>0</v>
      </c>
      <c r="I18" s="217">
        <v>2.2563399999999998</v>
      </c>
      <c r="J18" s="218">
        <f t="shared" si="2"/>
        <v>49.639479999999992</v>
      </c>
    </row>
    <row r="19" spans="1:10" ht="15" customHeight="1">
      <c r="A19" s="210">
        <v>14</v>
      </c>
      <c r="B19" s="211" t="s">
        <v>550</v>
      </c>
      <c r="C19" s="212" t="s">
        <v>527</v>
      </c>
      <c r="D19" s="213" t="s">
        <v>551</v>
      </c>
      <c r="E19" s="221" t="s">
        <v>133</v>
      </c>
      <c r="F19" s="214">
        <v>165</v>
      </c>
      <c r="G19" s="215"/>
      <c r="H19" s="216">
        <f t="shared" si="0"/>
        <v>0</v>
      </c>
      <c r="I19" s="217">
        <v>5.7099999999999998E-3</v>
      </c>
      <c r="J19" s="218">
        <f t="shared" si="2"/>
        <v>0.94214999999999993</v>
      </c>
    </row>
    <row r="20" spans="1:10" ht="15" customHeight="1">
      <c r="A20" s="210">
        <v>15</v>
      </c>
      <c r="B20" s="211" t="s">
        <v>552</v>
      </c>
      <c r="C20" s="212" t="s">
        <v>527</v>
      </c>
      <c r="D20" s="213" t="s">
        <v>553</v>
      </c>
      <c r="E20" s="221" t="s">
        <v>227</v>
      </c>
      <c r="F20" s="214">
        <v>2.9</v>
      </c>
      <c r="G20" s="215"/>
      <c r="H20" s="216">
        <f t="shared" si="0"/>
        <v>0</v>
      </c>
      <c r="I20" s="217">
        <v>1.02</v>
      </c>
      <c r="J20" s="218">
        <f t="shared" si="2"/>
        <v>2.9579999999999997</v>
      </c>
    </row>
    <row r="21" spans="1:10" ht="15" customHeight="1">
      <c r="A21" s="210">
        <v>16</v>
      </c>
      <c r="B21" s="211" t="s">
        <v>554</v>
      </c>
      <c r="C21" s="212" t="s">
        <v>555</v>
      </c>
      <c r="D21" s="213" t="s">
        <v>556</v>
      </c>
      <c r="E21" s="221" t="s">
        <v>176</v>
      </c>
      <c r="F21" s="214">
        <v>195</v>
      </c>
      <c r="G21" s="215"/>
      <c r="H21" s="216">
        <f t="shared" si="0"/>
        <v>0</v>
      </c>
      <c r="I21" s="217">
        <v>2.42</v>
      </c>
      <c r="J21" s="218">
        <f t="shared" si="2"/>
        <v>471.9</v>
      </c>
    </row>
    <row r="22" spans="1:10" ht="15" customHeight="1">
      <c r="A22" s="210">
        <v>17</v>
      </c>
      <c r="B22" s="211" t="s">
        <v>557</v>
      </c>
      <c r="C22" s="212" t="s">
        <v>527</v>
      </c>
      <c r="D22" s="213" t="s">
        <v>558</v>
      </c>
      <c r="E22" s="221" t="s">
        <v>227</v>
      </c>
      <c r="F22" s="214">
        <v>8.1999999999999993</v>
      </c>
      <c r="G22" s="215"/>
      <c r="H22" s="216">
        <f t="shared" si="0"/>
        <v>0</v>
      </c>
      <c r="I22" s="217">
        <v>1.04</v>
      </c>
      <c r="J22" s="218">
        <f t="shared" si="2"/>
        <v>8.5279999999999987</v>
      </c>
    </row>
    <row r="23" spans="1:10" ht="15" customHeight="1">
      <c r="A23" s="210">
        <v>18</v>
      </c>
      <c r="B23" s="211" t="s">
        <v>559</v>
      </c>
      <c r="C23" s="212" t="s">
        <v>527</v>
      </c>
      <c r="D23" s="213" t="s">
        <v>560</v>
      </c>
      <c r="E23" s="221" t="s">
        <v>176</v>
      </c>
      <c r="F23" s="214">
        <v>195</v>
      </c>
      <c r="G23" s="215"/>
      <c r="H23" s="216">
        <f t="shared" si="0"/>
        <v>0</v>
      </c>
      <c r="I23" s="217"/>
      <c r="J23" s="218">
        <f t="shared" si="2"/>
        <v>0</v>
      </c>
    </row>
    <row r="24" spans="1:10" ht="15" customHeight="1">
      <c r="A24" s="210">
        <v>19</v>
      </c>
      <c r="B24" s="211" t="s">
        <v>561</v>
      </c>
      <c r="C24" s="212" t="s">
        <v>527</v>
      </c>
      <c r="D24" s="213" t="s">
        <v>562</v>
      </c>
      <c r="E24" s="221" t="s">
        <v>133</v>
      </c>
      <c r="F24" s="214">
        <v>780</v>
      </c>
      <c r="G24" s="215"/>
      <c r="H24" s="216">
        <f t="shared" si="0"/>
        <v>0</v>
      </c>
      <c r="I24" s="217"/>
      <c r="J24" s="218">
        <f t="shared" si="2"/>
        <v>0</v>
      </c>
    </row>
    <row r="25" spans="1:10" ht="15" customHeight="1">
      <c r="A25" s="210">
        <v>20</v>
      </c>
      <c r="B25" s="211" t="s">
        <v>563</v>
      </c>
      <c r="C25" s="212" t="s">
        <v>527</v>
      </c>
      <c r="D25" s="213" t="s">
        <v>564</v>
      </c>
      <c r="E25" s="221" t="s">
        <v>133</v>
      </c>
      <c r="F25" s="214">
        <v>280</v>
      </c>
      <c r="G25" s="215"/>
      <c r="H25" s="216">
        <f t="shared" si="0"/>
        <v>0</v>
      </c>
      <c r="I25" s="217"/>
      <c r="J25" s="218">
        <f t="shared" si="2"/>
        <v>0</v>
      </c>
    </row>
    <row r="26" spans="1:10" ht="15" customHeight="1">
      <c r="A26" s="203"/>
      <c r="B26" s="204"/>
      <c r="C26" s="204"/>
      <c r="D26" s="204" t="s">
        <v>565</v>
      </c>
      <c r="E26" s="222"/>
      <c r="F26" s="223"/>
      <c r="G26" s="206"/>
      <c r="H26" s="207">
        <f>SUBTOTAL(9,H27)</f>
        <v>0</v>
      </c>
      <c r="I26" s="208"/>
      <c r="J26" s="209">
        <f>SUBTOTAL(9,J27:J27)</f>
        <v>80.400000000000006</v>
      </c>
    </row>
    <row r="27" spans="1:10" ht="15" customHeight="1">
      <c r="A27" s="210">
        <v>21</v>
      </c>
      <c r="B27" s="211" t="s">
        <v>566</v>
      </c>
      <c r="C27" s="212" t="s">
        <v>527</v>
      </c>
      <c r="D27" s="213" t="s">
        <v>567</v>
      </c>
      <c r="E27" s="221" t="s">
        <v>133</v>
      </c>
      <c r="F27" s="214">
        <v>120</v>
      </c>
      <c r="G27" s="215"/>
      <c r="H27" s="216">
        <f t="shared" si="0"/>
        <v>0</v>
      </c>
      <c r="I27" s="217">
        <v>0.67</v>
      </c>
      <c r="J27" s="218">
        <f>F27*I27</f>
        <v>80.400000000000006</v>
      </c>
    </row>
    <row r="28" spans="1:10" ht="15" customHeight="1">
      <c r="A28" s="203"/>
      <c r="B28" s="204"/>
      <c r="C28" s="204"/>
      <c r="D28" s="204" t="s">
        <v>568</v>
      </c>
      <c r="E28" s="222"/>
      <c r="F28" s="223"/>
      <c r="G28" s="206"/>
      <c r="H28" s="207">
        <f>SUBTOTAL(9,H29:H30)</f>
        <v>0</v>
      </c>
      <c r="I28" s="208"/>
      <c r="J28" s="209">
        <f>SUBTOTAL(9,J29:J30)</f>
        <v>0.2278</v>
      </c>
    </row>
    <row r="29" spans="1:10" ht="15" customHeight="1">
      <c r="A29" s="210">
        <v>22</v>
      </c>
      <c r="B29" s="211" t="s">
        <v>569</v>
      </c>
      <c r="C29" s="212" t="s">
        <v>527</v>
      </c>
      <c r="D29" s="213" t="s">
        <v>570</v>
      </c>
      <c r="E29" s="221" t="s">
        <v>209</v>
      </c>
      <c r="F29" s="214">
        <v>670</v>
      </c>
      <c r="G29" s="215"/>
      <c r="H29" s="216">
        <f t="shared" si="0"/>
        <v>0</v>
      </c>
      <c r="I29" s="217">
        <v>3.1E-4</v>
      </c>
      <c r="J29" s="218">
        <f>F29*I29</f>
        <v>0.2077</v>
      </c>
    </row>
    <row r="30" spans="1:10" ht="15" customHeight="1">
      <c r="A30" s="210">
        <v>23</v>
      </c>
      <c r="B30" s="211" t="s">
        <v>571</v>
      </c>
      <c r="C30" s="212" t="s">
        <v>527</v>
      </c>
      <c r="D30" s="213" t="s">
        <v>572</v>
      </c>
      <c r="E30" s="221" t="s">
        <v>209</v>
      </c>
      <c r="F30" s="214">
        <v>670</v>
      </c>
      <c r="G30" s="215"/>
      <c r="H30" s="216">
        <f t="shared" si="0"/>
        <v>0</v>
      </c>
      <c r="I30" s="217">
        <v>3.0000000000000001E-5</v>
      </c>
      <c r="J30" s="218">
        <f>F30*I30</f>
        <v>2.01E-2</v>
      </c>
    </row>
    <row r="31" spans="1:10" ht="15" customHeight="1">
      <c r="A31" s="203"/>
      <c r="B31" s="204"/>
      <c r="C31" s="204"/>
      <c r="D31" s="204" t="s">
        <v>573</v>
      </c>
      <c r="E31" s="222"/>
      <c r="F31" s="223"/>
      <c r="G31" s="206"/>
      <c r="H31" s="207">
        <f>SUBTOTAL(9,H32)</f>
        <v>0</v>
      </c>
      <c r="I31" s="208"/>
      <c r="J31" s="209">
        <f>SUBTOTAL(9,J32:J32)</f>
        <v>0</v>
      </c>
    </row>
    <row r="32" spans="1:10" ht="15" customHeight="1">
      <c r="A32" s="210">
        <v>24</v>
      </c>
      <c r="B32" s="219" t="s">
        <v>574</v>
      </c>
      <c r="C32" s="220" t="s">
        <v>527</v>
      </c>
      <c r="D32" s="225" t="s">
        <v>575</v>
      </c>
      <c r="E32" s="220" t="s">
        <v>227</v>
      </c>
      <c r="F32" s="214">
        <f>J28+J26+J13+J7</f>
        <v>2843.15263</v>
      </c>
      <c r="G32" s="215"/>
      <c r="H32" s="216">
        <f t="shared" si="0"/>
        <v>0</v>
      </c>
      <c r="I32" s="217"/>
      <c r="J32" s="218">
        <f>F32*I32</f>
        <v>0</v>
      </c>
    </row>
    <row r="33" spans="1:10" ht="15" customHeight="1">
      <c r="A33" s="203"/>
      <c r="B33" s="204"/>
      <c r="C33" s="204"/>
      <c r="D33" s="204" t="s">
        <v>576</v>
      </c>
      <c r="E33" s="222"/>
      <c r="F33" s="223"/>
      <c r="G33" s="206"/>
      <c r="H33" s="207">
        <f>SUBTOTAL(9,H34:H40)</f>
        <v>0</v>
      </c>
      <c r="I33" s="208"/>
      <c r="J33" s="209">
        <f>SUBTOTAL(9,J34:J38)</f>
        <v>2028.258</v>
      </c>
    </row>
    <row r="34" spans="1:10" ht="15" customHeight="1">
      <c r="A34" s="210">
        <v>25</v>
      </c>
      <c r="B34" s="226" t="s">
        <v>577</v>
      </c>
      <c r="C34" s="227" t="s">
        <v>527</v>
      </c>
      <c r="D34" s="228" t="s">
        <v>578</v>
      </c>
      <c r="E34" s="229" t="s">
        <v>337</v>
      </c>
      <c r="F34" s="230">
        <v>300</v>
      </c>
      <c r="G34" s="231"/>
      <c r="H34" s="216">
        <f t="shared" si="0"/>
        <v>0</v>
      </c>
      <c r="I34" s="232">
        <v>6.0000000000000002E-5</v>
      </c>
      <c r="J34" s="218">
        <f>F34*I34</f>
        <v>1.8000000000000002E-2</v>
      </c>
    </row>
    <row r="35" spans="1:10" ht="15" customHeight="1">
      <c r="A35" s="210">
        <v>26</v>
      </c>
      <c r="B35" s="226" t="s">
        <v>579</v>
      </c>
      <c r="C35" s="227" t="s">
        <v>555</v>
      </c>
      <c r="D35" s="228" t="s">
        <v>580</v>
      </c>
      <c r="E35" s="229" t="s">
        <v>337</v>
      </c>
      <c r="F35" s="230">
        <v>300</v>
      </c>
      <c r="G35" s="231"/>
      <c r="H35" s="216">
        <f>F35*G35</f>
        <v>0</v>
      </c>
      <c r="I35" s="232">
        <v>1</v>
      </c>
      <c r="J35" s="218">
        <f t="shared" ref="J35:J40" si="3">F35*I35</f>
        <v>300</v>
      </c>
    </row>
    <row r="36" spans="1:10" ht="15" customHeight="1">
      <c r="A36" s="210">
        <v>27</v>
      </c>
      <c r="B36" s="226"/>
      <c r="C36" s="227" t="s">
        <v>527</v>
      </c>
      <c r="D36" s="228" t="s">
        <v>581</v>
      </c>
      <c r="E36" s="229" t="s">
        <v>209</v>
      </c>
      <c r="F36" s="230">
        <v>48</v>
      </c>
      <c r="G36" s="231"/>
      <c r="H36" s="216">
        <f>F36*G36</f>
        <v>0</v>
      </c>
      <c r="I36" s="232">
        <v>15.38</v>
      </c>
      <c r="J36" s="218">
        <f>F36*I36</f>
        <v>738.24</v>
      </c>
    </row>
    <row r="37" spans="1:10" ht="15" customHeight="1">
      <c r="A37" s="210">
        <v>28</v>
      </c>
      <c r="B37" s="226" t="s">
        <v>582</v>
      </c>
      <c r="C37" s="227" t="s">
        <v>527</v>
      </c>
      <c r="D37" s="228" t="s">
        <v>583</v>
      </c>
      <c r="E37" s="229" t="s">
        <v>209</v>
      </c>
      <c r="F37" s="230">
        <v>46</v>
      </c>
      <c r="G37" s="231"/>
      <c r="H37" s="216">
        <f t="shared" si="0"/>
        <v>0</v>
      </c>
      <c r="I37" s="232"/>
      <c r="J37" s="218">
        <f t="shared" si="3"/>
        <v>0</v>
      </c>
    </row>
    <row r="38" spans="1:10" ht="15" customHeight="1">
      <c r="A38" s="210">
        <v>29</v>
      </c>
      <c r="B38" s="226" t="s">
        <v>584</v>
      </c>
      <c r="C38" s="227" t="s">
        <v>527</v>
      </c>
      <c r="D38" s="228" t="s">
        <v>585</v>
      </c>
      <c r="E38" s="229" t="s">
        <v>337</v>
      </c>
      <c r="F38" s="230">
        <v>990</v>
      </c>
      <c r="G38" s="231"/>
      <c r="H38" s="216">
        <f t="shared" si="0"/>
        <v>0</v>
      </c>
      <c r="I38" s="232">
        <v>1</v>
      </c>
      <c r="J38" s="218">
        <f t="shared" si="3"/>
        <v>990</v>
      </c>
    </row>
    <row r="39" spans="1:10" ht="15" customHeight="1">
      <c r="A39" s="234">
        <v>30</v>
      </c>
      <c r="B39" s="226" t="s">
        <v>586</v>
      </c>
      <c r="C39" s="227" t="s">
        <v>527</v>
      </c>
      <c r="D39" s="228" t="s">
        <v>587</v>
      </c>
      <c r="E39" s="229" t="s">
        <v>209</v>
      </c>
      <c r="F39" s="230">
        <v>75</v>
      </c>
      <c r="G39" s="231"/>
      <c r="H39" s="216">
        <f t="shared" si="0"/>
        <v>0</v>
      </c>
      <c r="I39" s="232"/>
      <c r="J39" s="218">
        <f t="shared" si="3"/>
        <v>0</v>
      </c>
    </row>
    <row r="40" spans="1:10" ht="15" customHeight="1">
      <c r="A40" s="234">
        <v>31</v>
      </c>
      <c r="B40" s="226" t="s">
        <v>588</v>
      </c>
      <c r="C40" s="227" t="s">
        <v>527</v>
      </c>
      <c r="D40" s="228" t="s">
        <v>589</v>
      </c>
      <c r="E40" s="229" t="s">
        <v>337</v>
      </c>
      <c r="F40" s="230">
        <v>2028</v>
      </c>
      <c r="G40" s="231"/>
      <c r="H40" s="216">
        <f t="shared" si="0"/>
        <v>0</v>
      </c>
      <c r="I40" s="232"/>
      <c r="J40" s="218">
        <f t="shared" si="3"/>
        <v>0</v>
      </c>
    </row>
    <row r="41" spans="1:10" ht="15" customHeight="1">
      <c r="A41" s="203"/>
      <c r="B41" s="204"/>
      <c r="C41" s="204"/>
      <c r="D41" s="204" t="s">
        <v>590</v>
      </c>
      <c r="E41" s="222"/>
      <c r="F41" s="223"/>
      <c r="G41" s="206"/>
      <c r="H41" s="207">
        <f>SUBTOTAL(9,H42:H47)</f>
        <v>0</v>
      </c>
      <c r="I41" s="208"/>
      <c r="J41" s="209">
        <f>SUBTOTAL(9,J42:J46)</f>
        <v>3.9168000000000001E-2</v>
      </c>
    </row>
    <row r="42" spans="1:10" ht="15" customHeight="1">
      <c r="A42" s="210">
        <v>32</v>
      </c>
      <c r="B42" s="219" t="s">
        <v>591</v>
      </c>
      <c r="C42" s="220" t="s">
        <v>592</v>
      </c>
      <c r="D42" s="225" t="s">
        <v>593</v>
      </c>
      <c r="E42" s="220" t="s">
        <v>536</v>
      </c>
      <c r="F42" s="230">
        <v>1</v>
      </c>
      <c r="G42" s="231"/>
      <c r="H42" s="216">
        <f t="shared" ref="H42:H47" si="4">F42*G42</f>
        <v>0</v>
      </c>
      <c r="I42" s="232">
        <v>0</v>
      </c>
      <c r="J42" s="233">
        <v>3.9168000000000001E-2</v>
      </c>
    </row>
    <row r="43" spans="1:10" ht="15" customHeight="1">
      <c r="A43" s="210">
        <v>33</v>
      </c>
      <c r="B43" s="219" t="s">
        <v>594</v>
      </c>
      <c r="C43" s="220" t="s">
        <v>592</v>
      </c>
      <c r="D43" s="225" t="s">
        <v>595</v>
      </c>
      <c r="E43" s="220" t="s">
        <v>536</v>
      </c>
      <c r="F43" s="230">
        <v>1</v>
      </c>
      <c r="G43" s="231"/>
      <c r="H43" s="216">
        <f t="shared" si="4"/>
        <v>0</v>
      </c>
      <c r="I43" s="232">
        <v>0</v>
      </c>
      <c r="J43" s="233">
        <v>0</v>
      </c>
    </row>
    <row r="44" spans="1:10" ht="15" customHeight="1">
      <c r="A44" s="210">
        <v>34</v>
      </c>
      <c r="B44" s="219" t="s">
        <v>596</v>
      </c>
      <c r="C44" s="220" t="s">
        <v>592</v>
      </c>
      <c r="D44" s="225" t="s">
        <v>597</v>
      </c>
      <c r="E44" s="220" t="s">
        <v>536</v>
      </c>
      <c r="F44" s="230">
        <v>1</v>
      </c>
      <c r="G44" s="231"/>
      <c r="H44" s="216">
        <f t="shared" si="4"/>
        <v>0</v>
      </c>
      <c r="I44" s="232"/>
      <c r="J44" s="233"/>
    </row>
    <row r="45" spans="1:10" ht="15" customHeight="1">
      <c r="A45" s="210">
        <v>35</v>
      </c>
      <c r="B45" s="235" t="s">
        <v>598</v>
      </c>
      <c r="C45" s="220" t="s">
        <v>592</v>
      </c>
      <c r="D45" s="225" t="s">
        <v>599</v>
      </c>
      <c r="E45" s="236" t="s">
        <v>536</v>
      </c>
      <c r="F45" s="230">
        <v>1</v>
      </c>
      <c r="G45" s="231"/>
      <c r="H45" s="216">
        <f t="shared" si="4"/>
        <v>0</v>
      </c>
      <c r="I45" s="232"/>
      <c r="J45" s="233">
        <v>0</v>
      </c>
    </row>
    <row r="46" spans="1:10" ht="15" customHeight="1">
      <c r="A46" s="210">
        <v>36</v>
      </c>
      <c r="B46" s="235" t="s">
        <v>600</v>
      </c>
      <c r="C46" s="220" t="s">
        <v>592</v>
      </c>
      <c r="D46" s="237" t="s">
        <v>601</v>
      </c>
      <c r="E46" s="236" t="s">
        <v>536</v>
      </c>
      <c r="F46" s="230">
        <v>1</v>
      </c>
      <c r="G46" s="231"/>
      <c r="H46" s="216">
        <f t="shared" si="4"/>
        <v>0</v>
      </c>
      <c r="I46" s="232"/>
      <c r="J46" s="233">
        <v>0</v>
      </c>
    </row>
    <row r="47" spans="1:10" ht="15" customHeight="1">
      <c r="A47" s="234">
        <v>37</v>
      </c>
      <c r="B47" s="235" t="s">
        <v>586</v>
      </c>
      <c r="C47" s="236" t="s">
        <v>592</v>
      </c>
      <c r="D47" s="237" t="s">
        <v>253</v>
      </c>
      <c r="E47" s="236" t="s">
        <v>536</v>
      </c>
      <c r="F47" s="230">
        <v>1</v>
      </c>
      <c r="G47" s="231"/>
      <c r="H47" s="216">
        <f t="shared" si="4"/>
        <v>0</v>
      </c>
      <c r="I47" s="232"/>
      <c r="J47" s="233">
        <v>0</v>
      </c>
    </row>
    <row r="48" spans="1:10" ht="15" customHeight="1">
      <c r="F48" s="241"/>
    </row>
    <row r="49" spans="6:10">
      <c r="F49" s="241"/>
    </row>
    <row r="50" spans="6:10">
      <c r="F50" s="241"/>
      <c r="J50" s="245">
        <f>J28+J26+J13+J7</f>
        <v>2843.15263</v>
      </c>
    </row>
  </sheetData>
  <pageMargins left="0.7" right="0.7" top="0.78740157499999996" bottom="0.78740157499999996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8</vt:i4>
      </vt:variant>
    </vt:vector>
  </HeadingPairs>
  <TitlesOfParts>
    <vt:vector size="13" baseType="lpstr">
      <vt:lpstr>Rekapitulace stavby</vt:lpstr>
      <vt:lpstr>SO-01 - Bourání, HTÚ</vt:lpstr>
      <vt:lpstr>SO-02 - Skatepark</vt:lpstr>
      <vt:lpstr>SO-03 - Venkovní úpravy, ...</vt:lpstr>
      <vt:lpstr>Skatepark</vt:lpstr>
      <vt:lpstr>'Rekapitulace stavby'!Názvy_tisku</vt:lpstr>
      <vt:lpstr>'SO-01 - Bourání, HTÚ'!Názvy_tisku</vt:lpstr>
      <vt:lpstr>'SO-02 - Skatepark'!Názvy_tisku</vt:lpstr>
      <vt:lpstr>'SO-03 - Venkovní úpravy, ...'!Názvy_tisku</vt:lpstr>
      <vt:lpstr>'Rekapitulace stavby'!Oblast_tisku</vt:lpstr>
      <vt:lpstr>'SO-01 - Bourání, HTÚ'!Oblast_tisku</vt:lpstr>
      <vt:lpstr>'SO-02 - Skatepark'!Oblast_tisku</vt:lpstr>
      <vt:lpstr>'SO-03 - Venkovní úpravy, 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LAPTOP-LUF4KI7R\František</dc:creator>
  <cp:lastModifiedBy>František Pecka</cp:lastModifiedBy>
  <dcterms:created xsi:type="dcterms:W3CDTF">2021-08-02T09:48:57Z</dcterms:created>
  <dcterms:modified xsi:type="dcterms:W3CDTF">2021-08-02T10:16:50Z</dcterms:modified>
</cp:coreProperties>
</file>